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cuevas\Documents\Carmen\bases\CD informativo\Diciembre\"/>
    </mc:Choice>
  </mc:AlternateContent>
  <bookViews>
    <workbookView xWindow="0" yWindow="0" windowWidth="28800" windowHeight="1230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131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" sheetId="101" r:id="rId59"/>
    <sheet name="30" sheetId="103" r:id="rId60"/>
    <sheet name="31" sheetId="108" r:id="rId61"/>
    <sheet name="32" sheetId="113" r:id="rId62"/>
    <sheet name="33" sheetId="114" r:id="rId63"/>
    <sheet name="34" sheetId="115" r:id="rId64"/>
    <sheet name="35" sheetId="117" r:id="rId65"/>
    <sheet name="36" sheetId="118" r:id="rId66"/>
    <sheet name="37" sheetId="119" r:id="rId67"/>
    <sheet name="38" sheetId="120" r:id="rId68"/>
    <sheet name="39" sheetId="54" r:id="rId69"/>
    <sheet name="40" sheetId="55" r:id="rId70"/>
    <sheet name="41" sheetId="56" r:id="rId71"/>
    <sheet name="42" sheetId="57" r:id="rId72"/>
    <sheet name="43" sheetId="58" r:id="rId73"/>
    <sheet name="44" sheetId="59" r:id="rId74"/>
    <sheet name="45" sheetId="60" r:id="rId75"/>
    <sheet name="46-1" sheetId="61" r:id="rId76"/>
    <sheet name="46-2" sheetId="62" r:id="rId77"/>
    <sheet name="47-1" sheetId="63" r:id="rId78"/>
    <sheet name="47-2" sheetId="64" r:id="rId79"/>
    <sheet name="48-1" sheetId="65" r:id="rId80"/>
    <sheet name="48-2" sheetId="66" r:id="rId81"/>
    <sheet name="49-1" sheetId="67" r:id="rId82"/>
    <sheet name="49-2" sheetId="68" r:id="rId83"/>
    <sheet name="50-1" sheetId="69" r:id="rId84"/>
    <sheet name="50-2" sheetId="70" r:id="rId85"/>
    <sheet name="51-1" sheetId="71" r:id="rId86"/>
    <sheet name="51-2" sheetId="72" r:id="rId87"/>
    <sheet name="52-1" sheetId="73" r:id="rId88"/>
    <sheet name="52-2" sheetId="74" r:id="rId89"/>
    <sheet name="53" sheetId="125" r:id="rId90"/>
    <sheet name="54" sheetId="126" r:id="rId91"/>
    <sheet name="55" sheetId="127" r:id="rId92"/>
    <sheet name="56" sheetId="128" r:id="rId93"/>
    <sheet name="57" sheetId="129" r:id="rId94"/>
    <sheet name="58" sheetId="130" r:id="rId95"/>
    <sheet name="59" sheetId="82" r:id="rId96"/>
    <sheet name="60" sheetId="83" r:id="rId97"/>
    <sheet name="61" sheetId="123" r:id="rId98"/>
    <sheet name="62" sheetId="124" r:id="rId99"/>
    <sheet name="63" sheetId="95" r:id="rId100"/>
    <sheet name="64" sheetId="85" r:id="rId101"/>
    <sheet name="65" sheetId="86" r:id="rId102"/>
    <sheet name="66" sheetId="87" r:id="rId103"/>
    <sheet name="67" sheetId="132" r:id="rId104"/>
    <sheet name="68" sheetId="133" r:id="rId105"/>
    <sheet name="Abreviaturas" sheetId="92" r:id="rId106"/>
  </sheets>
  <externalReferences>
    <externalReference r:id="rId107"/>
    <externalReference r:id="rId108"/>
    <externalReference r:id="rId109"/>
    <externalReference r:id="rId110"/>
  </externalReferences>
  <definedNames>
    <definedName name="_xlnm._FilterDatabase" localSheetId="2" hidden="1">'2'!#REF!</definedName>
    <definedName name="_xlnm._FilterDatabase" localSheetId="5" hidden="1">'5'!$A$36:$F$36</definedName>
    <definedName name="_xlnm._FilterDatabase" localSheetId="105">#REF!</definedName>
    <definedName name="_xlnm._FilterDatabase" localSheetId="0">#REF!</definedName>
    <definedName name="_xlnm._FilterDatabase">#REF!</definedName>
    <definedName name="A_impresión_IM" localSheetId="105">[1]FLUJOEERR!$A$364:$AD$487</definedName>
    <definedName name="A_impresión_IM" localSheetId="0">[1]FLUJOEERR!$A$364:$AD$487</definedName>
    <definedName name="A_impresión_IM">[2]FLUJOEERR!$A$364:$AD$487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'19'!$A$1:$N$37</definedName>
    <definedName name="_xlnm.Print_Area" localSheetId="2">'2'!$A$1:$H$8</definedName>
    <definedName name="_xlnm.Print_Area" localSheetId="43">'20'!$A$1:$O$35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68">'39'!$A$1:$M$26</definedName>
    <definedName name="_xlnm.Print_Area" localSheetId="4">'4'!$A$1:$K$6</definedName>
    <definedName name="_xlnm.Print_Area" localSheetId="69">'40'!$A$1:$K$30</definedName>
    <definedName name="_xlnm.Print_Area" localSheetId="70">'41'!$A$1:$K$30</definedName>
    <definedName name="_xlnm.Print_Area" localSheetId="71">'42'!$A$1:$K$41</definedName>
    <definedName name="_xlnm.Print_Area" localSheetId="72">'43'!$A$1:$L$35</definedName>
    <definedName name="_xlnm.Print_Area" localSheetId="73">'44'!$A$1:$J$60</definedName>
    <definedName name="_xlnm.Print_Area" localSheetId="74">'45'!$A$1:$K$43</definedName>
    <definedName name="_xlnm.Print_Area" localSheetId="75">'46-1'!$A$1:$O$27</definedName>
    <definedName name="_xlnm.Print_Area" localSheetId="76">'46-2'!$A$1:$O$27</definedName>
    <definedName name="_xlnm.Print_Area" localSheetId="77">'47-1'!$A$1:$N$30</definedName>
    <definedName name="_xlnm.Print_Area" localSheetId="78">'47-2'!$A$1:$O$30</definedName>
    <definedName name="_xlnm.Print_Area" localSheetId="79">'48-1'!$A$1:$N$30</definedName>
    <definedName name="_xlnm.Print_Area" localSheetId="80">'48-2'!$A$1:$O$30</definedName>
    <definedName name="_xlnm.Print_Area" localSheetId="81">'49-1'!$A$1:$N$41</definedName>
    <definedName name="_xlnm.Print_Area" localSheetId="82">'49-2'!$A$1:$O$41</definedName>
    <definedName name="_xlnm.Print_Area" localSheetId="83">'50-1'!$A$1:$N$35</definedName>
    <definedName name="_xlnm.Print_Area" localSheetId="84">'50-2'!$A$1:$O$35</definedName>
    <definedName name="_xlnm.Print_Area" localSheetId="85">'51-1'!$A$1:$N$60</definedName>
    <definedName name="_xlnm.Print_Area" localSheetId="86">'51-2'!$A$1:$P$60</definedName>
    <definedName name="_xlnm.Print_Area" localSheetId="87">'52-1'!$A$1:$N$42</definedName>
    <definedName name="_xlnm.Print_Area" localSheetId="88">'52-2'!$A$1:$O$42</definedName>
    <definedName name="_xlnm.Print_Area" localSheetId="95">'59'!$A$1:$F$77</definedName>
    <definedName name="_xlnm.Print_Area" localSheetId="6">'6'!$A$2:$H$26</definedName>
    <definedName name="_xlnm.Print_Area" localSheetId="96">'60'!$A$1:$F$77</definedName>
    <definedName name="_xlnm.Print_Area" localSheetId="100">'64'!$A$1:$I$118</definedName>
    <definedName name="_xlnm.Print_Area" localSheetId="101">'65'!$A$1:$J$32</definedName>
    <definedName name="_xlnm.Print_Area" localSheetId="102">'66'!$A$1:$AB$90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5">#REF!</definedName>
    <definedName name="_xlnm.Print_Area" localSheetId="0">INDICE!$B$10:$C$80</definedName>
    <definedName name="_xlnm.Print_Area">#REF!</definedName>
    <definedName name="I" localSheetId="105">#REF!</definedName>
    <definedName name="I" localSheetId="0">#REF!</definedName>
    <definedName name="I">#REF!</definedName>
    <definedName name="Títulos_a_imprimir_IM" localSheetId="105">[3]FLUJOEERR!#REF!</definedName>
    <definedName name="Títulos_a_imprimir_IM" localSheetId="0">[3]FLUJOEERR!#REF!</definedName>
    <definedName name="Títulos_a_imprimir_IM">[4]FLUJOEERR!#REF!</definedName>
    <definedName name="VALOR" localSheetId="105">#REF!</definedName>
    <definedName name="VALOR" localSheetId="0">#REF!</definedName>
    <definedName name="VALOR">#REF!</definedName>
    <definedName name="Z" localSheetId="105">#REF!</definedName>
    <definedName name="Z" localSheetId="0">#REF!</definedName>
    <definedName name="Z">#REF!</definedName>
  </definedNames>
  <calcPr calcId="162913"/>
</workbook>
</file>

<file path=xl/calcChain.xml><?xml version="1.0" encoding="utf-8"?>
<calcChain xmlns="http://schemas.openxmlformats.org/spreadsheetml/2006/main">
  <c r="M28" i="103" l="1"/>
  <c r="L28" i="103"/>
  <c r="K28" i="103"/>
  <c r="J28" i="103"/>
  <c r="I28" i="103"/>
  <c r="H28" i="103"/>
  <c r="G28" i="103"/>
  <c r="F28" i="103"/>
  <c r="E28" i="103"/>
  <c r="D28" i="103"/>
  <c r="C28" i="103"/>
  <c r="B28" i="103"/>
  <c r="F52" i="132" l="1"/>
  <c r="F51" i="132"/>
  <c r="G51" i="132" s="1"/>
  <c r="G50" i="132"/>
  <c r="F50" i="132"/>
  <c r="F49" i="132"/>
  <c r="G49" i="132" s="1"/>
  <c r="G48" i="132"/>
  <c r="F48" i="132"/>
  <c r="F47" i="132"/>
  <c r="G47" i="132" s="1"/>
  <c r="G46" i="132"/>
  <c r="F46" i="132"/>
  <c r="F45" i="132"/>
  <c r="G45" i="132" s="1"/>
  <c r="G44" i="132"/>
  <c r="F44" i="132"/>
  <c r="F43" i="132"/>
  <c r="G43" i="132" s="1"/>
  <c r="G42" i="132"/>
  <c r="F42" i="132"/>
  <c r="F41" i="132"/>
  <c r="G41" i="132" s="1"/>
  <c r="G40" i="132"/>
  <c r="F40" i="132"/>
  <c r="F39" i="132"/>
  <c r="G39" i="132" s="1"/>
  <c r="F38" i="132"/>
  <c r="G38" i="132" s="1"/>
  <c r="F37" i="132"/>
  <c r="G37" i="132" s="1"/>
  <c r="F36" i="132"/>
  <c r="G36" i="132" s="1"/>
  <c r="F35" i="132"/>
  <c r="G35" i="132" s="1"/>
  <c r="F27" i="132"/>
  <c r="G27" i="132" s="1"/>
  <c r="F26" i="132"/>
  <c r="G26" i="132" s="1"/>
  <c r="F25" i="132"/>
  <c r="G25" i="132" s="1"/>
  <c r="F24" i="132"/>
  <c r="G24" i="132" s="1"/>
  <c r="F23" i="132"/>
  <c r="G23" i="132" s="1"/>
  <c r="F22" i="132"/>
  <c r="G22" i="132" s="1"/>
  <c r="F21" i="132"/>
  <c r="G21" i="132" s="1"/>
  <c r="F20" i="132"/>
  <c r="G20" i="132" s="1"/>
  <c r="F19" i="132"/>
  <c r="G19" i="132" s="1"/>
  <c r="F18" i="132"/>
  <c r="G18" i="132" s="1"/>
  <c r="E10" i="132"/>
  <c r="D10" i="132"/>
  <c r="C10" i="132"/>
  <c r="B10" i="132"/>
  <c r="F10" i="132" s="1"/>
  <c r="F9" i="132"/>
  <c r="F8" i="132"/>
  <c r="G8" i="132" s="1"/>
  <c r="F7" i="132"/>
  <c r="G79" i="133"/>
  <c r="G78" i="133"/>
  <c r="F76" i="133"/>
  <c r="F80" i="133" s="1"/>
  <c r="E76" i="133"/>
  <c r="E80" i="133" s="1"/>
  <c r="D76" i="133"/>
  <c r="C76" i="133"/>
  <c r="C80" i="133" s="1"/>
  <c r="G75" i="133"/>
  <c r="G74" i="133"/>
  <c r="G73" i="133"/>
  <c r="G72" i="133"/>
  <c r="G71" i="133"/>
  <c r="G70" i="133"/>
  <c r="G69" i="133"/>
  <c r="G76" i="133" s="1"/>
  <c r="F67" i="133"/>
  <c r="E67" i="133"/>
  <c r="D67" i="133"/>
  <c r="C67" i="133"/>
  <c r="G66" i="133"/>
  <c r="G67" i="133" s="1"/>
  <c r="F64" i="133"/>
  <c r="E64" i="133"/>
  <c r="D64" i="133"/>
  <c r="C64" i="133"/>
  <c r="G63" i="133"/>
  <c r="G62" i="133"/>
  <c r="G64" i="133" s="1"/>
  <c r="F60" i="133"/>
  <c r="E60" i="133"/>
  <c r="D60" i="133"/>
  <c r="D80" i="133" s="1"/>
  <c r="C60" i="133"/>
  <c r="G60" i="133" s="1"/>
  <c r="G59" i="133"/>
  <c r="F57" i="133"/>
  <c r="E57" i="133"/>
  <c r="D57" i="133"/>
  <c r="C57" i="133"/>
  <c r="G56" i="133"/>
  <c r="G55" i="133"/>
  <c r="G54" i="133"/>
  <c r="G53" i="133"/>
  <c r="G52" i="133"/>
  <c r="G51" i="133"/>
  <c r="G50" i="133"/>
  <c r="G49" i="133"/>
  <c r="G48" i="133"/>
  <c r="G47" i="133"/>
  <c r="G46" i="133"/>
  <c r="G45" i="133"/>
  <c r="G44" i="133"/>
  <c r="G43" i="133"/>
  <c r="G42" i="133"/>
  <c r="G41" i="133"/>
  <c r="G40" i="133"/>
  <c r="G39" i="133"/>
  <c r="G38" i="133"/>
  <c r="G37" i="133"/>
  <c r="G36" i="133"/>
  <c r="G35" i="133"/>
  <c r="G34" i="133"/>
  <c r="G57" i="133" s="1"/>
  <c r="F32" i="133"/>
  <c r="E32" i="133"/>
  <c r="D32" i="133"/>
  <c r="C32" i="133"/>
  <c r="G31" i="133"/>
  <c r="G30" i="133"/>
  <c r="G29" i="133"/>
  <c r="G28" i="133"/>
  <c r="G32" i="133" s="1"/>
  <c r="F26" i="133"/>
  <c r="E26" i="133"/>
  <c r="D26" i="133"/>
  <c r="C26" i="133"/>
  <c r="G25" i="133"/>
  <c r="G26" i="133" s="1"/>
  <c r="G24" i="133"/>
  <c r="G23" i="133"/>
  <c r="F21" i="133"/>
  <c r="E21" i="133"/>
  <c r="D21" i="133"/>
  <c r="C21" i="133"/>
  <c r="G20" i="133"/>
  <c r="G19" i="133"/>
  <c r="G18" i="133"/>
  <c r="G17" i="133"/>
  <c r="G16" i="133"/>
  <c r="G15" i="133"/>
  <c r="G14" i="133"/>
  <c r="G13" i="133"/>
  <c r="G12" i="133"/>
  <c r="G11" i="133"/>
  <c r="G10" i="133"/>
  <c r="G9" i="133"/>
  <c r="G8" i="133"/>
  <c r="G21" i="133" s="1"/>
  <c r="G52" i="132" l="1"/>
  <c r="G9" i="132"/>
  <c r="G7" i="132"/>
  <c r="G10" i="132" s="1"/>
  <c r="H21" i="133"/>
  <c r="H57" i="133"/>
  <c r="H67" i="133"/>
  <c r="H26" i="133"/>
  <c r="H76" i="133"/>
  <c r="G80" i="133"/>
  <c r="H32" i="133"/>
  <c r="H60" i="133"/>
  <c r="H19" i="133" l="1"/>
  <c r="H13" i="133"/>
  <c r="H9" i="133"/>
  <c r="H78" i="133"/>
  <c r="H71" i="133"/>
  <c r="H66" i="133"/>
  <c r="H63" i="133"/>
  <c r="H55" i="133"/>
  <c r="H51" i="133"/>
  <c r="H47" i="133"/>
  <c r="H41" i="133"/>
  <c r="H35" i="133"/>
  <c r="H30" i="133"/>
  <c r="H18" i="133"/>
  <c r="H14" i="133"/>
  <c r="H8" i="133"/>
  <c r="H79" i="133"/>
  <c r="H74" i="133"/>
  <c r="H72" i="133"/>
  <c r="H70" i="133"/>
  <c r="H62" i="133"/>
  <c r="H59" i="133"/>
  <c r="H56" i="133"/>
  <c r="H54" i="133"/>
  <c r="H52" i="133"/>
  <c r="H50" i="133"/>
  <c r="H48" i="133"/>
  <c r="H46" i="133"/>
  <c r="H44" i="133"/>
  <c r="H42" i="133"/>
  <c r="H40" i="133"/>
  <c r="H38" i="133"/>
  <c r="H36" i="133"/>
  <c r="H34" i="133"/>
  <c r="H31" i="133"/>
  <c r="H29" i="133"/>
  <c r="H24" i="133"/>
  <c r="H17" i="133"/>
  <c r="H15" i="133"/>
  <c r="H11" i="133"/>
  <c r="H43" i="133"/>
  <c r="H37" i="133"/>
  <c r="H25" i="133"/>
  <c r="H10" i="133"/>
  <c r="H80" i="133"/>
  <c r="H75" i="133"/>
  <c r="H73" i="133"/>
  <c r="H69" i="133"/>
  <c r="H53" i="133"/>
  <c r="H49" i="133"/>
  <c r="H45" i="133"/>
  <c r="H39" i="133"/>
  <c r="H28" i="133"/>
  <c r="H23" i="133"/>
  <c r="H20" i="133"/>
  <c r="H16" i="133"/>
  <c r="H12" i="133"/>
  <c r="H64" i="133"/>
  <c r="AF101" i="87" l="1"/>
  <c r="AE100" i="87"/>
  <c r="AA100" i="87"/>
  <c r="W100" i="87"/>
  <c r="S100" i="87"/>
  <c r="O100" i="87"/>
  <c r="K100" i="87"/>
  <c r="G100" i="87"/>
  <c r="C100" i="87"/>
  <c r="AF99" i="87"/>
  <c r="AF98" i="87"/>
  <c r="AF97" i="87"/>
  <c r="AF96" i="87"/>
  <c r="AF95" i="87"/>
  <c r="AF94" i="87"/>
  <c r="AF93" i="87"/>
  <c r="AF91" i="87"/>
  <c r="AF90" i="87"/>
  <c r="AF89" i="87"/>
  <c r="AF88" i="87"/>
  <c r="AF87" i="87"/>
  <c r="AF86" i="87"/>
  <c r="AF85" i="87"/>
  <c r="AF84" i="87"/>
  <c r="AF83" i="87"/>
  <c r="AF82" i="87"/>
  <c r="AF81" i="87"/>
  <c r="AF80" i="87"/>
  <c r="AF79" i="87"/>
  <c r="AF78" i="87"/>
  <c r="AF77" i="87"/>
  <c r="AF76" i="87"/>
  <c r="AF75" i="87"/>
  <c r="AF74" i="87"/>
  <c r="AF73" i="87"/>
  <c r="AF72" i="87"/>
  <c r="AF71" i="87"/>
  <c r="AF70" i="87"/>
  <c r="AF69" i="87"/>
  <c r="AF68" i="87"/>
  <c r="AF67" i="87"/>
  <c r="AF66" i="87"/>
  <c r="AF64" i="87"/>
  <c r="AF63" i="87"/>
  <c r="AF62" i="87"/>
  <c r="AF61" i="87"/>
  <c r="AF60" i="87"/>
  <c r="AF59" i="87"/>
  <c r="AF58" i="87"/>
  <c r="AF56" i="87"/>
  <c r="AF55" i="87"/>
  <c r="AF54" i="87"/>
  <c r="AF53" i="87"/>
  <c r="AF52" i="87"/>
  <c r="AF51" i="87"/>
  <c r="AF50" i="87"/>
  <c r="AF48" i="87"/>
  <c r="AF46" i="87"/>
  <c r="AF45" i="87"/>
  <c r="AF44" i="87"/>
  <c r="AF43" i="87"/>
  <c r="AF42" i="87"/>
  <c r="AF41" i="87"/>
  <c r="AF40" i="87"/>
  <c r="AF39" i="87"/>
  <c r="AF38" i="87"/>
  <c r="AF37" i="87"/>
  <c r="AF36" i="87"/>
  <c r="AF35" i="87"/>
  <c r="AF34" i="87"/>
  <c r="AF33" i="87"/>
  <c r="AF32" i="87"/>
  <c r="AF30" i="87"/>
  <c r="AF28" i="87"/>
  <c r="AF27" i="87"/>
  <c r="AF26" i="87"/>
  <c r="AF25" i="87"/>
  <c r="AF24" i="87"/>
  <c r="AF23" i="87"/>
  <c r="AF22" i="87"/>
  <c r="AF20" i="87" s="1"/>
  <c r="AE20" i="87"/>
  <c r="AD20" i="87"/>
  <c r="AD100" i="87" s="1"/>
  <c r="AC20" i="87"/>
  <c r="AC100" i="87" s="1"/>
  <c r="AB20" i="87"/>
  <c r="AB100" i="87" s="1"/>
  <c r="AA20" i="87"/>
  <c r="Z20" i="87"/>
  <c r="Z100" i="87" s="1"/>
  <c r="Y20" i="87"/>
  <c r="Y100" i="87" s="1"/>
  <c r="X20" i="87"/>
  <c r="X100" i="87" s="1"/>
  <c r="W20" i="87"/>
  <c r="V20" i="87"/>
  <c r="V100" i="87" s="1"/>
  <c r="U20" i="87"/>
  <c r="U100" i="87" s="1"/>
  <c r="T20" i="87"/>
  <c r="T100" i="87" s="1"/>
  <c r="S20" i="87"/>
  <c r="R20" i="87"/>
  <c r="R100" i="87" s="1"/>
  <c r="Q20" i="87"/>
  <c r="Q100" i="87" s="1"/>
  <c r="P20" i="87"/>
  <c r="P100" i="87" s="1"/>
  <c r="O20" i="87"/>
  <c r="N20" i="87"/>
  <c r="N100" i="87" s="1"/>
  <c r="M20" i="87"/>
  <c r="M100" i="87" s="1"/>
  <c r="L20" i="87"/>
  <c r="L100" i="87" s="1"/>
  <c r="K20" i="87"/>
  <c r="J20" i="87"/>
  <c r="J100" i="87" s="1"/>
  <c r="I20" i="87"/>
  <c r="I100" i="87" s="1"/>
  <c r="H20" i="87"/>
  <c r="H100" i="87" s="1"/>
  <c r="G20" i="87"/>
  <c r="F20" i="87"/>
  <c r="F100" i="87" s="1"/>
  <c r="E20" i="87"/>
  <c r="E100" i="87" s="1"/>
  <c r="D20" i="87"/>
  <c r="D100" i="87" s="1"/>
  <c r="C20" i="87"/>
  <c r="B20" i="87"/>
  <c r="B100" i="87" s="1"/>
  <c r="AF19" i="87"/>
  <c r="AF18" i="87"/>
  <c r="AF17" i="87"/>
  <c r="AF16" i="87"/>
  <c r="AF15" i="87"/>
  <c r="AF14" i="87"/>
  <c r="AF13" i="87"/>
  <c r="AF12" i="87"/>
  <c r="AF11" i="87"/>
  <c r="AF10" i="87"/>
  <c r="AE9" i="87"/>
  <c r="AD9" i="87"/>
  <c r="AC9" i="87"/>
  <c r="AB9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9" i="87"/>
  <c r="B9" i="87"/>
  <c r="AF9" i="87" s="1"/>
  <c r="H31" i="86"/>
  <c r="H29" i="86"/>
  <c r="H28" i="86"/>
  <c r="H27" i="86"/>
  <c r="H26" i="86"/>
  <c r="H25" i="86"/>
  <c r="H24" i="86"/>
  <c r="H23" i="86"/>
  <c r="H22" i="86"/>
  <c r="H21" i="86"/>
  <c r="H20" i="86"/>
  <c r="G20" i="86"/>
  <c r="G30" i="86" s="1"/>
  <c r="F20" i="86"/>
  <c r="F30" i="86" s="1"/>
  <c r="E20" i="86"/>
  <c r="E30" i="86" s="1"/>
  <c r="D20" i="86"/>
  <c r="D30" i="86" s="1"/>
  <c r="C20" i="86"/>
  <c r="C30" i="86" s="1"/>
  <c r="B20" i="86"/>
  <c r="B30" i="86" s="1"/>
  <c r="H19" i="86"/>
  <c r="H18" i="86"/>
  <c r="H17" i="86"/>
  <c r="H16" i="86"/>
  <c r="H15" i="86"/>
  <c r="H14" i="86"/>
  <c r="H13" i="86"/>
  <c r="H12" i="86"/>
  <c r="H11" i="86"/>
  <c r="H10" i="86"/>
  <c r="G9" i="86"/>
  <c r="F9" i="86"/>
  <c r="E9" i="86"/>
  <c r="D9" i="86"/>
  <c r="C9" i="86"/>
  <c r="B9" i="86"/>
  <c r="H9" i="86" s="1"/>
  <c r="D77" i="85"/>
  <c r="C76" i="85"/>
  <c r="D75" i="85"/>
  <c r="D74" i="85"/>
  <c r="D73" i="85"/>
  <c r="D71" i="85"/>
  <c r="D70" i="85"/>
  <c r="D69" i="85"/>
  <c r="D68" i="85"/>
  <c r="D67" i="85"/>
  <c r="D66" i="85"/>
  <c r="D65" i="85"/>
  <c r="D64" i="85"/>
  <c r="D63" i="85"/>
  <c r="D62" i="85"/>
  <c r="D61" i="85"/>
  <c r="D60" i="85"/>
  <c r="D59" i="85"/>
  <c r="D57" i="85"/>
  <c r="D56" i="85"/>
  <c r="D55" i="85"/>
  <c r="D54" i="85"/>
  <c r="D52" i="85"/>
  <c r="D51" i="85"/>
  <c r="D50" i="85"/>
  <c r="D48" i="85"/>
  <c r="D47" i="85"/>
  <c r="D45" i="85"/>
  <c r="D44" i="85"/>
  <c r="D43" i="85"/>
  <c r="D42" i="85"/>
  <c r="D41" i="85"/>
  <c r="D40" i="85"/>
  <c r="D39" i="85"/>
  <c r="D38" i="85"/>
  <c r="D37" i="85"/>
  <c r="D35" i="85"/>
  <c r="D34" i="85"/>
  <c r="D33" i="85"/>
  <c r="D32" i="85"/>
  <c r="D31" i="85"/>
  <c r="D30" i="85"/>
  <c r="D29" i="85"/>
  <c r="D28" i="85"/>
  <c r="D27" i="85"/>
  <c r="D26" i="85"/>
  <c r="D24" i="85"/>
  <c r="D23" i="85"/>
  <c r="D22" i="85"/>
  <c r="D20" i="85" s="1"/>
  <c r="C20" i="85"/>
  <c r="B20" i="85"/>
  <c r="B76" i="85" s="1"/>
  <c r="D76" i="85" s="1"/>
  <c r="D19" i="85"/>
  <c r="D18" i="85"/>
  <c r="D17" i="85"/>
  <c r="D16" i="85"/>
  <c r="D15" i="85"/>
  <c r="D14" i="85"/>
  <c r="D13" i="85"/>
  <c r="D12" i="85"/>
  <c r="D11" i="85"/>
  <c r="D10" i="85"/>
  <c r="C9" i="85"/>
  <c r="B9" i="85"/>
  <c r="D9" i="85" s="1"/>
  <c r="P156" i="95"/>
  <c r="L155" i="95"/>
  <c r="H155" i="95"/>
  <c r="D155" i="95"/>
  <c r="P151" i="95"/>
  <c r="P149" i="95"/>
  <c r="P148" i="95"/>
  <c r="P147" i="95"/>
  <c r="P146" i="95"/>
  <c r="P145" i="95"/>
  <c r="P144" i="95"/>
  <c r="P143" i="95"/>
  <c r="P142" i="95"/>
  <c r="P141" i="95"/>
  <c r="P140" i="95"/>
  <c r="P138" i="95"/>
  <c r="P137" i="95"/>
  <c r="P136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3" i="95"/>
  <c r="P92" i="95"/>
  <c r="P91" i="95"/>
  <c r="P90" i="95"/>
  <c r="P89" i="95"/>
  <c r="P88" i="95"/>
  <c r="P87" i="95"/>
  <c r="P85" i="95"/>
  <c r="P84" i="95"/>
  <c r="P83" i="95"/>
  <c r="P82" i="95"/>
  <c r="P81" i="95"/>
  <c r="P80" i="95"/>
  <c r="P79" i="95"/>
  <c r="P78" i="95"/>
  <c r="P77" i="95"/>
  <c r="P76" i="95"/>
  <c r="P75" i="95"/>
  <c r="P74" i="95"/>
  <c r="P72" i="95"/>
  <c r="P71" i="95"/>
  <c r="P70" i="95"/>
  <c r="P68" i="95"/>
  <c r="P67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49" i="95"/>
  <c r="P48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0" i="95"/>
  <c r="P29" i="95"/>
  <c r="P28" i="95"/>
  <c r="P27" i="95"/>
  <c r="P26" i="95"/>
  <c r="P25" i="95"/>
  <c r="P24" i="95"/>
  <c r="P23" i="95"/>
  <c r="P22" i="95"/>
  <c r="P20" i="95" s="1"/>
  <c r="O20" i="95"/>
  <c r="O155" i="95" s="1"/>
  <c r="N20" i="95"/>
  <c r="N155" i="95" s="1"/>
  <c r="M20" i="95"/>
  <c r="M155" i="95" s="1"/>
  <c r="L20" i="95"/>
  <c r="K20" i="95"/>
  <c r="K155" i="95" s="1"/>
  <c r="J20" i="95"/>
  <c r="J155" i="95" s="1"/>
  <c r="I20" i="95"/>
  <c r="I155" i="95" s="1"/>
  <c r="H20" i="95"/>
  <c r="G20" i="95"/>
  <c r="G155" i="95" s="1"/>
  <c r="F20" i="95"/>
  <c r="F155" i="95" s="1"/>
  <c r="E20" i="95"/>
  <c r="E155" i="95" s="1"/>
  <c r="D20" i="95"/>
  <c r="C20" i="95"/>
  <c r="C155" i="95" s="1"/>
  <c r="B20" i="95"/>
  <c r="B155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C9" i="95"/>
  <c r="B9" i="95"/>
  <c r="P9" i="95" s="1"/>
  <c r="H40" i="130"/>
  <c r="H41" i="130" s="1"/>
  <c r="G40" i="130"/>
  <c r="F40" i="130"/>
  <c r="F41" i="130" s="1"/>
  <c r="E40" i="130"/>
  <c r="D40" i="130"/>
  <c r="D41" i="130" s="1"/>
  <c r="C40" i="130"/>
  <c r="B40" i="130"/>
  <c r="B41" i="130" s="1"/>
  <c r="I39" i="130"/>
  <c r="I38" i="130"/>
  <c r="J38" i="130" s="1"/>
  <c r="I37" i="130"/>
  <c r="I36" i="130"/>
  <c r="J36" i="130" s="1"/>
  <c r="I35" i="130"/>
  <c r="I34" i="130"/>
  <c r="J34" i="130" s="1"/>
  <c r="I33" i="130"/>
  <c r="I32" i="130"/>
  <c r="J32" i="130" s="1"/>
  <c r="I31" i="130"/>
  <c r="I30" i="130"/>
  <c r="J30" i="130" s="1"/>
  <c r="I29" i="130"/>
  <c r="I28" i="130"/>
  <c r="J28" i="130" s="1"/>
  <c r="I27" i="130"/>
  <c r="I40" i="130" s="1"/>
  <c r="I26" i="130"/>
  <c r="J26" i="130" s="1"/>
  <c r="I23" i="130"/>
  <c r="D24" i="130" s="1"/>
  <c r="H23" i="130"/>
  <c r="G23" i="130"/>
  <c r="G24" i="130" s="1"/>
  <c r="F23" i="130"/>
  <c r="F24" i="130" s="1"/>
  <c r="E23" i="130"/>
  <c r="E24" i="130" s="1"/>
  <c r="D23" i="130"/>
  <c r="C23" i="130"/>
  <c r="C24" i="130" s="1"/>
  <c r="B23" i="130"/>
  <c r="B24" i="130" s="1"/>
  <c r="I22" i="130"/>
  <c r="I21" i="130"/>
  <c r="J21" i="130" s="1"/>
  <c r="I20" i="130"/>
  <c r="I19" i="130"/>
  <c r="J19" i="130" s="1"/>
  <c r="J18" i="130"/>
  <c r="I18" i="130"/>
  <c r="I17" i="130"/>
  <c r="J17" i="130" s="1"/>
  <c r="J16" i="130"/>
  <c r="I16" i="130"/>
  <c r="I15" i="130"/>
  <c r="J15" i="130" s="1"/>
  <c r="J14" i="130"/>
  <c r="I14" i="130"/>
  <c r="I13" i="130"/>
  <c r="J13" i="130" s="1"/>
  <c r="J12" i="130"/>
  <c r="I12" i="130"/>
  <c r="I11" i="130"/>
  <c r="J11" i="130" s="1"/>
  <c r="J10" i="130"/>
  <c r="I10" i="130"/>
  <c r="I9" i="130"/>
  <c r="J9" i="130" s="1"/>
  <c r="I57" i="129"/>
  <c r="I56" i="129"/>
  <c r="I55" i="129"/>
  <c r="I54" i="129"/>
  <c r="I53" i="129"/>
  <c r="I52" i="129"/>
  <c r="I51" i="129"/>
  <c r="I50" i="129"/>
  <c r="I49" i="129"/>
  <c r="I48" i="129"/>
  <c r="I47" i="129"/>
  <c r="I46" i="129"/>
  <c r="I45" i="129"/>
  <c r="I44" i="129"/>
  <c r="I43" i="129"/>
  <c r="I42" i="129"/>
  <c r="I41" i="129"/>
  <c r="I40" i="129"/>
  <c r="I39" i="129"/>
  <c r="I38" i="129"/>
  <c r="I37" i="129"/>
  <c r="I36" i="129"/>
  <c r="I35" i="129"/>
  <c r="I34" i="129"/>
  <c r="I33" i="129"/>
  <c r="I32" i="129"/>
  <c r="I31" i="129"/>
  <c r="I30" i="129"/>
  <c r="I29" i="129"/>
  <c r="I28" i="129"/>
  <c r="I27" i="129"/>
  <c r="I26" i="129"/>
  <c r="I25" i="129"/>
  <c r="I24" i="129"/>
  <c r="I23" i="129"/>
  <c r="I22" i="129"/>
  <c r="I21" i="129"/>
  <c r="I20" i="129"/>
  <c r="I19" i="129"/>
  <c r="I18" i="129"/>
  <c r="I17" i="129"/>
  <c r="I16" i="129"/>
  <c r="I15" i="129"/>
  <c r="I14" i="129"/>
  <c r="I13" i="129"/>
  <c r="I12" i="129"/>
  <c r="I11" i="129"/>
  <c r="I10" i="129"/>
  <c r="I9" i="129"/>
  <c r="I43" i="128"/>
  <c r="I42" i="128"/>
  <c r="I41" i="128"/>
  <c r="I40" i="128"/>
  <c r="I39" i="128"/>
  <c r="I38" i="128"/>
  <c r="I37" i="128"/>
  <c r="I36" i="128"/>
  <c r="I35" i="128"/>
  <c r="I34" i="128"/>
  <c r="I33" i="128"/>
  <c r="I32" i="128"/>
  <c r="I31" i="128"/>
  <c r="I30" i="128"/>
  <c r="I29" i="128"/>
  <c r="I28" i="128"/>
  <c r="I27" i="128"/>
  <c r="I26" i="128"/>
  <c r="I25" i="128"/>
  <c r="I24" i="128"/>
  <c r="I23" i="128"/>
  <c r="I22" i="128"/>
  <c r="I21" i="128"/>
  <c r="I20" i="128"/>
  <c r="I19" i="128"/>
  <c r="I18" i="128"/>
  <c r="I17" i="128"/>
  <c r="I16" i="128"/>
  <c r="I15" i="128"/>
  <c r="I14" i="128"/>
  <c r="I13" i="128"/>
  <c r="I12" i="128"/>
  <c r="I11" i="128"/>
  <c r="I10" i="128"/>
  <c r="I9" i="128"/>
  <c r="H38" i="127"/>
  <c r="G38" i="127"/>
  <c r="G39" i="127" s="1"/>
  <c r="F38" i="127"/>
  <c r="E38" i="127"/>
  <c r="E39" i="127" s="1"/>
  <c r="D38" i="127"/>
  <c r="C38" i="127"/>
  <c r="C39" i="127" s="1"/>
  <c r="B38" i="127"/>
  <c r="I38" i="127" s="1"/>
  <c r="I37" i="127"/>
  <c r="J37" i="127" s="1"/>
  <c r="I36" i="127"/>
  <c r="I35" i="127"/>
  <c r="J35" i="127" s="1"/>
  <c r="I34" i="127"/>
  <c r="I33" i="127"/>
  <c r="J33" i="127" s="1"/>
  <c r="I32" i="127"/>
  <c r="I31" i="127"/>
  <c r="J31" i="127" s="1"/>
  <c r="I30" i="127"/>
  <c r="I29" i="127"/>
  <c r="J29" i="127" s="1"/>
  <c r="I28" i="127"/>
  <c r="I27" i="127"/>
  <c r="J27" i="127" s="1"/>
  <c r="I26" i="127"/>
  <c r="I25" i="127"/>
  <c r="J25" i="127" s="1"/>
  <c r="I24" i="127"/>
  <c r="I23" i="127"/>
  <c r="J23" i="127" s="1"/>
  <c r="I22" i="127"/>
  <c r="I21" i="127"/>
  <c r="J21" i="127" s="1"/>
  <c r="I20" i="127"/>
  <c r="I19" i="127"/>
  <c r="J19" i="127" s="1"/>
  <c r="I18" i="127"/>
  <c r="I17" i="127"/>
  <c r="J17" i="127" s="1"/>
  <c r="I16" i="127"/>
  <c r="I15" i="127"/>
  <c r="J15" i="127" s="1"/>
  <c r="I14" i="127"/>
  <c r="I13" i="127"/>
  <c r="J13" i="127" s="1"/>
  <c r="I12" i="127"/>
  <c r="I11" i="127"/>
  <c r="J11" i="127" s="1"/>
  <c r="I10" i="127"/>
  <c r="I9" i="127"/>
  <c r="J9" i="127" s="1"/>
  <c r="H27" i="126"/>
  <c r="G27" i="126"/>
  <c r="F27" i="126"/>
  <c r="E27" i="126"/>
  <c r="D27" i="126"/>
  <c r="C27" i="126"/>
  <c r="B27" i="126"/>
  <c r="I27" i="126" s="1"/>
  <c r="I26" i="126"/>
  <c r="I25" i="126"/>
  <c r="I24" i="126"/>
  <c r="I23" i="126"/>
  <c r="J23" i="126" s="1"/>
  <c r="I22" i="126"/>
  <c r="I21" i="126"/>
  <c r="I20" i="126"/>
  <c r="I19" i="126"/>
  <c r="J19" i="126" s="1"/>
  <c r="I18" i="126"/>
  <c r="I17" i="126"/>
  <c r="I16" i="126"/>
  <c r="I15" i="126"/>
  <c r="J15" i="126" s="1"/>
  <c r="I14" i="126"/>
  <c r="I13" i="126"/>
  <c r="I12" i="126"/>
  <c r="I11" i="126"/>
  <c r="J11" i="126" s="1"/>
  <c r="I10" i="126"/>
  <c r="I9" i="126"/>
  <c r="J21" i="125"/>
  <c r="J20" i="125"/>
  <c r="J19" i="125"/>
  <c r="J18" i="125"/>
  <c r="J17" i="125"/>
  <c r="J16" i="125"/>
  <c r="J15" i="125"/>
  <c r="J14" i="125"/>
  <c r="J13" i="125"/>
  <c r="J12" i="125"/>
  <c r="J11" i="125"/>
  <c r="J10" i="125"/>
  <c r="J9" i="125"/>
  <c r="AF100" i="87" l="1"/>
  <c r="H30" i="86"/>
  <c r="P155" i="95"/>
  <c r="I41" i="130"/>
  <c r="J40" i="130"/>
  <c r="C41" i="130"/>
  <c r="G41" i="130"/>
  <c r="J31" i="130"/>
  <c r="J35" i="130"/>
  <c r="J39" i="130"/>
  <c r="E41" i="130"/>
  <c r="J29" i="130"/>
  <c r="J33" i="130"/>
  <c r="J37" i="130"/>
  <c r="H24" i="130"/>
  <c r="J23" i="130"/>
  <c r="I24" i="130"/>
  <c r="J27" i="130"/>
  <c r="J20" i="130"/>
  <c r="J22" i="130"/>
  <c r="J18" i="128"/>
  <c r="J34" i="128"/>
  <c r="J12" i="128"/>
  <c r="J16" i="128"/>
  <c r="J32" i="128"/>
  <c r="I44" i="128"/>
  <c r="J22" i="128" s="1"/>
  <c r="I39" i="127"/>
  <c r="J38" i="127"/>
  <c r="B39" i="127"/>
  <c r="J28" i="127"/>
  <c r="J24" i="127"/>
  <c r="J18" i="127"/>
  <c r="J14" i="127"/>
  <c r="F39" i="127"/>
  <c r="J36" i="127"/>
  <c r="J34" i="127"/>
  <c r="J32" i="127"/>
  <c r="J26" i="127"/>
  <c r="J22" i="127"/>
  <c r="J16" i="127"/>
  <c r="J10" i="127"/>
  <c r="J30" i="127"/>
  <c r="J20" i="127"/>
  <c r="J12" i="127"/>
  <c r="D39" i="127"/>
  <c r="H39" i="127"/>
  <c r="I28" i="126"/>
  <c r="E28" i="126"/>
  <c r="J27" i="126"/>
  <c r="G28" i="126"/>
  <c r="C28" i="126"/>
  <c r="F28" i="126"/>
  <c r="J12" i="126"/>
  <c r="J16" i="126"/>
  <c r="J20" i="126"/>
  <c r="J24" i="126"/>
  <c r="J9" i="126"/>
  <c r="J13" i="126"/>
  <c r="J17" i="126"/>
  <c r="J21" i="126"/>
  <c r="J25" i="126"/>
  <c r="D28" i="126"/>
  <c r="H28" i="126"/>
  <c r="J10" i="126"/>
  <c r="J14" i="126"/>
  <c r="J18" i="126"/>
  <c r="J22" i="126"/>
  <c r="J26" i="126"/>
  <c r="B28" i="126"/>
  <c r="P45" i="69"/>
  <c r="O45" i="69"/>
  <c r="N45" i="69"/>
  <c r="M45" i="69"/>
  <c r="L45" i="69"/>
  <c r="K45" i="69"/>
  <c r="J45" i="69"/>
  <c r="I45" i="69"/>
  <c r="H45" i="69"/>
  <c r="G45" i="69"/>
  <c r="F45" i="69"/>
  <c r="E45" i="69"/>
  <c r="D45" i="69"/>
  <c r="C45" i="69"/>
  <c r="B45" i="69"/>
  <c r="R27" i="66"/>
  <c r="R26" i="66"/>
  <c r="R25" i="66"/>
  <c r="R24" i="66"/>
  <c r="R23" i="66"/>
  <c r="R22" i="66"/>
  <c r="R21" i="66"/>
  <c r="R20" i="66"/>
  <c r="R19" i="66"/>
  <c r="R18" i="66"/>
  <c r="R17" i="66"/>
  <c r="R16" i="66"/>
  <c r="R15" i="66"/>
  <c r="R14" i="66"/>
  <c r="R13" i="66"/>
  <c r="R12" i="66"/>
  <c r="R11" i="66"/>
  <c r="R10" i="66"/>
  <c r="R9" i="66"/>
  <c r="P27" i="65"/>
  <c r="O27" i="65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R38" i="68"/>
  <c r="R37" i="68"/>
  <c r="R36" i="68"/>
  <c r="R35" i="68"/>
  <c r="R34" i="68"/>
  <c r="R33" i="68"/>
  <c r="R32" i="68"/>
  <c r="R31" i="68"/>
  <c r="R30" i="68"/>
  <c r="R29" i="68"/>
  <c r="R28" i="68"/>
  <c r="R27" i="68"/>
  <c r="R26" i="68"/>
  <c r="R25" i="68"/>
  <c r="R24" i="68"/>
  <c r="R23" i="68"/>
  <c r="R22" i="68"/>
  <c r="R21" i="68"/>
  <c r="R20" i="68"/>
  <c r="R19" i="68"/>
  <c r="R18" i="68"/>
  <c r="R17" i="68"/>
  <c r="R16" i="68"/>
  <c r="R15" i="68"/>
  <c r="R14" i="68"/>
  <c r="R13" i="68"/>
  <c r="R12" i="68"/>
  <c r="R11" i="68"/>
  <c r="R10" i="68"/>
  <c r="R9" i="68"/>
  <c r="P38" i="67"/>
  <c r="O38" i="67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R27" i="64"/>
  <c r="R26" i="64"/>
  <c r="R25" i="64"/>
  <c r="R24" i="64"/>
  <c r="R23" i="64"/>
  <c r="R22" i="64"/>
  <c r="R21" i="64"/>
  <c r="R20" i="64"/>
  <c r="R19" i="64"/>
  <c r="R18" i="64"/>
  <c r="R17" i="64"/>
  <c r="R16" i="64"/>
  <c r="R15" i="64"/>
  <c r="R14" i="64"/>
  <c r="R13" i="64"/>
  <c r="R12" i="64"/>
  <c r="R11" i="64"/>
  <c r="R10" i="64"/>
  <c r="R9" i="64"/>
  <c r="P27" i="63"/>
  <c r="O27" i="63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Q22" i="62"/>
  <c r="R21" i="62"/>
  <c r="Q21" i="62"/>
  <c r="Q23" i="62" s="1"/>
  <c r="R19" i="62"/>
  <c r="R18" i="62"/>
  <c r="R17" i="62"/>
  <c r="R15" i="62"/>
  <c r="R14" i="62"/>
  <c r="R13" i="62"/>
  <c r="R11" i="62"/>
  <c r="R10" i="62"/>
  <c r="R9" i="62"/>
  <c r="G40" i="60"/>
  <c r="G41" i="60" s="1"/>
  <c r="F40" i="60"/>
  <c r="F41" i="60" s="1"/>
  <c r="E40" i="60"/>
  <c r="E41" i="60" s="1"/>
  <c r="D40" i="60"/>
  <c r="C40" i="60"/>
  <c r="C41" i="60" s="1"/>
  <c r="B40" i="60"/>
  <c r="B41" i="60" s="1"/>
  <c r="H39" i="60"/>
  <c r="I39" i="60" s="1"/>
  <c r="H38" i="60"/>
  <c r="H37" i="60"/>
  <c r="I37" i="60" s="1"/>
  <c r="H36" i="60"/>
  <c r="I36" i="60" s="1"/>
  <c r="H35" i="60"/>
  <c r="I35" i="60" s="1"/>
  <c r="H34" i="60"/>
  <c r="H33" i="60"/>
  <c r="I33" i="60" s="1"/>
  <c r="H32" i="60"/>
  <c r="I32" i="60" s="1"/>
  <c r="H31" i="60"/>
  <c r="I31" i="60" s="1"/>
  <c r="H30" i="60"/>
  <c r="H29" i="60"/>
  <c r="I29" i="60" s="1"/>
  <c r="H28" i="60"/>
  <c r="I28" i="60" s="1"/>
  <c r="H27" i="60"/>
  <c r="I27" i="60" s="1"/>
  <c r="H26" i="60"/>
  <c r="H40" i="60" s="1"/>
  <c r="G23" i="60"/>
  <c r="F23" i="60"/>
  <c r="E23" i="60"/>
  <c r="D23" i="60"/>
  <c r="C23" i="60"/>
  <c r="B23" i="60"/>
  <c r="H22" i="60"/>
  <c r="H21" i="60"/>
  <c r="H20" i="60"/>
  <c r="H19" i="60"/>
  <c r="H18" i="60"/>
  <c r="H17" i="60"/>
  <c r="H16" i="60"/>
  <c r="H15" i="60"/>
  <c r="H14" i="60"/>
  <c r="H13" i="60"/>
  <c r="H12" i="60"/>
  <c r="H11" i="60"/>
  <c r="H10" i="60"/>
  <c r="H9" i="60"/>
  <c r="H57" i="59"/>
  <c r="H56" i="59"/>
  <c r="H55" i="59"/>
  <c r="H54" i="59"/>
  <c r="H53" i="59"/>
  <c r="H52" i="59"/>
  <c r="H51" i="59"/>
  <c r="H50" i="59"/>
  <c r="H49" i="59"/>
  <c r="H48" i="59"/>
  <c r="H47" i="59"/>
  <c r="H46" i="59"/>
  <c r="H45" i="59"/>
  <c r="H44" i="59"/>
  <c r="H43" i="59"/>
  <c r="H42" i="59"/>
  <c r="H41" i="59"/>
  <c r="H40" i="59"/>
  <c r="H39" i="59"/>
  <c r="H38" i="59"/>
  <c r="H37" i="59"/>
  <c r="H36" i="59"/>
  <c r="H35" i="59"/>
  <c r="H34" i="59"/>
  <c r="H33" i="59"/>
  <c r="H32" i="59"/>
  <c r="H31" i="59"/>
  <c r="H30" i="59"/>
  <c r="H29" i="59"/>
  <c r="H28" i="59"/>
  <c r="H27" i="59"/>
  <c r="H26" i="59"/>
  <c r="H25" i="59"/>
  <c r="H24" i="59"/>
  <c r="H23" i="59"/>
  <c r="H22" i="59"/>
  <c r="H21" i="59"/>
  <c r="H20" i="59"/>
  <c r="H19" i="59"/>
  <c r="H18" i="59"/>
  <c r="H17" i="59"/>
  <c r="H16" i="59"/>
  <c r="H15" i="59"/>
  <c r="H14" i="59"/>
  <c r="H13" i="59"/>
  <c r="H12" i="59"/>
  <c r="H11" i="59"/>
  <c r="H10" i="59"/>
  <c r="H9" i="59"/>
  <c r="H43" i="58"/>
  <c r="I43" i="58" s="1"/>
  <c r="H42" i="58"/>
  <c r="H44" i="58" s="1"/>
  <c r="H41" i="58"/>
  <c r="I41" i="58" s="1"/>
  <c r="H40" i="58"/>
  <c r="I40" i="58" s="1"/>
  <c r="H39" i="58"/>
  <c r="I39" i="58" s="1"/>
  <c r="H38" i="58"/>
  <c r="I38" i="58" s="1"/>
  <c r="H37" i="58"/>
  <c r="I37" i="58" s="1"/>
  <c r="H36" i="58"/>
  <c r="I36" i="58" s="1"/>
  <c r="H35" i="58"/>
  <c r="I35" i="58" s="1"/>
  <c r="H34" i="58"/>
  <c r="I34" i="58" s="1"/>
  <c r="H33" i="58"/>
  <c r="I33" i="58" s="1"/>
  <c r="H32" i="58"/>
  <c r="I32" i="58" s="1"/>
  <c r="H31" i="58"/>
  <c r="I31" i="58" s="1"/>
  <c r="H30" i="58"/>
  <c r="I30" i="58" s="1"/>
  <c r="H29" i="58"/>
  <c r="I29" i="58" s="1"/>
  <c r="H28" i="58"/>
  <c r="I28" i="58" s="1"/>
  <c r="H27" i="58"/>
  <c r="I27" i="58" s="1"/>
  <c r="H26" i="58"/>
  <c r="I26" i="58" s="1"/>
  <c r="H25" i="58"/>
  <c r="I25" i="58" s="1"/>
  <c r="H24" i="58"/>
  <c r="I24" i="58" s="1"/>
  <c r="H23" i="58"/>
  <c r="I23" i="58" s="1"/>
  <c r="H22" i="58"/>
  <c r="I22" i="58" s="1"/>
  <c r="H21" i="58"/>
  <c r="I21" i="58" s="1"/>
  <c r="H20" i="58"/>
  <c r="I20" i="58" s="1"/>
  <c r="H19" i="58"/>
  <c r="I19" i="58" s="1"/>
  <c r="H18" i="58"/>
  <c r="I18" i="58" s="1"/>
  <c r="H17" i="58"/>
  <c r="I17" i="58" s="1"/>
  <c r="H16" i="58"/>
  <c r="I16" i="58" s="1"/>
  <c r="H15" i="58"/>
  <c r="I15" i="58" s="1"/>
  <c r="H14" i="58"/>
  <c r="I14" i="58" s="1"/>
  <c r="H13" i="58"/>
  <c r="I13" i="58" s="1"/>
  <c r="H12" i="58"/>
  <c r="I12" i="58" s="1"/>
  <c r="H11" i="58"/>
  <c r="I11" i="58" s="1"/>
  <c r="H10" i="58"/>
  <c r="I10" i="58" s="1"/>
  <c r="H9" i="58"/>
  <c r="I9" i="58" s="1"/>
  <c r="G38" i="57"/>
  <c r="F38" i="57"/>
  <c r="E38" i="57"/>
  <c r="E39" i="57" s="1"/>
  <c r="D38" i="57"/>
  <c r="C38" i="57"/>
  <c r="B38" i="57"/>
  <c r="H38" i="57" s="1"/>
  <c r="H37" i="57"/>
  <c r="I37" i="57" s="1"/>
  <c r="H36" i="57"/>
  <c r="H35" i="57"/>
  <c r="H34" i="57"/>
  <c r="H33" i="57"/>
  <c r="I33" i="57" s="1"/>
  <c r="H32" i="57"/>
  <c r="H31" i="57"/>
  <c r="H30" i="57"/>
  <c r="I30" i="57" s="1"/>
  <c r="H29" i="57"/>
  <c r="I29" i="57" s="1"/>
  <c r="H28" i="57"/>
  <c r="H27" i="57"/>
  <c r="H26" i="57"/>
  <c r="H25" i="57"/>
  <c r="I25" i="57" s="1"/>
  <c r="H24" i="57"/>
  <c r="H23" i="57"/>
  <c r="H22" i="57"/>
  <c r="H21" i="57"/>
  <c r="I21" i="57" s="1"/>
  <c r="H20" i="57"/>
  <c r="H19" i="57"/>
  <c r="H18" i="57"/>
  <c r="H17" i="57"/>
  <c r="I17" i="57" s="1"/>
  <c r="H16" i="57"/>
  <c r="H15" i="57"/>
  <c r="H14" i="57"/>
  <c r="I14" i="57" s="1"/>
  <c r="H13" i="57"/>
  <c r="I13" i="57" s="1"/>
  <c r="H12" i="57"/>
  <c r="H11" i="57"/>
  <c r="H10" i="57"/>
  <c r="I10" i="57" s="1"/>
  <c r="H9" i="57"/>
  <c r="I9" i="57" s="1"/>
  <c r="G27" i="56"/>
  <c r="G28" i="56" s="1"/>
  <c r="F27" i="56"/>
  <c r="E27" i="56"/>
  <c r="D27" i="56"/>
  <c r="C27" i="56"/>
  <c r="C28" i="56" s="1"/>
  <c r="B27" i="56"/>
  <c r="H26" i="56"/>
  <c r="H25" i="56"/>
  <c r="H24" i="56"/>
  <c r="H23" i="56"/>
  <c r="H22" i="56"/>
  <c r="H21" i="56"/>
  <c r="H20" i="56"/>
  <c r="H19" i="56"/>
  <c r="H18" i="56"/>
  <c r="H17" i="56"/>
  <c r="H16" i="56"/>
  <c r="H15" i="56"/>
  <c r="H14" i="56"/>
  <c r="H13" i="56"/>
  <c r="H12" i="56"/>
  <c r="H11" i="56"/>
  <c r="H10" i="56"/>
  <c r="H27" i="56" s="1"/>
  <c r="H9" i="56"/>
  <c r="G27" i="55"/>
  <c r="G28" i="55" s="1"/>
  <c r="F27" i="55"/>
  <c r="F28" i="55" s="1"/>
  <c r="E27" i="55"/>
  <c r="E28" i="55" s="1"/>
  <c r="D27" i="55"/>
  <c r="C27" i="55"/>
  <c r="C28" i="55" s="1"/>
  <c r="B27" i="55"/>
  <c r="B28" i="55" s="1"/>
  <c r="H26" i="55"/>
  <c r="I26" i="55" s="1"/>
  <c r="H25" i="55"/>
  <c r="H24" i="55"/>
  <c r="I24" i="55" s="1"/>
  <c r="H23" i="55"/>
  <c r="I23" i="55" s="1"/>
  <c r="H22" i="55"/>
  <c r="I22" i="55" s="1"/>
  <c r="H21" i="55"/>
  <c r="H20" i="55"/>
  <c r="I20" i="55" s="1"/>
  <c r="H19" i="55"/>
  <c r="I19" i="55" s="1"/>
  <c r="H18" i="55"/>
  <c r="I18" i="55" s="1"/>
  <c r="H17" i="55"/>
  <c r="H16" i="55"/>
  <c r="I16" i="55" s="1"/>
  <c r="H15" i="55"/>
  <c r="I15" i="55" s="1"/>
  <c r="H14" i="55"/>
  <c r="I14" i="55" s="1"/>
  <c r="H13" i="55"/>
  <c r="H12" i="55"/>
  <c r="I12" i="55" s="1"/>
  <c r="H11" i="55"/>
  <c r="I11" i="55" s="1"/>
  <c r="H10" i="55"/>
  <c r="I10" i="55" s="1"/>
  <c r="H9" i="55"/>
  <c r="H27" i="55" s="1"/>
  <c r="H23" i="54"/>
  <c r="G23" i="54"/>
  <c r="F23" i="54"/>
  <c r="D23" i="54"/>
  <c r="C23" i="54"/>
  <c r="B23" i="54"/>
  <c r="H22" i="54"/>
  <c r="G22" i="54"/>
  <c r="F22" i="54"/>
  <c r="E22" i="54"/>
  <c r="D22" i="54"/>
  <c r="C22" i="54"/>
  <c r="B22" i="54"/>
  <c r="I21" i="54"/>
  <c r="H21" i="54"/>
  <c r="G21" i="54"/>
  <c r="F21" i="54"/>
  <c r="E21" i="54"/>
  <c r="E23" i="54" s="1"/>
  <c r="D21" i="54"/>
  <c r="C21" i="54"/>
  <c r="B21" i="54"/>
  <c r="I20" i="54"/>
  <c r="I19" i="54"/>
  <c r="I18" i="54"/>
  <c r="I17" i="54"/>
  <c r="I16" i="54"/>
  <c r="I15" i="54"/>
  <c r="I14" i="54"/>
  <c r="I13" i="54"/>
  <c r="I12" i="54"/>
  <c r="I11" i="54"/>
  <c r="I10" i="54"/>
  <c r="I9" i="54"/>
  <c r="Y24" i="120"/>
  <c r="X24" i="120"/>
  <c r="W24" i="120"/>
  <c r="V24" i="120"/>
  <c r="U24" i="120"/>
  <c r="T24" i="120"/>
  <c r="S24" i="120"/>
  <c r="R24" i="120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C40" i="119"/>
  <c r="B40" i="119"/>
  <c r="D39" i="119"/>
  <c r="D38" i="119"/>
  <c r="D37" i="119"/>
  <c r="D36" i="119"/>
  <c r="D35" i="119"/>
  <c r="D34" i="119"/>
  <c r="D33" i="119"/>
  <c r="D32" i="119"/>
  <c r="D31" i="119"/>
  <c r="D30" i="119"/>
  <c r="D29" i="119"/>
  <c r="D28" i="119"/>
  <c r="D27" i="119"/>
  <c r="D40" i="119" s="1"/>
  <c r="D26" i="119"/>
  <c r="C23" i="119"/>
  <c r="B23" i="119"/>
  <c r="D22" i="119"/>
  <c r="E22" i="119" s="1"/>
  <c r="D21" i="119"/>
  <c r="D20" i="119"/>
  <c r="D19" i="119"/>
  <c r="D18" i="119"/>
  <c r="D17" i="119"/>
  <c r="D16" i="119"/>
  <c r="D15" i="119"/>
  <c r="D14" i="119"/>
  <c r="D13" i="119"/>
  <c r="D12" i="119"/>
  <c r="D11" i="119"/>
  <c r="D10" i="119"/>
  <c r="D23" i="119" s="1"/>
  <c r="D9" i="119"/>
  <c r="D57" i="118"/>
  <c r="D56" i="118"/>
  <c r="D55" i="118"/>
  <c r="D54" i="118"/>
  <c r="D53" i="118"/>
  <c r="D52" i="118"/>
  <c r="D51" i="118"/>
  <c r="D50" i="118"/>
  <c r="D49" i="118"/>
  <c r="D48" i="118"/>
  <c r="D47" i="118"/>
  <c r="D46" i="118"/>
  <c r="D45" i="118"/>
  <c r="D44" i="118"/>
  <c r="D43" i="118"/>
  <c r="D42" i="118"/>
  <c r="D41" i="118"/>
  <c r="D40" i="118"/>
  <c r="D39" i="118"/>
  <c r="D38" i="118"/>
  <c r="D37" i="118"/>
  <c r="D36" i="118"/>
  <c r="D35" i="118"/>
  <c r="D34" i="118"/>
  <c r="D33" i="118"/>
  <c r="D32" i="118"/>
  <c r="D31" i="118"/>
  <c r="D30" i="118"/>
  <c r="D29" i="118"/>
  <c r="D28" i="118"/>
  <c r="D27" i="118"/>
  <c r="D26" i="118"/>
  <c r="D25" i="118"/>
  <c r="D24" i="118"/>
  <c r="D23" i="118"/>
  <c r="D22" i="118"/>
  <c r="D21" i="118"/>
  <c r="D20" i="118"/>
  <c r="D19" i="118"/>
  <c r="D18" i="118"/>
  <c r="D17" i="118"/>
  <c r="D16" i="118"/>
  <c r="D15" i="118"/>
  <c r="D14" i="118"/>
  <c r="D13" i="118"/>
  <c r="D12" i="118"/>
  <c r="D11" i="118"/>
  <c r="D10" i="118"/>
  <c r="D9" i="118"/>
  <c r="D43" i="117"/>
  <c r="D42" i="117"/>
  <c r="D41" i="117"/>
  <c r="D40" i="117"/>
  <c r="D39" i="117"/>
  <c r="D38" i="117"/>
  <c r="D37" i="117"/>
  <c r="D36" i="117"/>
  <c r="D35" i="117"/>
  <c r="D34" i="117"/>
  <c r="D33" i="117"/>
  <c r="D32" i="117"/>
  <c r="D31" i="117"/>
  <c r="D30" i="117"/>
  <c r="D29" i="117"/>
  <c r="D28" i="117"/>
  <c r="D27" i="117"/>
  <c r="D26" i="117"/>
  <c r="D25" i="117"/>
  <c r="D24" i="117"/>
  <c r="D23" i="117"/>
  <c r="D22" i="117"/>
  <c r="D21" i="117"/>
  <c r="D20" i="117"/>
  <c r="D19" i="117"/>
  <c r="D18" i="117"/>
  <c r="D17" i="117"/>
  <c r="D16" i="117"/>
  <c r="D15" i="117"/>
  <c r="D14" i="117"/>
  <c r="D13" i="117"/>
  <c r="D12" i="117"/>
  <c r="D11" i="117"/>
  <c r="D10" i="117"/>
  <c r="D9" i="117"/>
  <c r="Y39" i="115"/>
  <c r="X39" i="115"/>
  <c r="W39" i="115"/>
  <c r="V39" i="115"/>
  <c r="U39" i="115"/>
  <c r="T39" i="115"/>
  <c r="S39" i="115"/>
  <c r="R39" i="115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C38" i="114"/>
  <c r="B38" i="114"/>
  <c r="D38" i="114" s="1"/>
  <c r="D37" i="114"/>
  <c r="D36" i="114"/>
  <c r="D35" i="114"/>
  <c r="D34" i="114"/>
  <c r="E34" i="114" s="1"/>
  <c r="D33" i="114"/>
  <c r="D32" i="114"/>
  <c r="D31" i="114"/>
  <c r="D30" i="114"/>
  <c r="E30" i="114" s="1"/>
  <c r="D29" i="114"/>
  <c r="D28" i="114"/>
  <c r="D27" i="114"/>
  <c r="D26" i="114"/>
  <c r="E26" i="114" s="1"/>
  <c r="D25" i="114"/>
  <c r="D24" i="114"/>
  <c r="D23" i="114"/>
  <c r="D22" i="114"/>
  <c r="E22" i="114" s="1"/>
  <c r="D21" i="114"/>
  <c r="D20" i="114"/>
  <c r="D19" i="114"/>
  <c r="D18" i="114"/>
  <c r="E18" i="114" s="1"/>
  <c r="D17" i="114"/>
  <c r="D16" i="114"/>
  <c r="D15" i="114"/>
  <c r="D14" i="114"/>
  <c r="E14" i="114" s="1"/>
  <c r="D13" i="114"/>
  <c r="D12" i="114"/>
  <c r="D11" i="114"/>
  <c r="D10" i="114"/>
  <c r="E10" i="114" s="1"/>
  <c r="D9" i="114"/>
  <c r="C38" i="113"/>
  <c r="C39" i="113" s="1"/>
  <c r="B38" i="113"/>
  <c r="D38" i="113" s="1"/>
  <c r="D37" i="113"/>
  <c r="E37" i="113" s="1"/>
  <c r="D36" i="113"/>
  <c r="E36" i="113" s="1"/>
  <c r="D35" i="113"/>
  <c r="E35" i="113" s="1"/>
  <c r="D34" i="113"/>
  <c r="E34" i="113" s="1"/>
  <c r="D33" i="113"/>
  <c r="E33" i="113" s="1"/>
  <c r="D32" i="113"/>
  <c r="E32" i="113" s="1"/>
  <c r="D31" i="113"/>
  <c r="E31" i="113" s="1"/>
  <c r="D30" i="113"/>
  <c r="E30" i="113" s="1"/>
  <c r="D29" i="113"/>
  <c r="E29" i="113" s="1"/>
  <c r="D28" i="113"/>
  <c r="E28" i="113" s="1"/>
  <c r="D27" i="113"/>
  <c r="E27" i="113" s="1"/>
  <c r="D26" i="113"/>
  <c r="E26" i="113" s="1"/>
  <c r="D25" i="113"/>
  <c r="E25" i="113" s="1"/>
  <c r="D24" i="113"/>
  <c r="E24" i="113" s="1"/>
  <c r="D23" i="113"/>
  <c r="E23" i="113" s="1"/>
  <c r="D22" i="113"/>
  <c r="E22" i="113" s="1"/>
  <c r="D21" i="113"/>
  <c r="E21" i="113" s="1"/>
  <c r="D20" i="113"/>
  <c r="E20" i="113" s="1"/>
  <c r="D19" i="113"/>
  <c r="E19" i="113" s="1"/>
  <c r="D18" i="113"/>
  <c r="E18" i="113" s="1"/>
  <c r="D17" i="113"/>
  <c r="E17" i="113" s="1"/>
  <c r="D16" i="113"/>
  <c r="E16" i="113" s="1"/>
  <c r="D15" i="113"/>
  <c r="E15" i="113" s="1"/>
  <c r="D14" i="113"/>
  <c r="E14" i="113" s="1"/>
  <c r="D13" i="113"/>
  <c r="E13" i="113" s="1"/>
  <c r="D12" i="113"/>
  <c r="E12" i="113" s="1"/>
  <c r="D11" i="113"/>
  <c r="E11" i="113" s="1"/>
  <c r="D10" i="113"/>
  <c r="E10" i="113" s="1"/>
  <c r="D9" i="113"/>
  <c r="E9" i="113" s="1"/>
  <c r="J40" i="128" l="1"/>
  <c r="J24" i="128"/>
  <c r="J42" i="128"/>
  <c r="J26" i="128"/>
  <c r="J10" i="128"/>
  <c r="J36" i="128"/>
  <c r="J20" i="128"/>
  <c r="J38" i="128"/>
  <c r="I45" i="128"/>
  <c r="E45" i="128"/>
  <c r="J44" i="128"/>
  <c r="C45" i="128"/>
  <c r="J41" i="128"/>
  <c r="J37" i="128"/>
  <c r="J35" i="128"/>
  <c r="J31" i="128"/>
  <c r="J27" i="128"/>
  <c r="J23" i="128"/>
  <c r="J19" i="128"/>
  <c r="J13" i="128"/>
  <c r="H45" i="128"/>
  <c r="D45" i="128"/>
  <c r="J43" i="128"/>
  <c r="J33" i="128"/>
  <c r="J25" i="128"/>
  <c r="J17" i="128"/>
  <c r="J11" i="128"/>
  <c r="F45" i="128"/>
  <c r="B45" i="128"/>
  <c r="G45" i="128"/>
  <c r="J39" i="128"/>
  <c r="J29" i="128"/>
  <c r="J21" i="128"/>
  <c r="J15" i="128"/>
  <c r="J9" i="128"/>
  <c r="J28" i="128"/>
  <c r="J30" i="128"/>
  <c r="J14" i="128"/>
  <c r="R12" i="62"/>
  <c r="R16" i="62"/>
  <c r="R20" i="62"/>
  <c r="E24" i="60"/>
  <c r="C24" i="60"/>
  <c r="G24" i="60"/>
  <c r="I13" i="60"/>
  <c r="I17" i="60"/>
  <c r="I21" i="60"/>
  <c r="H41" i="60"/>
  <c r="I40" i="60"/>
  <c r="I30" i="60"/>
  <c r="I34" i="60"/>
  <c r="I38" i="60"/>
  <c r="D41" i="60"/>
  <c r="I11" i="60"/>
  <c r="I19" i="60"/>
  <c r="B24" i="60"/>
  <c r="F24" i="60"/>
  <c r="H23" i="60"/>
  <c r="I26" i="60"/>
  <c r="H45" i="58"/>
  <c r="D45" i="58"/>
  <c r="G45" i="58"/>
  <c r="C45" i="58"/>
  <c r="F45" i="58"/>
  <c r="E45" i="58"/>
  <c r="I44" i="58"/>
  <c r="B45" i="58"/>
  <c r="I42" i="58"/>
  <c r="I12" i="57"/>
  <c r="I16" i="57"/>
  <c r="I20" i="57"/>
  <c r="I24" i="57"/>
  <c r="I28" i="57"/>
  <c r="I32" i="57"/>
  <c r="I36" i="57"/>
  <c r="D39" i="57"/>
  <c r="H39" i="57"/>
  <c r="I38" i="57"/>
  <c r="I18" i="57"/>
  <c r="I22" i="57"/>
  <c r="I26" i="57"/>
  <c r="I34" i="57"/>
  <c r="F39" i="57"/>
  <c r="I11" i="57"/>
  <c r="I15" i="57"/>
  <c r="I19" i="57"/>
  <c r="I23" i="57"/>
  <c r="I27" i="57"/>
  <c r="I31" i="57"/>
  <c r="I35" i="57"/>
  <c r="C39" i="57"/>
  <c r="G39" i="57"/>
  <c r="B39" i="57"/>
  <c r="D28" i="56"/>
  <c r="H28" i="56"/>
  <c r="I25" i="56"/>
  <c r="I23" i="56"/>
  <c r="I21" i="56"/>
  <c r="I19" i="56"/>
  <c r="I17" i="56"/>
  <c r="I15" i="56"/>
  <c r="I13" i="56"/>
  <c r="I11" i="56"/>
  <c r="I9" i="56"/>
  <c r="I27" i="56"/>
  <c r="I26" i="56"/>
  <c r="I24" i="56"/>
  <c r="I22" i="56"/>
  <c r="I20" i="56"/>
  <c r="I18" i="56"/>
  <c r="I16" i="56"/>
  <c r="I14" i="56"/>
  <c r="I12" i="56"/>
  <c r="I10" i="56"/>
  <c r="E28" i="56"/>
  <c r="B28" i="56"/>
  <c r="F28" i="56"/>
  <c r="H28" i="55"/>
  <c r="I27" i="55"/>
  <c r="I13" i="55"/>
  <c r="I17" i="55"/>
  <c r="I21" i="55"/>
  <c r="I25" i="55"/>
  <c r="D28" i="55"/>
  <c r="I9" i="55"/>
  <c r="E21" i="119"/>
  <c r="E19" i="119"/>
  <c r="E17" i="119"/>
  <c r="E15" i="119"/>
  <c r="E13" i="119"/>
  <c r="E11" i="119"/>
  <c r="E9" i="119"/>
  <c r="D24" i="119"/>
  <c r="E23" i="119"/>
  <c r="E14" i="119"/>
  <c r="E18" i="119"/>
  <c r="D41" i="119"/>
  <c r="E37" i="119"/>
  <c r="E38" i="119"/>
  <c r="E36" i="119"/>
  <c r="E34" i="119"/>
  <c r="E32" i="119"/>
  <c r="E30" i="119"/>
  <c r="E28" i="119"/>
  <c r="E26" i="119"/>
  <c r="E39" i="119"/>
  <c r="E40" i="119"/>
  <c r="E35" i="119"/>
  <c r="E33" i="119"/>
  <c r="E31" i="119"/>
  <c r="E29" i="119"/>
  <c r="E27" i="119"/>
  <c r="B24" i="119"/>
  <c r="B41" i="119"/>
  <c r="E12" i="119"/>
  <c r="E16" i="119"/>
  <c r="E20" i="119"/>
  <c r="C24" i="119"/>
  <c r="C41" i="119"/>
  <c r="E10" i="119"/>
  <c r="D44" i="117"/>
  <c r="D39" i="114"/>
  <c r="E38" i="114"/>
  <c r="E37" i="114"/>
  <c r="E35" i="114"/>
  <c r="E33" i="114"/>
  <c r="E31" i="114"/>
  <c r="E29" i="114"/>
  <c r="E27" i="114"/>
  <c r="E25" i="114"/>
  <c r="E23" i="114"/>
  <c r="E21" i="114"/>
  <c r="E19" i="114"/>
  <c r="E17" i="114"/>
  <c r="E15" i="114"/>
  <c r="E13" i="114"/>
  <c r="E11" i="114"/>
  <c r="E9" i="114"/>
  <c r="C39" i="114"/>
  <c r="E12" i="114"/>
  <c r="E16" i="114"/>
  <c r="E20" i="114"/>
  <c r="E24" i="114"/>
  <c r="E28" i="114"/>
  <c r="E32" i="114"/>
  <c r="E36" i="114"/>
  <c r="B39" i="114"/>
  <c r="D39" i="113"/>
  <c r="E38" i="113"/>
  <c r="B39" i="113"/>
  <c r="Y28" i="108"/>
  <c r="X28" i="108"/>
  <c r="W28" i="108"/>
  <c r="V28" i="108"/>
  <c r="U28" i="108"/>
  <c r="T28" i="108"/>
  <c r="S28" i="108"/>
  <c r="R28" i="108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Y28" i="101"/>
  <c r="X28" i="101"/>
  <c r="W28" i="101"/>
  <c r="V28" i="101"/>
  <c r="U28" i="101"/>
  <c r="T28" i="101"/>
  <c r="S28" i="101"/>
  <c r="R28" i="101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C27" i="99"/>
  <c r="B27" i="99"/>
  <c r="D26" i="99"/>
  <c r="D25" i="99"/>
  <c r="D24" i="99"/>
  <c r="D23" i="99"/>
  <c r="D22" i="99"/>
  <c r="D21" i="99"/>
  <c r="D20" i="99"/>
  <c r="D19" i="99"/>
  <c r="D18" i="99"/>
  <c r="D17" i="99"/>
  <c r="D16" i="99"/>
  <c r="D15" i="99"/>
  <c r="D14" i="99"/>
  <c r="D13" i="99"/>
  <c r="D12" i="99"/>
  <c r="D11" i="99"/>
  <c r="D10" i="99"/>
  <c r="D9" i="99"/>
  <c r="I22" i="60" l="1"/>
  <c r="I18" i="60"/>
  <c r="I14" i="60"/>
  <c r="I10" i="60"/>
  <c r="I23" i="60"/>
  <c r="I20" i="60"/>
  <c r="I12" i="60"/>
  <c r="H24" i="60"/>
  <c r="I16" i="60"/>
  <c r="I15" i="60"/>
  <c r="D24" i="60"/>
  <c r="I9" i="60"/>
  <c r="C45" i="117"/>
  <c r="B45" i="117"/>
  <c r="E44" i="117"/>
  <c r="D45" i="117"/>
  <c r="E12" i="117"/>
  <c r="E15" i="117"/>
  <c r="E18" i="117"/>
  <c r="E37" i="117"/>
  <c r="E40" i="117"/>
  <c r="E24" i="117"/>
  <c r="E43" i="117"/>
  <c r="E27" i="117"/>
  <c r="E11" i="117"/>
  <c r="E30" i="117"/>
  <c r="E14" i="117"/>
  <c r="E33" i="117"/>
  <c r="E17" i="117"/>
  <c r="E36" i="117"/>
  <c r="E20" i="117"/>
  <c r="E39" i="117"/>
  <c r="E23" i="117"/>
  <c r="E42" i="117"/>
  <c r="E26" i="117"/>
  <c r="E10" i="117"/>
  <c r="E29" i="117"/>
  <c r="E13" i="117"/>
  <c r="E28" i="117"/>
  <c r="E31" i="117"/>
  <c r="E34" i="117"/>
  <c r="E21" i="117"/>
  <c r="E32" i="117"/>
  <c r="E16" i="117"/>
  <c r="E35" i="117"/>
  <c r="E19" i="117"/>
  <c r="E38" i="117"/>
  <c r="E22" i="117"/>
  <c r="E41" i="117"/>
  <c r="E25" i="117"/>
  <c r="E9" i="117"/>
  <c r="D27" i="99"/>
  <c r="D27" i="98"/>
  <c r="D28" i="98" s="1"/>
  <c r="C27" i="98"/>
  <c r="C28" i="98" s="1"/>
  <c r="B27" i="98"/>
  <c r="B28" i="98" s="1"/>
  <c r="D26" i="98"/>
  <c r="E26" i="98" s="1"/>
  <c r="D25" i="98"/>
  <c r="E25" i="98" s="1"/>
  <c r="D24" i="98"/>
  <c r="E24" i="98" s="1"/>
  <c r="D23" i="98"/>
  <c r="E23" i="98" s="1"/>
  <c r="D22" i="98"/>
  <c r="E22" i="98" s="1"/>
  <c r="D21" i="98"/>
  <c r="E21" i="98" s="1"/>
  <c r="D20" i="98"/>
  <c r="E20" i="98" s="1"/>
  <c r="D19" i="98"/>
  <c r="E19" i="98" s="1"/>
  <c r="D18" i="98"/>
  <c r="E18" i="98" s="1"/>
  <c r="D17" i="98"/>
  <c r="E17" i="98" s="1"/>
  <c r="D16" i="98"/>
  <c r="E16" i="98" s="1"/>
  <c r="D15" i="98"/>
  <c r="E15" i="98" s="1"/>
  <c r="D14" i="98"/>
  <c r="E14" i="98" s="1"/>
  <c r="D13" i="98"/>
  <c r="E13" i="98" s="1"/>
  <c r="D12" i="98"/>
  <c r="E12" i="98" s="1"/>
  <c r="D11" i="98"/>
  <c r="E11" i="98" s="1"/>
  <c r="D10" i="98"/>
  <c r="E10" i="98" s="1"/>
  <c r="D9" i="98"/>
  <c r="E9" i="98" s="1"/>
  <c r="C27" i="97"/>
  <c r="B27" i="97"/>
  <c r="D27" i="97" s="1"/>
  <c r="D26" i="97"/>
  <c r="E26" i="97" s="1"/>
  <c r="D25" i="97"/>
  <c r="D24" i="97"/>
  <c r="D23" i="97"/>
  <c r="E23" i="97" s="1"/>
  <c r="D22" i="97"/>
  <c r="E22" i="97" s="1"/>
  <c r="D21" i="97"/>
  <c r="D20" i="97"/>
  <c r="D19" i="97"/>
  <c r="E19" i="97" s="1"/>
  <c r="D18" i="97"/>
  <c r="E18" i="97" s="1"/>
  <c r="D17" i="97"/>
  <c r="D16" i="97"/>
  <c r="D15" i="97"/>
  <c r="E15" i="97" s="1"/>
  <c r="D14" i="97"/>
  <c r="E14" i="97" s="1"/>
  <c r="D13" i="97"/>
  <c r="D12" i="97"/>
  <c r="D11" i="97"/>
  <c r="E11" i="97" s="1"/>
  <c r="D10" i="97"/>
  <c r="E10" i="97" s="1"/>
  <c r="D9" i="97"/>
  <c r="C27" i="96"/>
  <c r="B27" i="96"/>
  <c r="D27" i="96" s="1"/>
  <c r="D26" i="96"/>
  <c r="D25" i="96"/>
  <c r="D24" i="96"/>
  <c r="D23" i="96"/>
  <c r="D22" i="96"/>
  <c r="D21" i="96"/>
  <c r="D20" i="96"/>
  <c r="D19" i="96"/>
  <c r="D18" i="96"/>
  <c r="D17" i="96"/>
  <c r="D16" i="96"/>
  <c r="D15" i="96"/>
  <c r="D14" i="96"/>
  <c r="D13" i="96"/>
  <c r="D12" i="96"/>
  <c r="D11" i="96"/>
  <c r="D10" i="96"/>
  <c r="D9" i="96"/>
  <c r="E21" i="122"/>
  <c r="E20" i="122"/>
  <c r="E19" i="122"/>
  <c r="E18" i="122"/>
  <c r="E17" i="122"/>
  <c r="E16" i="122"/>
  <c r="E15" i="122"/>
  <c r="E14" i="122"/>
  <c r="E13" i="122"/>
  <c r="E12" i="122"/>
  <c r="E11" i="122"/>
  <c r="E10" i="122"/>
  <c r="E9" i="122"/>
  <c r="E27" i="99" l="1"/>
  <c r="D28" i="99"/>
  <c r="E15" i="99"/>
  <c r="E18" i="99"/>
  <c r="E21" i="99"/>
  <c r="C28" i="99"/>
  <c r="E12" i="99"/>
  <c r="B28" i="99"/>
  <c r="E11" i="99"/>
  <c r="E14" i="99"/>
  <c r="E17" i="99"/>
  <c r="E24" i="99"/>
  <c r="E23" i="99"/>
  <c r="E26" i="99"/>
  <c r="E10" i="99"/>
  <c r="E13" i="99"/>
  <c r="E20" i="99"/>
  <c r="E19" i="99"/>
  <c r="E22" i="99"/>
  <c r="E25" i="99"/>
  <c r="E9" i="99"/>
  <c r="E16" i="99"/>
  <c r="E27" i="98"/>
  <c r="D28" i="97"/>
  <c r="E27" i="97"/>
  <c r="E12" i="97"/>
  <c r="E16" i="97"/>
  <c r="E20" i="97"/>
  <c r="E24" i="97"/>
  <c r="C28" i="97"/>
  <c r="E9" i="97"/>
  <c r="E13" i="97"/>
  <c r="E17" i="97"/>
  <c r="E21" i="97"/>
  <c r="E25" i="97"/>
  <c r="B28" i="97"/>
  <c r="E10" i="96"/>
  <c r="E14" i="96"/>
  <c r="E18" i="96"/>
  <c r="E22" i="96"/>
  <c r="E26" i="96"/>
  <c r="E12" i="96"/>
  <c r="E16" i="96"/>
  <c r="E20" i="96"/>
  <c r="E24" i="96"/>
  <c r="C28" i="96"/>
  <c r="D28" i="96"/>
  <c r="E23" i="96"/>
  <c r="E15" i="96"/>
  <c r="E25" i="96"/>
  <c r="E13" i="96"/>
  <c r="E27" i="96"/>
  <c r="E21" i="96"/>
  <c r="E19" i="96"/>
  <c r="E17" i="96"/>
  <c r="E11" i="96"/>
  <c r="E9" i="96"/>
  <c r="B28" i="96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O38" i="35"/>
  <c r="N38" i="35"/>
  <c r="M38" i="35"/>
  <c r="M39" i="35" s="1"/>
  <c r="L38" i="35"/>
  <c r="L39" i="35" s="1"/>
  <c r="K38" i="35"/>
  <c r="J38" i="35"/>
  <c r="I38" i="35"/>
  <c r="I39" i="35" s="1"/>
  <c r="H38" i="35"/>
  <c r="H39" i="35" s="1"/>
  <c r="G38" i="35"/>
  <c r="F38" i="35"/>
  <c r="E38" i="35"/>
  <c r="E39" i="35" s="1"/>
  <c r="D38" i="35"/>
  <c r="D39" i="35" s="1"/>
  <c r="C38" i="35"/>
  <c r="B38" i="35"/>
  <c r="P38" i="35" s="1"/>
  <c r="P37" i="35"/>
  <c r="Q37" i="35" s="1"/>
  <c r="P36" i="35"/>
  <c r="Q36" i="35" s="1"/>
  <c r="P35" i="35"/>
  <c r="P34" i="35"/>
  <c r="Q34" i="35" s="1"/>
  <c r="P33" i="35"/>
  <c r="Q33" i="35" s="1"/>
  <c r="P32" i="35"/>
  <c r="Q32" i="35" s="1"/>
  <c r="P31" i="35"/>
  <c r="P30" i="35"/>
  <c r="Q30" i="35" s="1"/>
  <c r="P29" i="35"/>
  <c r="Q29" i="35" s="1"/>
  <c r="P28" i="35"/>
  <c r="Q28" i="35" s="1"/>
  <c r="P27" i="35"/>
  <c r="P26" i="35"/>
  <c r="Q26" i="35" s="1"/>
  <c r="P25" i="35"/>
  <c r="Q25" i="35" s="1"/>
  <c r="P24" i="35"/>
  <c r="Q24" i="35" s="1"/>
  <c r="P23" i="35"/>
  <c r="P22" i="35"/>
  <c r="Q22" i="35" s="1"/>
  <c r="P21" i="35"/>
  <c r="Q21" i="35" s="1"/>
  <c r="P20" i="35"/>
  <c r="Q20" i="35" s="1"/>
  <c r="P19" i="35"/>
  <c r="P18" i="35"/>
  <c r="Q18" i="35" s="1"/>
  <c r="P17" i="35"/>
  <c r="Q17" i="35" s="1"/>
  <c r="P16" i="35"/>
  <c r="Q16" i="35" s="1"/>
  <c r="P15" i="35"/>
  <c r="P14" i="35"/>
  <c r="Q14" i="35" s="1"/>
  <c r="P13" i="35"/>
  <c r="Q13" i="35" s="1"/>
  <c r="P12" i="35"/>
  <c r="Q12" i="35" s="1"/>
  <c r="P11" i="35"/>
  <c r="P10" i="35"/>
  <c r="Q10" i="35" s="1"/>
  <c r="P9" i="35"/>
  <c r="Q9" i="35" s="1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P39" i="35" l="1"/>
  <c r="Q38" i="35"/>
  <c r="F39" i="35"/>
  <c r="J39" i="35"/>
  <c r="N39" i="35"/>
  <c r="Q11" i="35"/>
  <c r="Q15" i="35"/>
  <c r="Q19" i="35"/>
  <c r="Q23" i="35"/>
  <c r="Q27" i="35"/>
  <c r="Q31" i="35"/>
  <c r="Q35" i="35"/>
  <c r="C39" i="35"/>
  <c r="G39" i="35"/>
  <c r="K39" i="35"/>
  <c r="O39" i="35"/>
  <c r="B39" i="35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B28" i="14"/>
  <c r="C28" i="14"/>
  <c r="D28" i="14"/>
  <c r="E28" i="14"/>
  <c r="F28" i="14"/>
  <c r="G28" i="14"/>
  <c r="H28" i="14"/>
  <c r="I28" i="14"/>
  <c r="J28" i="14"/>
  <c r="K28" i="14"/>
  <c r="L28" i="14"/>
  <c r="M28" i="14"/>
  <c r="M28" i="18" l="1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O27" i="13"/>
  <c r="N27" i="13"/>
  <c r="M27" i="13"/>
  <c r="L27" i="13"/>
  <c r="L28" i="13" s="1"/>
  <c r="K27" i="13"/>
  <c r="K28" i="13" s="1"/>
  <c r="J27" i="13"/>
  <c r="I27" i="13"/>
  <c r="I28" i="13" s="1"/>
  <c r="H27" i="13"/>
  <c r="H28" i="13" s="1"/>
  <c r="G27" i="13"/>
  <c r="G28" i="13" s="1"/>
  <c r="F27" i="13"/>
  <c r="E27" i="13"/>
  <c r="E28" i="13" s="1"/>
  <c r="D27" i="13"/>
  <c r="D28" i="13" s="1"/>
  <c r="C27" i="13"/>
  <c r="C28" i="13" s="1"/>
  <c r="B27" i="13"/>
  <c r="P27" i="13" s="1"/>
  <c r="P26" i="13"/>
  <c r="P25" i="13"/>
  <c r="Q25" i="13" s="1"/>
  <c r="P24" i="13"/>
  <c r="P23" i="13"/>
  <c r="Q23" i="13" s="1"/>
  <c r="P22" i="13"/>
  <c r="P21" i="13"/>
  <c r="Q21" i="13" s="1"/>
  <c r="P20" i="13"/>
  <c r="P19" i="13"/>
  <c r="Q19" i="13" s="1"/>
  <c r="P18" i="13"/>
  <c r="P17" i="13"/>
  <c r="Q17" i="13" s="1"/>
  <c r="P16" i="13"/>
  <c r="P15" i="13"/>
  <c r="Q15" i="13" s="1"/>
  <c r="P14" i="13"/>
  <c r="P13" i="13"/>
  <c r="Q13" i="13" s="1"/>
  <c r="P12" i="13"/>
  <c r="P11" i="13"/>
  <c r="Q11" i="13" s="1"/>
  <c r="P10" i="13"/>
  <c r="P9" i="13"/>
  <c r="Q9" i="13" s="1"/>
  <c r="O27" i="12"/>
  <c r="N27" i="12"/>
  <c r="N28" i="12" s="1"/>
  <c r="M27" i="12"/>
  <c r="L27" i="12"/>
  <c r="K27" i="12"/>
  <c r="J27" i="12"/>
  <c r="J28" i="12" s="1"/>
  <c r="I27" i="12"/>
  <c r="H27" i="12"/>
  <c r="G27" i="12"/>
  <c r="F27" i="12"/>
  <c r="F28" i="12" s="1"/>
  <c r="E27" i="12"/>
  <c r="D27" i="12"/>
  <c r="C27" i="12"/>
  <c r="P27" i="12" s="1"/>
  <c r="B27" i="12"/>
  <c r="B28" i="12" s="1"/>
  <c r="P26" i="12"/>
  <c r="P25" i="12"/>
  <c r="P24" i="12"/>
  <c r="P23" i="12"/>
  <c r="P22" i="12"/>
  <c r="P21" i="12"/>
  <c r="P20" i="12"/>
  <c r="P19" i="12"/>
  <c r="P18" i="12"/>
  <c r="P17" i="12"/>
  <c r="P16" i="12"/>
  <c r="P15" i="12"/>
  <c r="P14" i="12"/>
  <c r="P13" i="12"/>
  <c r="P12" i="12"/>
  <c r="P11" i="12"/>
  <c r="P10" i="12"/>
  <c r="P9" i="12"/>
  <c r="O27" i="11"/>
  <c r="N27" i="11"/>
  <c r="M27" i="11"/>
  <c r="M28" i="11" s="1"/>
  <c r="L27" i="11"/>
  <c r="K27" i="11"/>
  <c r="J27" i="11"/>
  <c r="I27" i="11"/>
  <c r="I28" i="11" s="1"/>
  <c r="H27" i="11"/>
  <c r="G27" i="11"/>
  <c r="F27" i="11"/>
  <c r="E27" i="11"/>
  <c r="E28" i="11" s="1"/>
  <c r="D27" i="11"/>
  <c r="C27" i="11"/>
  <c r="B27" i="11"/>
  <c r="P27" i="11" s="1"/>
  <c r="P26" i="11"/>
  <c r="Q26" i="11" s="1"/>
  <c r="P25" i="11"/>
  <c r="P24" i="11"/>
  <c r="P23" i="11"/>
  <c r="Q23" i="11" s="1"/>
  <c r="P22" i="11"/>
  <c r="Q22" i="11" s="1"/>
  <c r="P21" i="11"/>
  <c r="P20" i="11"/>
  <c r="P19" i="11"/>
  <c r="Q19" i="11" s="1"/>
  <c r="P18" i="11"/>
  <c r="Q18" i="11" s="1"/>
  <c r="P17" i="11"/>
  <c r="P16" i="11"/>
  <c r="P15" i="11"/>
  <c r="Q15" i="11" s="1"/>
  <c r="P14" i="11"/>
  <c r="Q14" i="11" s="1"/>
  <c r="P13" i="11"/>
  <c r="P12" i="11"/>
  <c r="P11" i="11"/>
  <c r="Q11" i="11" s="1"/>
  <c r="P10" i="11"/>
  <c r="Q10" i="11" s="1"/>
  <c r="P9" i="11"/>
  <c r="O27" i="10"/>
  <c r="N27" i="10"/>
  <c r="N28" i="10" s="1"/>
  <c r="M27" i="10"/>
  <c r="M28" i="10" s="1"/>
  <c r="L27" i="10"/>
  <c r="K27" i="10"/>
  <c r="J27" i="10"/>
  <c r="J28" i="10" s="1"/>
  <c r="I27" i="10"/>
  <c r="I28" i="10" s="1"/>
  <c r="H27" i="10"/>
  <c r="G27" i="10"/>
  <c r="F27" i="10"/>
  <c r="F28" i="10" s="1"/>
  <c r="E27" i="10"/>
  <c r="E28" i="10" s="1"/>
  <c r="D27" i="10"/>
  <c r="C27" i="10"/>
  <c r="P27" i="10" s="1"/>
  <c r="B27" i="10"/>
  <c r="B28" i="10" s="1"/>
  <c r="P26" i="10"/>
  <c r="Q26" i="10" s="1"/>
  <c r="P25" i="10"/>
  <c r="P24" i="10"/>
  <c r="Q24" i="10" s="1"/>
  <c r="P23" i="10"/>
  <c r="P22" i="10"/>
  <c r="Q22" i="10" s="1"/>
  <c r="P21" i="10"/>
  <c r="P20" i="10"/>
  <c r="Q20" i="10" s="1"/>
  <c r="P19" i="10"/>
  <c r="P18" i="10"/>
  <c r="Q18" i="10" s="1"/>
  <c r="P17" i="10"/>
  <c r="P16" i="10"/>
  <c r="Q16" i="10" s="1"/>
  <c r="P15" i="10"/>
  <c r="P14" i="10"/>
  <c r="Q14" i="10" s="1"/>
  <c r="P13" i="10"/>
  <c r="P12" i="10"/>
  <c r="Q12" i="10" s="1"/>
  <c r="P11" i="10"/>
  <c r="P10" i="10"/>
  <c r="Q10" i="10" s="1"/>
  <c r="P9" i="10"/>
  <c r="Q21" i="9"/>
  <c r="Q20" i="9"/>
  <c r="Q19" i="9"/>
  <c r="Q18" i="9"/>
  <c r="Q17" i="9"/>
  <c r="Q16" i="9"/>
  <c r="Q15" i="9"/>
  <c r="Q14" i="9"/>
  <c r="Q13" i="9"/>
  <c r="Q12" i="9"/>
  <c r="Q11" i="9"/>
  <c r="Q10" i="9"/>
  <c r="Q9" i="9"/>
  <c r="K8" i="8"/>
  <c r="I8" i="8"/>
  <c r="E8" i="8"/>
  <c r="D8" i="8"/>
  <c r="C8" i="8"/>
  <c r="P28" i="13" l="1"/>
  <c r="Q27" i="13"/>
  <c r="Q24" i="13"/>
  <c r="Q22" i="13"/>
  <c r="Q18" i="13"/>
  <c r="Q14" i="13"/>
  <c r="Q10" i="13"/>
  <c r="M28" i="13"/>
  <c r="Q26" i="13"/>
  <c r="Q20" i="13"/>
  <c r="Q16" i="13"/>
  <c r="Q12" i="13"/>
  <c r="F28" i="13"/>
  <c r="J28" i="13"/>
  <c r="N28" i="13"/>
  <c r="O28" i="13"/>
  <c r="B28" i="13"/>
  <c r="P28" i="12"/>
  <c r="Q25" i="12"/>
  <c r="Q23" i="12"/>
  <c r="Q21" i="12"/>
  <c r="Q19" i="12"/>
  <c r="Q17" i="12"/>
  <c r="Q15" i="12"/>
  <c r="Q13" i="12"/>
  <c r="Q11" i="12"/>
  <c r="Q9" i="12"/>
  <c r="Q27" i="12"/>
  <c r="Q26" i="12"/>
  <c r="Q24" i="12"/>
  <c r="Q22" i="12"/>
  <c r="Q20" i="12"/>
  <c r="Q18" i="12"/>
  <c r="Q16" i="12"/>
  <c r="Q14" i="12"/>
  <c r="Q12" i="12"/>
  <c r="Q10" i="12"/>
  <c r="G28" i="12"/>
  <c r="K28" i="12"/>
  <c r="O28" i="12"/>
  <c r="D28" i="12"/>
  <c r="H28" i="12"/>
  <c r="L28" i="12"/>
  <c r="E28" i="12"/>
  <c r="I28" i="12"/>
  <c r="M28" i="12"/>
  <c r="C28" i="12"/>
  <c r="P28" i="11"/>
  <c r="Q27" i="11"/>
  <c r="F28" i="11"/>
  <c r="J28" i="11"/>
  <c r="N28" i="11"/>
  <c r="Q12" i="11"/>
  <c r="Q16" i="11"/>
  <c r="Q20" i="11"/>
  <c r="Q24" i="11"/>
  <c r="C28" i="11"/>
  <c r="G28" i="11"/>
  <c r="K28" i="11"/>
  <c r="O28" i="11"/>
  <c r="Q9" i="11"/>
  <c r="Q13" i="11"/>
  <c r="Q17" i="11"/>
  <c r="Q21" i="11"/>
  <c r="Q25" i="11"/>
  <c r="D28" i="11"/>
  <c r="H28" i="11"/>
  <c r="L28" i="11"/>
  <c r="B28" i="11"/>
  <c r="P28" i="10"/>
  <c r="Q25" i="10"/>
  <c r="Q11" i="10"/>
  <c r="Q23" i="10"/>
  <c r="Q21" i="10"/>
  <c r="Q15" i="10"/>
  <c r="Q17" i="10"/>
  <c r="Q9" i="10"/>
  <c r="Q27" i="10"/>
  <c r="Q19" i="10"/>
  <c r="Q13" i="10"/>
  <c r="G28" i="10"/>
  <c r="K28" i="10"/>
  <c r="O28" i="10"/>
  <c r="D28" i="10"/>
  <c r="H28" i="10"/>
  <c r="L28" i="10"/>
  <c r="C28" i="10"/>
  <c r="C80" i="6" l="1"/>
  <c r="D80" i="6"/>
  <c r="E80" i="6"/>
  <c r="F80" i="6"/>
  <c r="G80" i="6"/>
  <c r="H80" i="6"/>
  <c r="I80" i="6"/>
  <c r="J80" i="6"/>
  <c r="K80" i="6"/>
  <c r="B80" i="6"/>
  <c r="B85" i="3"/>
  <c r="C85" i="3"/>
  <c r="D85" i="3"/>
  <c r="E85" i="3"/>
  <c r="F85" i="3"/>
  <c r="G85" i="3"/>
  <c r="H85" i="3"/>
  <c r="I85" i="3"/>
  <c r="J85" i="3"/>
  <c r="F26" i="7" l="1"/>
  <c r="F75" i="7"/>
  <c r="F34" i="7"/>
  <c r="F66" i="7"/>
  <c r="F22" i="7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8" i="2"/>
  <c r="E66" i="7"/>
  <c r="E75" i="7"/>
  <c r="E34" i="7"/>
  <c r="E26" i="7"/>
  <c r="E22" i="7"/>
  <c r="F82" i="7" l="1"/>
  <c r="E82" i="7"/>
  <c r="K37" i="2"/>
  <c r="K84" i="3"/>
  <c r="K83" i="3"/>
  <c r="K81" i="3"/>
  <c r="K80" i="3"/>
  <c r="K72" i="3"/>
  <c r="K73" i="3"/>
  <c r="K74" i="3"/>
  <c r="K75" i="3"/>
  <c r="K76" i="3"/>
  <c r="K77" i="3"/>
  <c r="K78" i="3"/>
  <c r="K71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9" i="3"/>
  <c r="K39" i="3"/>
  <c r="K37" i="3"/>
  <c r="K32" i="3"/>
  <c r="K33" i="3"/>
  <c r="K34" i="3"/>
  <c r="K35" i="3"/>
  <c r="K31" i="3"/>
  <c r="K29" i="3"/>
  <c r="K27" i="3"/>
  <c r="K25" i="3"/>
  <c r="K24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9" i="3"/>
  <c r="C81" i="4"/>
  <c r="D81" i="4"/>
  <c r="E81" i="4"/>
  <c r="F81" i="4"/>
  <c r="G81" i="4"/>
  <c r="H81" i="4"/>
  <c r="I81" i="4"/>
  <c r="J81" i="4"/>
  <c r="K81" i="4"/>
  <c r="B81" i="4"/>
  <c r="C38" i="2" l="1"/>
  <c r="G38" i="2"/>
  <c r="K38" i="2"/>
  <c r="D38" i="2"/>
  <c r="B38" i="2"/>
  <c r="I38" i="2"/>
  <c r="F38" i="2"/>
  <c r="J38" i="2"/>
  <c r="H38" i="2"/>
  <c r="E38" i="2"/>
  <c r="L12" i="2"/>
  <c r="L16" i="2"/>
  <c r="L20" i="2"/>
  <c r="L24" i="2"/>
  <c r="L28" i="2"/>
  <c r="L32" i="2"/>
  <c r="L36" i="2"/>
  <c r="L11" i="2"/>
  <c r="L15" i="2"/>
  <c r="L19" i="2"/>
  <c r="L23" i="2"/>
  <c r="L27" i="2"/>
  <c r="L31" i="2"/>
  <c r="L35" i="2"/>
  <c r="L25" i="2"/>
  <c r="L10" i="2"/>
  <c r="L34" i="2"/>
  <c r="L9" i="2"/>
  <c r="L29" i="2"/>
  <c r="L14" i="2"/>
  <c r="L17" i="2"/>
  <c r="L13" i="2"/>
  <c r="L33" i="2"/>
  <c r="L18" i="2"/>
  <c r="L22" i="2"/>
  <c r="L21" i="2"/>
  <c r="L8" i="2"/>
  <c r="L26" i="2"/>
  <c r="L30" i="2"/>
  <c r="L37" i="2" l="1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<sst xmlns="http://schemas.openxmlformats.org/spreadsheetml/2006/main" count="6362" uniqueCount="930">
  <si>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</si>
  <si>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</si>
  <si>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</si>
  <si>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</si>
  <si>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</si>
  <si>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</si>
  <si>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</si>
  <si>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</si>
  <si>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</si>
  <si>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</si>
  <si>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</si>
  <si>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</si>
  <si>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</si>
  <si>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</si>
  <si>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</si>
  <si>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</si>
  <si>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</si>
  <si>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</si>
  <si>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</si>
  <si>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</si>
  <si>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</si>
  <si>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</si>
  <si>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</si>
  <si>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</si>
  <si>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</si>
  <si>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</si>
  <si>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</si>
  <si>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</si>
  <si>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</si>
  <si>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</si>
  <si>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</si>
  <si>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</si>
  <si>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</si>
  <si>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</si>
  <si>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</si>
  <si>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</si>
  <si>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</si>
  <si>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</si>
  <si>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</si>
  <si>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</si>
  <si>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</si>
  <si>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</si>
  <si>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</si>
  <si>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</si>
  <si>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</si>
  <si>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</si>
  <si>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</si>
  <si>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</si>
  <si>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</si>
  <si>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</si>
  <si>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</si>
  <si>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</si>
  <si>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</si>
  <si>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</si>
  <si>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</si>
  <si>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</si>
  <si>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</si>
  <si>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</si>
  <si>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</si>
  <si>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</si>
  <si>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</si>
  <si>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</si>
  <si>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</si>
  <si>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</si>
  <si>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</si>
  <si>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</si>
  <si>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</si>
  <si>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</si>
  <si>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</si>
  <si>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</si>
  <si>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</si>
  <si>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</si>
  <si>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</si>
  <si>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</si>
  <si>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</si>
  <si>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</si>
  <si>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</si>
  <si>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</si>
  <si>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</si>
  <si>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</si>
  <si>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</si>
  <si>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</si>
  <si>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</si>
  <si>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</si>
  <si>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</si>
  <si>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</si>
  <si>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</si>
  <si>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</si>
  <si>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</si>
  <si>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</si>
  <si>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</si>
  <si>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</si>
  <si>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</si>
  <si>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</si>
  <si>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</si>
  <si>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</si>
  <si>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</si>
  <si>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</si>
  <si>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</si>
  <si>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</si>
  <si>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</si>
  <si>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2011</t>
  </si>
  <si>
    <t>2012</t>
  </si>
  <si>
    <t>2013</t>
  </si>
  <si>
    <t>2014</t>
  </si>
  <si>
    <t>DIC</t>
  </si>
  <si>
    <t>CARTERA VIGENTE TOTAL</t>
  </si>
  <si>
    <t xml:space="preserve">    CARTERA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</si>
  <si>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</si>
  <si>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</si>
  <si>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</si>
  <si>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</si>
  <si>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</si>
  <si>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</si>
  <si>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</si>
  <si>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</si>
  <si>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</si>
  <si>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</si>
  <si>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</si>
  <si>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</si>
  <si>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</si>
  <si>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</si>
  <si>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</si>
  <si>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</si>
  <si>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</si>
  <si>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</si>
  <si>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</si>
  <si>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</si>
  <si>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</si>
  <si>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</si>
  <si>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</si>
  <si>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</si>
  <si>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</si>
  <si>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</si>
  <si>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</si>
  <si>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</si>
  <si>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</si>
  <si>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</si>
  <si>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</si>
  <si>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</si>
  <si>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</si>
  <si>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</si>
  <si>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</si>
  <si>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</si>
  <si>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</si>
  <si>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</si>
  <si>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</si>
  <si>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</si>
  <si>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</si>
  <si>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</si>
  <si>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</si>
  <si>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</si>
  <si>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</si>
  <si>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</si>
  <si>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</si>
  <si>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</si>
  <si>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</si>
  <si>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</si>
  <si>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</si>
  <si>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</si>
  <si>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</si>
  <si>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</si>
  <si>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</si>
  <si>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</si>
  <si>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</si>
  <si>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</si>
  <si>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</si>
  <si>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</si>
  <si>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</si>
  <si>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</si>
  <si>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</si>
  <si>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</si>
  <si>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</si>
  <si>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</si>
  <si>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</si>
  <si>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</si>
  <si>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</si>
  <si>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</si>
  <si>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</si>
  <si>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</si>
  <si>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</si>
  <si>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</si>
  <si>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</si>
  <si>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</si>
  <si>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</si>
  <si>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</si>
  <si>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</si>
  <si>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</si>
  <si>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</si>
  <si>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</si>
  <si>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</si>
  <si>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</si>
  <si>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</si>
  <si>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</si>
  <si>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</si>
  <si>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</si>
  <si>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</si>
  <si>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</si>
  <si>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</si>
  <si>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</si>
  <si>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</si>
  <si>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</si>
  <si>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</si>
  <si>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</si>
  <si>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</si>
  <si>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</si>
  <si>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</si>
  <si>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Empresariales</t>
  </si>
  <si>
    <t>- Capital de Inversión</t>
  </si>
  <si>
    <t>- Capital de Operación</t>
  </si>
  <si>
    <t>Sector no Productivo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</si>
  <si>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</si>
  <si>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</si>
  <si>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</si>
  <si>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</si>
  <si>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</si>
  <si>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</si>
  <si>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</si>
  <si>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</si>
  <si>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</si>
  <si>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</si>
  <si>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</si>
  <si>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</si>
  <si>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</si>
  <si>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</si>
  <si>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</si>
  <si>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</si>
  <si>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</si>
  <si>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</si>
  <si>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</si>
  <si>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</si>
  <si>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</si>
  <si>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</si>
  <si>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</si>
  <si>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</si>
  <si>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</si>
  <si>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</si>
  <si>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</si>
  <si>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</si>
  <si>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</si>
  <si>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</si>
  <si>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</si>
  <si>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</si>
  <si>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</si>
  <si>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</si>
  <si>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</si>
  <si>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</si>
  <si>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</si>
  <si>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</si>
  <si>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</si>
  <si>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</si>
  <si>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</si>
  <si>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</si>
  <si>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</si>
  <si>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</si>
  <si>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</si>
  <si>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</si>
  <si>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</si>
  <si>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</si>
  <si>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</si>
  <si>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</si>
  <si>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</si>
  <si>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</si>
  <si>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</si>
  <si>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</si>
  <si>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</si>
  <si>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</si>
  <si>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</si>
  <si>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</si>
  <si>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</si>
  <si>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</si>
  <si>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</si>
  <si>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</si>
  <si>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</si>
  <si>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</si>
  <si>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</si>
  <si>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</si>
  <si>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</si>
  <si>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</si>
  <si>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</si>
  <si>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</si>
  <si>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</si>
  <si>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</si>
  <si>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</si>
  <si>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</si>
  <si>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</si>
  <si>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</si>
  <si>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</si>
  <si>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</si>
  <si>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</si>
  <si>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</si>
  <si>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</si>
  <si>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</si>
  <si>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</si>
  <si>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</si>
  <si>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</si>
  <si>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</si>
  <si>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</si>
  <si>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</si>
  <si>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</si>
  <si>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</si>
  <si>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</si>
  <si>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</si>
  <si>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</si>
  <si>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</si>
  <si>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</si>
  <si>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</si>
  <si>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</si>
  <si>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</si>
  <si>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</si>
  <si>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</si>
  <si>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</si>
  <si>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</si>
  <si>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</si>
  <si>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</si>
  <si>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</si>
  <si>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</si>
  <si>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</si>
  <si>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</si>
  <si>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</si>
  <si>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</si>
  <si>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</si>
  <si>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</si>
  <si>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</si>
  <si>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</si>
  <si>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</si>
  <si>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</si>
  <si>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</si>
  <si>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</si>
  <si>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</si>
  <si>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</si>
  <si>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</si>
  <si>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</si>
  <si>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</si>
  <si>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</si>
  <si>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</si>
  <si>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</si>
  <si>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</si>
  <si>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</si>
  <si>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</si>
  <si>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</si>
  <si>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</si>
  <si>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</si>
  <si>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</si>
  <si>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</si>
  <si>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</si>
  <si>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</si>
  <si>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</si>
  <si>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</si>
  <si>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</si>
  <si>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</si>
  <si>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</si>
  <si>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</si>
  <si>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</si>
  <si>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</si>
  <si>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</si>
  <si>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</si>
  <si>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</si>
  <si>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</si>
  <si>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</si>
  <si>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</si>
  <si>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</si>
  <si>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</si>
  <si>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</si>
  <si>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</si>
  <si>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</si>
  <si>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</si>
  <si>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</si>
  <si>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</si>
  <si>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</si>
  <si>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</si>
  <si>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</si>
  <si>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</si>
  <si>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</si>
  <si>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</si>
  <si>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</si>
  <si>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</si>
  <si>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</si>
  <si>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</si>
  <si>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</si>
  <si>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</si>
  <si>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</si>
  <si>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</si>
  <si>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</si>
  <si>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</si>
  <si>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</si>
  <si>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</si>
  <si>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</si>
  <si>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</si>
  <si>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</si>
  <si>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</si>
  <si>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</si>
  <si>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</si>
  <si>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</si>
  <si>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</si>
  <si>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</si>
  <si>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</si>
  <si>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</si>
  <si>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</si>
  <si>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GENERAL SAAVEDRA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</si>
  <si>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</si>
  <si>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</si>
  <si>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</si>
  <si>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</si>
  <si>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</si>
  <si>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</si>
  <si>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</si>
  <si>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</si>
  <si>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</si>
  <si>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</si>
  <si>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</si>
  <si>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</si>
  <si>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</si>
  <si>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</si>
  <si>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</si>
  <si>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</si>
  <si>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</si>
  <si>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</si>
  <si>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</si>
  <si>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</si>
  <si>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</si>
  <si>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Créditos</t>
  </si>
  <si>
    <t>Cuenta corriente</t>
  </si>
  <si>
    <t>Tarjeta de crédito</t>
  </si>
  <si>
    <t>Tarjeta de débito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</si>
  <si>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</si>
  <si>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</si>
  <si>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</si>
  <si>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</si>
  <si>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</si>
  <si>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</si>
  <si>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</si>
  <si>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</si>
  <si>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</si>
  <si>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</si>
  <si>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</si>
  <si>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</si>
  <si>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</si>
  <si>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</si>
  <si>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</si>
  <si>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</si>
  <si>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</si>
  <si>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</si>
  <si>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</si>
  <si>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</si>
  <si>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</si>
  <si>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</si>
  <si>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</si>
  <si>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</si>
  <si>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</si>
  <si>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</si>
  <si>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</si>
  <si>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</si>
  <si>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</si>
  <si>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</si>
  <si>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</si>
  <si>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</si>
  <si>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</si>
  <si>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</si>
  <si>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</si>
  <si>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</si>
  <si>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</si>
  <si>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</si>
  <si>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</si>
  <si>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</si>
  <si>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</si>
  <si>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</si>
  <si>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</si>
  <si>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</si>
  <si>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</si>
  <si>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</si>
  <si>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</si>
  <si>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</si>
  <si>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</si>
  <si>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</si>
  <si>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</si>
  <si>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</si>
  <si>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</si>
  <si>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</si>
  <si>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</si>
  <si>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</si>
  <si>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</si>
  <si>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</si>
  <si>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</si>
  <si>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</si>
  <si>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</si>
  <si>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</si>
  <si>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</si>
  <si>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</si>
  <si>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</si>
  <si>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</si>
  <si>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</si>
  <si>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</si>
  <si>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</si>
  <si>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</si>
  <si>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</si>
  <si>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</si>
  <si>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</si>
  <si>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</si>
  <si>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</si>
  <si>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</si>
  <si>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</si>
  <si>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</si>
  <si>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</si>
  <si>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</si>
  <si>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</si>
  <si>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</si>
  <si>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</si>
  <si>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</si>
  <si>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</si>
  <si>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</si>
  <si>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</si>
  <si>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</si>
  <si>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</si>
  <si>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</si>
  <si>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</si>
  <si>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</si>
  <si>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</si>
  <si>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</si>
  <si>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</si>
  <si>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</si>
  <si>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</si>
  <si>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</si>
  <si>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</si>
  <si>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</si>
  <si>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</si>
  <si>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</si>
  <si>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</si>
  <si>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</si>
  <si>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</si>
  <si>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</si>
  <si>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</si>
  <si>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</si>
  <si>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</si>
  <si>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</si>
  <si>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</si>
  <si>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</si>
  <si>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</si>
  <si>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</si>
  <si>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</si>
  <si>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</si>
  <si>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RECLAMOS RECIBIDOS EN PRIMERA INSTANCIA</t>
  </si>
  <si>
    <t>DEPARTAMENTO</t>
  </si>
  <si>
    <t>POR DEPARTAMENTO</t>
  </si>
  <si>
    <t>RECLAMOS ATENDIDOS EN PRIMERA INSTANCIA - EF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</si>
  <si>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</si>
  <si>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</si>
  <si>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</si>
  <si>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</si>
  <si>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</si>
  <si>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</si>
  <si>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</si>
  <si>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</si>
  <si>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</si>
  <si>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</si>
  <si>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</si>
  <si>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</si>
  <si>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</si>
  <si>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</si>
  <si>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</si>
  <si>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</si>
  <si>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</si>
  <si>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</si>
  <si>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</si>
  <si>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</si>
  <si>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</si>
  <si>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</si>
  <si>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</si>
  <si>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</si>
  <si>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</si>
  <si>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</si>
  <si>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</si>
  <si>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</si>
  <si>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</si>
  <si>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</si>
  <si>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</si>
  <si>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</si>
  <si>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</si>
  <si>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</si>
  <si>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</si>
  <si>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</si>
  <si>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</si>
  <si>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</si>
  <si>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</si>
  <si>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</si>
  <si>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</si>
  <si>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</si>
  <si>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</si>
  <si>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</si>
  <si>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</si>
  <si>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</si>
  <si>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</si>
  <si>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</si>
  <si>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</si>
  <si>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</si>
  <si>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</si>
  <si>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</si>
  <si>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</si>
  <si>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</si>
  <si>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</si>
  <si>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</si>
  <si>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</si>
  <si>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</si>
  <si>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</si>
  <si>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</si>
  <si>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</si>
  <si>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</si>
  <si>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</si>
  <si>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</si>
  <si>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</si>
  <si>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</si>
  <si>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</si>
  <si>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</si>
  <si>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</si>
  <si>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</si>
  <si>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</si>
  <si>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</si>
  <si>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</si>
  <si>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</si>
  <si>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</si>
  <si>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</si>
  <si>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</si>
  <si>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</si>
  <si>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</si>
  <si>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</si>
  <si>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</si>
  <si>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</si>
  <si>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</si>
  <si>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</si>
  <si>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</si>
  <si>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</si>
  <si>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</si>
  <si>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</si>
  <si>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</si>
  <si>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</si>
  <si>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</si>
  <si>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</si>
  <si>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</si>
  <si>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</si>
  <si>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</si>
  <si>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</si>
  <si>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</si>
  <si>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</si>
  <si>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</si>
  <si>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</si>
  <si>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</si>
  <si>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</si>
  <si>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</si>
  <si>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</si>
  <si>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</si>
  <si>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</si>
  <si>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</si>
  <si>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</si>
  <si>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</si>
  <si>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</si>
  <si>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</si>
  <si>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</si>
  <si>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</si>
  <si>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</si>
  <si>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</si>
  <si>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</si>
  <si>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</si>
  <si>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</si>
  <si>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</si>
  <si>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</si>
  <si>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</si>
  <si>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</si>
  <si>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</si>
  <si>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</si>
  <si>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</si>
  <si>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</si>
  <si>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</si>
  <si>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</si>
  <si>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</si>
  <si>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</si>
  <si>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</si>
  <si>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</si>
  <si>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</si>
  <si>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</si>
  <si>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</si>
  <si>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</si>
  <si>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</si>
  <si>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</si>
  <si>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</si>
  <si>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</si>
  <si>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</si>
  <si>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</si>
  <si>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</si>
  <si>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</si>
  <si>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</si>
  <si>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</si>
  <si>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</si>
  <si>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</si>
  <si>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</si>
  <si>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</si>
  <si>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</si>
  <si>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</si>
  <si>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</si>
  <si>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</si>
  <si>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</si>
  <si>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</si>
  <si>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</si>
  <si>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</si>
  <si>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</si>
  <si>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</si>
  <si>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</si>
  <si>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</si>
  <si>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</si>
  <si>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</si>
  <si>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</si>
  <si>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</si>
  <si>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</si>
  <si>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</si>
  <si>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</si>
  <si>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</si>
  <si>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</si>
  <si>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</si>
  <si>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</si>
  <si>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</si>
  <si>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</si>
  <si>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</si>
  <si>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</si>
  <si>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</si>
  <si>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</si>
  <si>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</si>
  <si>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</si>
  <si>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</si>
  <si>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</si>
  <si>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</si>
  <si>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</si>
  <si>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</si>
  <si>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</si>
  <si>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</si>
  <si>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</si>
  <si>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</si>
  <si>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</si>
  <si>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ENTIDADES FINANCIERAS DE VIVIENDA (*)</t>
  </si>
  <si>
    <t xml:space="preserve">INFOCRED BI S.A                                                                                                                                                                                         </t>
  </si>
  <si>
    <t>DIC-2015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</si>
  <si>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</si>
  <si>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</si>
  <si>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</si>
  <si>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</si>
  <si>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</si>
  <si>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TOTALES</t>
  </si>
  <si>
    <t>Burós de información</t>
  </si>
  <si>
    <t>Otros</t>
  </si>
  <si>
    <t>Entidades Financieras de Vivienda</t>
  </si>
  <si>
    <t>Sucursales, agencias y número de empleados (EFV)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</si>
  <si>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</si>
  <si>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</si>
  <si>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</si>
  <si>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</si>
  <si>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</si>
  <si>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Cooperativa Abierta “Cacef” Ltda. (7)</t>
  </si>
  <si>
    <t>(7) Con licencia de funcionamiento a partir de marzo de 2016.</t>
  </si>
  <si>
    <t>(8) Con licencia de funcionamiento a partir de junio de 2016.</t>
  </si>
  <si>
    <t>Cooperativa Abierta “Progreso” Ltda. (8)</t>
  </si>
  <si>
    <t xml:space="preserve">      TIRAQUE</t>
  </si>
  <si>
    <t>INSTITUCIONES FINANCIERAS DE DESARROLLO</t>
  </si>
  <si>
    <t xml:space="preserve">    CARTERA REPROGRAMADA O REESTRUCTURADA VIGENTE</t>
  </si>
  <si>
    <t>Total</t>
  </si>
  <si>
    <t>DIC-16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</si>
  <si>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</si>
  <si>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</si>
  <si>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</si>
  <si>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</si>
  <si>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</si>
  <si>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</si>
  <si>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</si>
  <si>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</si>
  <si>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</si>
  <si>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</si>
  <si>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</si>
  <si>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</si>
  <si>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Central de información crediticia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</si>
  <si>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</si>
  <si>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</si>
  <si>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</si>
  <si>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</si>
  <si>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</si>
  <si>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</si>
  <si>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</si>
  <si>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</si>
  <si>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</si>
  <si>
    <t>CLS</t>
  </si>
  <si>
    <t>CMD</t>
  </si>
  <si>
    <t>2017</t>
  </si>
  <si>
    <t>Sector productivo (2)</t>
  </si>
  <si>
    <t>(2) Considera el crédito destinado a las actividades de la A a G, según la clasificación de las actividades económicas del CAEDEC (no incluye crédito al sector turismo y producción intelectual).</t>
  </si>
  <si>
    <t>Porcentajes</t>
  </si>
  <si>
    <t xml:space="preserve"> %</t>
  </si>
  <si>
    <t xml:space="preserve">      VILLA CHARCAS</t>
  </si>
  <si>
    <t>Banco PYME Los Andes Procredit S.A.</t>
  </si>
  <si>
    <t>Banco PYME De La Comunidad S.A.</t>
  </si>
  <si>
    <t>Banco PYME EcoFuturo S.A. (12)</t>
  </si>
  <si>
    <t>La Plata (13)</t>
  </si>
  <si>
    <t>Cooperativa Abierta “La Sagrada Famila” R.L. (10)</t>
  </si>
  <si>
    <t>Cooperativa Abierta “Magisterio Rural de Chuquisaca” R.L. (11)</t>
  </si>
  <si>
    <t>Empresas de Servicios Financieros Complementarios</t>
  </si>
  <si>
    <t>Entidades de servicio de pago móvil</t>
  </si>
  <si>
    <t>E-fectivo ESPM S.A.</t>
  </si>
  <si>
    <t>MEF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</si>
  <si>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</si>
  <si>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</si>
  <si>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</si>
  <si>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</si>
  <si>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</si>
  <si>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</si>
  <si>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</si>
  <si>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</si>
  <si>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Órdenes de retenciones y suspensiones</t>
  </si>
  <si>
    <t>Microcredito agrop. debidamente garantizado c/garantia real</t>
  </si>
  <si>
    <t>PYME agrop. debidamente garantizado con garantía real calificados por dias mora</t>
  </si>
  <si>
    <t>PYME agropecuario debidamente garantizado calificados por dias mora</t>
  </si>
  <si>
    <t>Nota 1.- Por lugar de otorgación del crédito.</t>
  </si>
  <si>
    <t>Nota 2.- Incluye informacion del Banco de Desarrollo Productivo S.A.M. en lo que correspondiente a las operaciones de primer piso.</t>
  </si>
  <si>
    <t>,</t>
  </si>
  <si>
    <t>TOTAL        SISTEMA</t>
  </si>
  <si>
    <t>Cajeros automáticos</t>
  </si>
  <si>
    <t>(*) A partir de Julio de 2014 se considera la suma de bancos múltiples y bancos PYME. Para fines comparativos en periodos anteriores, entre el 2009 y 2013, se agrega BCO y FFP.</t>
  </si>
  <si>
    <t>Nota.- A partir de enero de 2017 se incluye información de las cooperativas La Sagrada Familia R.L. y Magisterio Rural de Chuquisaca R.L.</t>
  </si>
  <si>
    <t xml:space="preserve">      HUAJCHILLA</t>
  </si>
  <si>
    <t xml:space="preserve">      LA ANGOSTURA</t>
  </si>
  <si>
    <t>Banco Público</t>
  </si>
  <si>
    <t>(13) Con Resolución ASFI/414/2017 de 30.03.17 se revocó la licencia de  funcionamiento del VPA como efecto de la fusión por absorción con VL1 con efecto a partir del 01.04.17.</t>
  </si>
  <si>
    <t>BANCO PÚBLICO</t>
  </si>
  <si>
    <t>BANCOS PYME (2)</t>
  </si>
  <si>
    <t>NA</t>
  </si>
  <si>
    <t>ENTIDADES FINANCIERAS DE VIVIENDA (3)</t>
  </si>
  <si>
    <t>BANCO DE DESARROLLO PRODUCTIVO</t>
  </si>
  <si>
    <t>(2) En aplicación a la Ley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</si>
  <si>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</si>
  <si>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NA: no aplicable</t>
  </si>
  <si>
    <t>BANCOS MÚLTIPLES (2)</t>
  </si>
  <si>
    <t xml:space="preserve">TOTAL     
</t>
  </si>
  <si>
    <t xml:space="preserve">TARIJA    
</t>
  </si>
  <si>
    <t xml:space="preserve">BENI   
</t>
  </si>
  <si>
    <t xml:space="preserve">PANDO    
</t>
  </si>
  <si>
    <t xml:space="preserve">ENTIDAD
</t>
  </si>
  <si>
    <t xml:space="preserve">POTOSÍ  
</t>
  </si>
  <si>
    <t xml:space="preserve">SANTA CRUZ
</t>
  </si>
  <si>
    <t>(3) Corresponde a las operaciones de créditos de primer piso.</t>
  </si>
  <si>
    <t>BDR (3)</t>
  </si>
  <si>
    <t>BDR (4)</t>
  </si>
  <si>
    <t>(4) Corresponde a las operaciones de créditos de primer piso.</t>
  </si>
  <si>
    <t>PYMES</t>
  </si>
  <si>
    <t xml:space="preserve">   POTOSÍ</t>
  </si>
  <si>
    <t xml:space="preserve">      ASCENCION DE GUARAYOS</t>
  </si>
  <si>
    <t xml:space="preserve">      EL CARMEN</t>
  </si>
  <si>
    <t xml:space="preserve">      OKINAWA 1</t>
  </si>
  <si>
    <t xml:space="preserve">      SAN MIGUEL</t>
  </si>
  <si>
    <t>PUNTOS DE ATENCIÓN FINANACIERA EN EL EXTERIOR</t>
  </si>
  <si>
    <t>(colocar nombre de país dónde exista un PAFE)</t>
  </si>
  <si>
    <t>TOTAL NUMERO EMPLEADOS</t>
  </si>
  <si>
    <t xml:space="preserve">      CHALLUYO</t>
  </si>
  <si>
    <t xml:space="preserve">      ESQUIRI</t>
  </si>
  <si>
    <t xml:space="preserve">      CURICHE</t>
  </si>
  <si>
    <t>BFS(2)</t>
  </si>
  <si>
    <t>BIS(3)</t>
  </si>
  <si>
    <t>BFS(3)</t>
  </si>
  <si>
    <t>(3) La diferencia entre las cifras de la CIC y de balance se explica porque las operaciones de balance registradas en el grupo 650.00 "Otras Contingencias" no se consideran en el reporte a la CIC, ya que no se les asigna una calificación de riesgo.</t>
  </si>
  <si>
    <t>AL 31 DE DICIEMBRE DE 2017</t>
  </si>
  <si>
    <t>AL 31 DE DICIEMBRE 2017</t>
  </si>
  <si>
    <t>DIC-2017</t>
  </si>
  <si>
    <t>VARIACIÓN
(DIC17 - DIC16)</t>
  </si>
  <si>
    <t>BANCO DE DESARROLLO PRODUCTIVO (3)</t>
  </si>
  <si>
    <t>BEC(2)</t>
  </si>
  <si>
    <t>BEC (2)</t>
  </si>
  <si>
    <t>TIPO DE CREDITO</t>
  </si>
  <si>
    <t>BME (3)</t>
  </si>
  <si>
    <t>BCR (3)</t>
  </si>
  <si>
    <t>BEC(3)</t>
  </si>
  <si>
    <t>POR MONTO(1)</t>
  </si>
  <si>
    <t>en miles de bolivianos</t>
  </si>
  <si>
    <t>(En Miles de Bolivianos)</t>
  </si>
  <si>
    <t>SUCURSALES AGENCIAS Y NÚMERO DE EMPLEADOS</t>
  </si>
  <si>
    <t xml:space="preserve">      MORA</t>
  </si>
  <si>
    <t>DIC-17</t>
  </si>
  <si>
    <t>Nota.- Incluye información del banco público BUN.</t>
  </si>
  <si>
    <t>Nota.- A partir del 23.11.2015 las mutuales de ahorro y préstamo se transformaron en entidades financieras de vivienda.</t>
  </si>
  <si>
    <t>ENTIDAD FINANCIERA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</si>
  <si>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</si>
  <si>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</si>
  <si>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</si>
  <si>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</si>
  <si>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</si>
  <si>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 xml:space="preserve">PAITITÍ ENTIDAD FINANCIERA DE VIVIENDA                                                                                                                                                                  </t>
  </si>
  <si>
    <t xml:space="preserve">COOPERATIVA DE AHORRO Y CRÉDITO ABIERTA JESÚS NAZARENO LTDA.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</si>
  <si>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</si>
  <si>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FÁTIMA LTDA.         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</si>
  <si>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</si>
  <si>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SAN PEDRO LTDA.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</si>
  <si>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</si>
  <si>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</si>
  <si>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</si>
  <si>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</si>
  <si>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</si>
  <si>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</si>
  <si>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 xml:space="preserve">COOPERATIVA DE AHORRO Y CRÉDITO ABIERTA TRINIDAD LTDA.                                                                                                                                                  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</si>
  <si>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</si>
  <si>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</si>
  <si>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 xml:space="preserve">COOPERATIVA DE AHORRO Y CRÉDITO ABIERTA MONSEÑOR FÉLIX GAINZA LTDA.                                                                                                                                     </t>
  </si>
  <si>
    <t xml:space="preserve">COOPERATIVA DE AHORRO Y CRÉDITO ABIERTA MADRE Y MAESTRA LTDA.                                                                                                                                           </t>
  </si>
  <si>
    <t xml:space="preserve">COOPERATIVA DE AHORRO Y CRÉDITO ABIERTA CATEDRAL LTDA.                                                                                                                                                  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</si>
  <si>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</si>
  <si>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</si>
  <si>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</si>
  <si>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</si>
  <si>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</si>
  <si>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"MAGISTERIO RURAL DE CHUQUISACA" R.L..</t>
  </si>
  <si>
    <t xml:space="preserve">BNB LEASING S.A.                                                                                                                                                                                        </t>
  </si>
  <si>
    <t>BURÓ DE INFORMACIÓN INFOCENTER S.A.</t>
  </si>
  <si>
    <t xml:space="preserve">E-FECTIVO ESPM S.A.                                                                                                                                                                                     </t>
  </si>
  <si>
    <t>CIDRE IFD</t>
  </si>
  <si>
    <t>CRECER IFD</t>
  </si>
  <si>
    <t>DIACONÍA FRIF - IFD</t>
  </si>
  <si>
    <t>FONDECO IFD</t>
  </si>
  <si>
    <t>FUBODE IFD</t>
  </si>
  <si>
    <t>IDEPRO IFD</t>
  </si>
  <si>
    <t>IMPRO IFD</t>
  </si>
  <si>
    <t>BANCO DE DESARROLLO PRODUCTIVO S.A.M.</t>
  </si>
  <si>
    <t>POTOSI</t>
  </si>
  <si>
    <t>TOTALES:</t>
  </si>
  <si>
    <t>POR TIPOLOGIA</t>
  </si>
  <si>
    <t>Caja de ahorro</t>
  </si>
  <si>
    <t>Crédito de vivienda de interés social</t>
  </si>
  <si>
    <t>Crédito Productivo</t>
  </si>
  <si>
    <t>Giros y remesas</t>
  </si>
  <si>
    <t xml:space="preserve">Pago Móvil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</si>
</sst>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#,###"/>
    <numFmt numFmtId="174" formatCode="0;[Red]0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sz val="16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2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b/>
      <sz val="11"/>
      <color indexed="9"/>
      <name val="Arial"/>
      <family val="2"/>
    </font>
    <font>
      <sz val="7"/>
      <color theme="1"/>
      <name val="Arial"/>
      <family val="2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sz val="10"/>
      <name val="Helv"/>
    </font>
    <font>
      <sz val="16"/>
      <name val="Univers Condensed"/>
      <family val="2"/>
    </font>
    <font>
      <sz val="26"/>
      <name val="Arial"/>
      <family val="2"/>
    </font>
    <font>
      <sz val="11"/>
      <color indexed="9"/>
      <name val="Arial"/>
      <family val="2"/>
    </font>
    <font>
      <b/>
      <sz val="11"/>
      <color theme="0"/>
      <name val="Arial"/>
      <family val="2"/>
    </font>
    <font>
      <b/>
      <sz val="9"/>
      <color theme="0"/>
      <name val="Arial"/>
      <family val="2"/>
    </font>
    <font>
      <b/>
      <sz val="8"/>
      <name val="Arial"/>
      <family val="2"/>
    </font>
    <font>
      <b/>
      <sz val="11"/>
      <name val="Calibri"/>
      <family val="2"/>
      <scheme val="minor"/>
    </font>
    <font>
      <b/>
      <sz val="10"/>
      <color theme="0"/>
      <name val="Arial"/>
      <family val="2"/>
    </font>
    <font>
      <sz val="8"/>
      <color theme="0"/>
      <name val="Arial"/>
      <family val="2"/>
    </font>
    <font>
      <sz val="9"/>
      <color theme="1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97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9" fillId="0" borderId="0"/>
    <xf numFmtId="0" fontId="99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1" fillId="0" borderId="0"/>
    <xf numFmtId="0" fontId="1" fillId="0" borderId="0"/>
    <xf numFmtId="0" fontId="100" fillId="0" borderId="0"/>
    <xf numFmtId="37" fontId="102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86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" fontId="10" fillId="0" borderId="0" xfId="0" applyNumberFormat="1" applyFont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0" fontId="75" fillId="0" borderId="0" xfId="3" applyFont="1"/>
    <xf numFmtId="49" fontId="77" fillId="0" borderId="0" xfId="3" applyNumberFormat="1" applyFont="1"/>
    <xf numFmtId="49" fontId="78" fillId="0" borderId="0" xfId="3" applyNumberFormat="1" applyFont="1"/>
    <xf numFmtId="0" fontId="78" fillId="0" borderId="0" xfId="3" applyFont="1"/>
    <xf numFmtId="3" fontId="78" fillId="0" borderId="0" xfId="3" applyNumberFormat="1" applyFont="1" applyAlignment="1">
      <alignment horizontal="right"/>
    </xf>
    <xf numFmtId="3" fontId="79" fillId="5" borderId="0" xfId="3" applyNumberFormat="1" applyFont="1" applyFill="1" applyAlignment="1">
      <alignment horizontal="center"/>
    </xf>
    <xf numFmtId="3" fontId="79" fillId="5" borderId="0" xfId="3" quotePrefix="1" applyNumberFormat="1" applyFont="1" applyFill="1" applyAlignment="1">
      <alignment horizontal="right"/>
    </xf>
    <xf numFmtId="3" fontId="79" fillId="8" borderId="0" xfId="3" applyNumberFormat="1" applyFont="1" applyFill="1" applyBorder="1"/>
    <xf numFmtId="3" fontId="79" fillId="6" borderId="0" xfId="3" applyNumberFormat="1" applyFont="1" applyFill="1" applyBorder="1"/>
    <xf numFmtId="0" fontId="12" fillId="0" borderId="0" xfId="0" applyFont="1" applyBorder="1"/>
    <xf numFmtId="3" fontId="79" fillId="3" borderId="0" xfId="3" applyNumberFormat="1" applyFont="1" applyFill="1"/>
    <xf numFmtId="0" fontId="81" fillId="0" borderId="0" xfId="3" applyFont="1"/>
    <xf numFmtId="49" fontId="81" fillId="0" borderId="0" xfId="3" applyNumberFormat="1" applyFont="1" applyBorder="1"/>
    <xf numFmtId="49" fontId="82" fillId="0" borderId="0" xfId="3" quotePrefix="1" applyNumberFormat="1" applyFont="1" applyBorder="1" applyAlignment="1" applyProtection="1">
      <alignment horizontal="left"/>
    </xf>
    <xf numFmtId="37" fontId="82" fillId="0" borderId="0" xfId="3" quotePrefix="1" applyNumberFormat="1" applyFont="1" applyBorder="1" applyAlignment="1" applyProtection="1">
      <alignment horizontal="left"/>
    </xf>
    <xf numFmtId="0" fontId="77" fillId="0" borderId="0" xfId="3" applyFont="1"/>
    <xf numFmtId="0" fontId="87" fillId="10" borderId="0" xfId="6" applyFont="1" applyFill="1"/>
    <xf numFmtId="0" fontId="6" fillId="0" borderId="0" xfId="6" applyFont="1"/>
    <xf numFmtId="0" fontId="87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88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89" fillId="14" borderId="0" xfId="6" applyFont="1" applyFill="1"/>
    <xf numFmtId="0" fontId="90" fillId="14" borderId="0" xfId="6" applyFont="1" applyFill="1"/>
    <xf numFmtId="0" fontId="1" fillId="0" borderId="0" xfId="6" applyFill="1"/>
    <xf numFmtId="0" fontId="89" fillId="0" borderId="0" xfId="6" applyFont="1" applyFill="1"/>
    <xf numFmtId="0" fontId="90" fillId="0" borderId="0" xfId="6" applyFont="1" applyFill="1"/>
    <xf numFmtId="0" fontId="3" fillId="14" borderId="0" xfId="6" applyFont="1" applyFill="1"/>
    <xf numFmtId="0" fontId="91" fillId="14" borderId="0" xfId="6" applyFont="1" applyFill="1" applyAlignment="1">
      <alignment horizontal="right"/>
    </xf>
    <xf numFmtId="0" fontId="93" fillId="13" borderId="0" xfId="7" applyFont="1" applyFill="1" applyAlignment="1" applyProtection="1"/>
    <xf numFmtId="0" fontId="90" fillId="13" borderId="0" xfId="6" applyFont="1" applyFill="1" applyAlignment="1">
      <alignment horizontal="right"/>
    </xf>
    <xf numFmtId="0" fontId="90" fillId="13" borderId="0" xfId="6" applyFont="1" applyFill="1"/>
    <xf numFmtId="0" fontId="90" fillId="13" borderId="0" xfId="6" quotePrefix="1" applyFont="1" applyFill="1" applyAlignment="1">
      <alignment horizontal="right"/>
    </xf>
    <xf numFmtId="0" fontId="94" fillId="13" borderId="0" xfId="6" applyFont="1" applyFill="1"/>
    <xf numFmtId="0" fontId="95" fillId="13" borderId="0" xfId="6" applyFont="1" applyFill="1"/>
    <xf numFmtId="0" fontId="96" fillId="13" borderId="0" xfId="7" applyFont="1" applyFill="1" applyAlignment="1" applyProtection="1"/>
    <xf numFmtId="1" fontId="90" fillId="13" borderId="0" xfId="6" applyNumberFormat="1" applyFont="1" applyFill="1" applyAlignment="1">
      <alignment horizontal="right"/>
    </xf>
    <xf numFmtId="1" fontId="90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0" fontId="0" fillId="0" borderId="0" xfId="0" applyAlignment="1">
      <alignment horizontal="left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3" fontId="32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3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0" fillId="0" borderId="12" xfId="0" applyFont="1" applyBorder="1" applyAlignment="1">
      <alignment vertical="center"/>
    </xf>
    <xf numFmtId="0" fontId="80" fillId="9" borderId="12" xfId="0" applyFont="1" applyFill="1" applyBorder="1" applyAlignment="1">
      <alignment vertical="center"/>
    </xf>
    <xf numFmtId="0" fontId="86" fillId="0" borderId="12" xfId="0" applyFont="1" applyBorder="1" applyAlignment="1">
      <alignment vertical="center"/>
    </xf>
    <xf numFmtId="0" fontId="84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4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86" fillId="0" borderId="12" xfId="0" applyFont="1" applyBorder="1" applyAlignment="1">
      <alignment horizontal="left" vertical="center" wrapText="1"/>
    </xf>
    <xf numFmtId="0" fontId="4" fillId="2" borderId="0" xfId="0" applyFont="1" applyFill="1" applyAlignment="1">
      <alignment horizontal="center"/>
    </xf>
    <xf numFmtId="0" fontId="104" fillId="0" borderId="0" xfId="0" applyFont="1" applyAlignment="1">
      <alignment horizontal="left"/>
    </xf>
    <xf numFmtId="0" fontId="104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0" fontId="105" fillId="13" borderId="0" xfId="7" applyFont="1" applyFill="1" applyAlignment="1" applyProtection="1"/>
    <xf numFmtId="0" fontId="74" fillId="2" borderId="0" xfId="3" applyFont="1" applyFill="1"/>
    <xf numFmtId="0" fontId="12" fillId="2" borderId="0" xfId="3" applyFont="1" applyFill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03" fillId="0" borderId="0" xfId="3" applyNumberFormat="1" applyFont="1" applyBorder="1" applyAlignment="1" applyProtection="1">
      <alignment horizontal="left"/>
    </xf>
    <xf numFmtId="37" fontId="103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quotePrefix="1" applyNumberFormat="1" applyFont="1" applyBorder="1" applyAlignment="1" applyProtection="1">
      <alignment horizontal="left"/>
    </xf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7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164" fontId="10" fillId="0" borderId="0" xfId="1" applyNumberFormat="1" applyFont="1"/>
    <xf numFmtId="0" fontId="106" fillId="0" borderId="0" xfId="0" applyFont="1" applyFill="1"/>
    <xf numFmtId="0" fontId="106" fillId="0" borderId="0" xfId="0" applyFont="1"/>
    <xf numFmtId="0" fontId="94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7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3" fontId="12" fillId="0" borderId="0" xfId="0" applyNumberFormat="1" applyFont="1" applyBorder="1"/>
    <xf numFmtId="0" fontId="26" fillId="0" borderId="0" xfId="3" applyFont="1"/>
    <xf numFmtId="0" fontId="80" fillId="0" borderId="0" xfId="3" applyFont="1"/>
    <xf numFmtId="3" fontId="7" fillId="3" borderId="0" xfId="3" applyNumberFormat="1" applyFont="1" applyFill="1" applyAlignment="1">
      <alignment horizontal="right"/>
    </xf>
    <xf numFmtId="164" fontId="10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0" applyFont="1" applyAlignment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19" fillId="4" borderId="0" xfId="0" applyFont="1" applyFill="1" applyAlignment="1">
      <alignment horizontal="right"/>
    </xf>
    <xf numFmtId="0" fontId="39" fillId="0" borderId="0" xfId="0" applyFont="1" applyAlignment="1">
      <alignment horizontal="left" vertical="center"/>
    </xf>
    <xf numFmtId="44" fontId="82" fillId="0" borderId="0" xfId="3" quotePrefix="1" applyNumberFormat="1" applyFont="1" applyBorder="1" applyAlignment="1" applyProtection="1">
      <alignment horizontal="left"/>
    </xf>
    <xf numFmtId="3" fontId="72" fillId="0" borderId="0" xfId="0" applyNumberFormat="1" applyFont="1"/>
    <xf numFmtId="164" fontId="94" fillId="0" borderId="0" xfId="1" quotePrefix="1" applyNumberFormat="1" applyFont="1"/>
    <xf numFmtId="10" fontId="94" fillId="0" borderId="0" xfId="0" applyNumberFormat="1" applyFont="1" applyBorder="1" applyAlignment="1">
      <alignment horizontal="right"/>
    </xf>
    <xf numFmtId="0" fontId="0" fillId="0" borderId="0" xfId="0" applyFont="1"/>
    <xf numFmtId="3" fontId="72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94" fillId="0" borderId="0" xfId="2" applyNumberFormat="1" applyFont="1" applyFill="1"/>
    <xf numFmtId="0" fontId="94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96" fillId="0" borderId="0" xfId="7" applyFont="1" applyFill="1" applyAlignment="1" applyProtection="1"/>
    <xf numFmtId="0" fontId="90" fillId="0" borderId="0" xfId="6" quotePrefix="1" applyFont="1" applyFill="1" applyAlignment="1">
      <alignment horizontal="right"/>
    </xf>
    <xf numFmtId="0" fontId="90" fillId="0" borderId="0" xfId="6" applyFont="1" applyFill="1" applyAlignment="1">
      <alignment horizontal="right"/>
    </xf>
    <xf numFmtId="49" fontId="28" fillId="0" borderId="0" xfId="0" applyNumberFormat="1" applyFont="1" applyBorder="1" applyAlignment="1"/>
    <xf numFmtId="10" fontId="12" fillId="0" borderId="0" xfId="0" applyNumberFormat="1" applyFont="1" applyAlignment="1">
      <alignment horizontal="right" vertical="top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0" fontId="10" fillId="0" borderId="0" xfId="0" applyFont="1" applyAlignment="1">
      <alignment horizontal="right"/>
    </xf>
    <xf numFmtId="10" fontId="12" fillId="0" borderId="7" xfId="0" applyNumberFormat="1" applyFont="1" applyBorder="1" applyAlignment="1">
      <alignment horizontal="right"/>
    </xf>
    <xf numFmtId="10" fontId="47" fillId="0" borderId="0" xfId="0" applyNumberFormat="1" applyFont="1" applyAlignment="1">
      <alignment horizontal="right"/>
    </xf>
    <xf numFmtId="3" fontId="31" fillId="5" borderId="0" xfId="0" applyNumberFormat="1" applyFont="1" applyFill="1" applyAlignment="1">
      <alignment horizontal="left"/>
    </xf>
    <xf numFmtId="3" fontId="29" fillId="6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 wrapText="1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86" fillId="18" borderId="11" xfId="0" applyFont="1" applyFill="1" applyBorder="1" applyAlignment="1">
      <alignment vertical="center"/>
    </xf>
    <xf numFmtId="0" fontId="86" fillId="18" borderId="12" xfId="0" applyFont="1" applyFill="1" applyBorder="1" applyAlignment="1">
      <alignment vertical="center"/>
    </xf>
    <xf numFmtId="0" fontId="86" fillId="0" borderId="12" xfId="0" applyFont="1" applyBorder="1" applyAlignment="1">
      <alignment wrapText="1"/>
    </xf>
    <xf numFmtId="0" fontId="86" fillId="18" borderId="12" xfId="0" applyFont="1" applyFill="1" applyBorder="1" applyAlignment="1">
      <alignment horizontal="left" vertical="center" wrapText="1"/>
    </xf>
    <xf numFmtId="0" fontId="86" fillId="18" borderId="12" xfId="0" applyFont="1" applyFill="1" applyBorder="1" applyAlignment="1">
      <alignment horizontal="left" vertical="center"/>
    </xf>
    <xf numFmtId="0" fontId="86" fillId="0" borderId="12" xfId="0" applyFont="1" applyBorder="1" applyAlignment="1">
      <alignment horizontal="left" wrapText="1"/>
    </xf>
    <xf numFmtId="3" fontId="11" fillId="0" borderId="0" xfId="0" applyNumberFormat="1" applyFont="1"/>
    <xf numFmtId="10" fontId="12" fillId="0" borderId="0" xfId="0" applyNumberFormat="1" applyFont="1" applyFill="1"/>
    <xf numFmtId="0" fontId="12" fillId="0" borderId="0" xfId="0" applyFont="1" applyFill="1"/>
    <xf numFmtId="10" fontId="19" fillId="2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 wrapText="1"/>
    </xf>
    <xf numFmtId="10" fontId="47" fillId="0" borderId="0" xfId="0" applyNumberFormat="1" applyFont="1" applyAlignment="1">
      <alignment horizontal="right" vertical="center"/>
    </xf>
    <xf numFmtId="0" fontId="79" fillId="8" borderId="0" xfId="3" applyNumberFormat="1" applyFont="1" applyFill="1" applyBorder="1"/>
    <xf numFmtId="0" fontId="79" fillId="6" borderId="0" xfId="3" applyNumberFormat="1" applyFont="1" applyFill="1" applyBorder="1"/>
    <xf numFmtId="0" fontId="12" fillId="0" borderId="0" xfId="0" applyNumberFormat="1" applyFont="1" applyBorder="1"/>
    <xf numFmtId="0" fontId="79" fillId="3" borderId="0" xfId="3" applyNumberFormat="1" applyFont="1" applyFill="1"/>
    <xf numFmtId="10" fontId="19" fillId="0" borderId="0" xfId="0" applyNumberFormat="1" applyFont="1" applyAlignment="1">
      <alignment horizontal="right" vertical="center"/>
    </xf>
    <xf numFmtId="0" fontId="101" fillId="13" borderId="0" xfId="6" applyFont="1" applyFill="1" applyAlignment="1">
      <alignment horizontal="right"/>
    </xf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13" fillId="0" borderId="0" xfId="0" applyFont="1" applyBorder="1" applyAlignment="1">
      <alignment vertical="top"/>
    </xf>
    <xf numFmtId="0" fontId="55" fillId="0" borderId="0" xfId="0" applyFont="1"/>
    <xf numFmtId="3" fontId="29" fillId="3" borderId="0" xfId="0" applyNumberFormat="1" applyFont="1" applyFill="1"/>
    <xf numFmtId="10" fontId="29" fillId="3" borderId="0" xfId="0" applyNumberFormat="1" applyFont="1" applyFill="1"/>
    <xf numFmtId="0" fontId="106" fillId="0" borderId="0" xfId="0" applyFont="1" applyAlignment="1">
      <alignment vertical="top"/>
    </xf>
    <xf numFmtId="3" fontId="47" fillId="0" borderId="0" xfId="0" applyNumberFormat="1" applyFont="1" applyAlignment="1"/>
    <xf numFmtId="10" fontId="19" fillId="0" borderId="9" xfId="0" applyNumberFormat="1" applyFont="1" applyBorder="1" applyAlignment="1">
      <alignment horizontal="right" vertical="center"/>
    </xf>
    <xf numFmtId="0" fontId="70" fillId="2" borderId="0" xfId="0" applyFont="1" applyFill="1" applyAlignment="1">
      <alignment horizontal="left"/>
    </xf>
    <xf numFmtId="0" fontId="66" fillId="2" borderId="0" xfId="0" applyFont="1" applyFill="1" applyAlignment="1"/>
    <xf numFmtId="0" fontId="5" fillId="0" borderId="0" xfId="0" applyFont="1" applyFill="1" applyAlignment="1"/>
    <xf numFmtId="0" fontId="72" fillId="0" borderId="0" xfId="0" applyFont="1" applyBorder="1" applyAlignment="1">
      <alignment horizontal="left"/>
    </xf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7" fillId="0" borderId="3" xfId="0" quotePrefix="1" applyNumberFormat="1" applyFont="1" applyBorder="1" applyAlignment="1">
      <alignment horizontal="left"/>
    </xf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49" fontId="28" fillId="0" borderId="0" xfId="0" applyNumberFormat="1" applyFont="1" applyBorder="1" applyAlignment="1">
      <alignment horizontal="left"/>
    </xf>
    <xf numFmtId="0" fontId="34" fillId="0" borderId="0" xfId="0" applyFont="1"/>
    <xf numFmtId="0" fontId="112" fillId="0" borderId="0" xfId="41" applyFont="1"/>
    <xf numFmtId="0" fontId="12" fillId="0" borderId="0" xfId="41" applyFont="1"/>
    <xf numFmtId="0" fontId="112" fillId="0" borderId="0" xfId="41" applyFont="1" applyAlignment="1"/>
    <xf numFmtId="164" fontId="0" fillId="0" borderId="0" xfId="0" applyNumberFormat="1"/>
    <xf numFmtId="0" fontId="21" fillId="2" borderId="0" xfId="0" applyFont="1" applyFill="1" applyAlignment="1">
      <alignment horizontal="left"/>
    </xf>
    <xf numFmtId="0" fontId="31" fillId="3" borderId="0" xfId="0" applyFont="1" applyFill="1" applyAlignment="1">
      <alignment horizontal="center"/>
    </xf>
    <xf numFmtId="3" fontId="68" fillId="7" borderId="0" xfId="0" applyNumberFormat="1" applyFont="1" applyFill="1"/>
    <xf numFmtId="3" fontId="68" fillId="7" borderId="0" xfId="0" applyNumberFormat="1" applyFont="1" applyFill="1" applyAlignment="1">
      <alignment horizontal="right"/>
    </xf>
    <xf numFmtId="3" fontId="68" fillId="7" borderId="0" xfId="0" applyNumberFormat="1" applyFont="1" applyFill="1" applyAlignment="1">
      <alignment horizontal="right" wrapText="1"/>
    </xf>
    <xf numFmtId="0" fontId="68" fillId="7" borderId="0" xfId="0" applyFont="1" applyFill="1" applyAlignment="1">
      <alignment horizontal="right"/>
    </xf>
    <xf numFmtId="3" fontId="47" fillId="7" borderId="0" xfId="0" applyNumberFormat="1" applyFont="1" applyFill="1" applyAlignment="1">
      <alignment horizontal="right" vertical="center"/>
    </xf>
    <xf numFmtId="10" fontId="47" fillId="7" borderId="0" xfId="0" applyNumberFormat="1" applyFont="1" applyFill="1" applyAlignment="1">
      <alignment horizontal="right" vertical="center"/>
    </xf>
    <xf numFmtId="0" fontId="66" fillId="2" borderId="0" xfId="0" applyFont="1" applyFill="1" applyAlignment="1">
      <alignment horizontal="right"/>
    </xf>
    <xf numFmtId="37" fontId="67" fillId="0" borderId="0" xfId="0" applyNumberFormat="1" applyFont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right" wrapText="1"/>
    </xf>
    <xf numFmtId="0" fontId="19" fillId="0" borderId="3" xfId="0" applyFont="1" applyBorder="1" applyAlignment="1">
      <alignment horizontal="right"/>
    </xf>
    <xf numFmtId="0" fontId="33" fillId="0" borderId="0" xfId="0" applyFont="1" applyAlignment="1"/>
    <xf numFmtId="49" fontId="38" fillId="0" borderId="0" xfId="0" applyNumberFormat="1" applyFont="1" applyBorder="1" applyAlignment="1"/>
    <xf numFmtId="49" fontId="26" fillId="0" borderId="0" xfId="0" applyNumberFormat="1" applyFont="1" applyBorder="1" applyAlignment="1"/>
    <xf numFmtId="49" fontId="12" fillId="0" borderId="0" xfId="0" applyNumberFormat="1" applyFont="1" applyBorder="1" applyAlignment="1"/>
    <xf numFmtId="49" fontId="26" fillId="0" borderId="0" xfId="0" quotePrefix="1" applyNumberFormat="1" applyFont="1" applyBorder="1" applyAlignment="1"/>
    <xf numFmtId="49" fontId="12" fillId="0" borderId="0" xfId="0" quotePrefix="1" applyNumberFormat="1" applyFont="1" applyBorder="1" applyAlignment="1"/>
    <xf numFmtId="49" fontId="12" fillId="0" borderId="0" xfId="0" applyNumberFormat="1" applyFont="1" applyAlignment="1"/>
    <xf numFmtId="49" fontId="13" fillId="0" borderId="0" xfId="0" applyNumberFormat="1" applyFont="1" applyAlignment="1"/>
    <xf numFmtId="49" fontId="14" fillId="0" borderId="0" xfId="0" quotePrefix="1" applyNumberFormat="1" applyFont="1" applyBorder="1" applyAlignment="1" applyProtection="1"/>
    <xf numFmtId="37" fontId="14" fillId="0" borderId="0" xfId="0" quotePrefix="1" applyNumberFormat="1" applyFont="1" applyBorder="1" applyAlignment="1" applyProtection="1"/>
    <xf numFmtId="0" fontId="15" fillId="0" borderId="0" xfId="0" applyFont="1" applyAlignment="1"/>
    <xf numFmtId="3" fontId="39" fillId="0" borderId="0" xfId="0" applyNumberFormat="1" applyFont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10" fontId="5" fillId="2" borderId="0" xfId="0" applyNumberFormat="1" applyFont="1" applyFill="1" applyAlignment="1">
      <alignment horizontal="right"/>
    </xf>
    <xf numFmtId="0" fontId="19" fillId="0" borderId="0" xfId="0" applyFont="1" applyAlignment="1">
      <alignment vertical="top"/>
    </xf>
    <xf numFmtId="10" fontId="10" fillId="0" borderId="0" xfId="0" applyNumberFormat="1" applyFont="1"/>
    <xf numFmtId="49" fontId="19" fillId="0" borderId="0" xfId="0" quotePrefix="1" applyNumberFormat="1" applyFont="1" applyBorder="1" applyAlignment="1" applyProtection="1">
      <alignment horizontal="left"/>
    </xf>
    <xf numFmtId="0" fontId="86" fillId="8" borderId="0" xfId="0" applyFont="1" applyFill="1" applyBorder="1" applyAlignment="1">
      <alignment vertical="center"/>
    </xf>
    <xf numFmtId="0" fontId="26" fillId="8" borderId="0" xfId="0" applyFont="1" applyFill="1" applyBorder="1" applyAlignment="1">
      <alignment horizontal="right" vertical="center"/>
    </xf>
    <xf numFmtId="0" fontId="9" fillId="0" borderId="0" xfId="41" applyFont="1"/>
    <xf numFmtId="164" fontId="7" fillId="3" borderId="0" xfId="1" applyNumberFormat="1" applyFont="1" applyFill="1"/>
    <xf numFmtId="37" fontId="10" fillId="0" borderId="0" xfId="3" quotePrefix="1" applyNumberFormat="1" applyFont="1" applyBorder="1" applyAlignment="1" applyProtection="1">
      <alignment horizontal="left"/>
    </xf>
    <xf numFmtId="37" fontId="116" fillId="0" borderId="0" xfId="3" quotePrefix="1" applyNumberFormat="1" applyFont="1" applyBorder="1" applyAlignment="1" applyProtection="1">
      <alignment horizontal="left"/>
    </xf>
    <xf numFmtId="0" fontId="10" fillId="0" borderId="4" xfId="3" applyFont="1" applyBorder="1" applyAlignment="1">
      <alignment vertical="center"/>
    </xf>
    <xf numFmtId="37" fontId="28" fillId="0" borderId="0" xfId="0" quotePrefix="1" applyNumberFormat="1" applyFont="1" applyBorder="1" applyAlignment="1" applyProtection="1">
      <alignment horizontal="left"/>
    </xf>
    <xf numFmtId="164" fontId="7" fillId="3" borderId="0" xfId="1" applyNumberFormat="1" applyFont="1" applyFill="1" applyBorder="1" applyAlignment="1">
      <alignment horizontal="right"/>
    </xf>
    <xf numFmtId="164" fontId="7" fillId="3" borderId="0" xfId="1" applyNumberFormat="1" applyFont="1" applyFill="1" applyBorder="1" applyAlignment="1">
      <alignment horizontal="left"/>
    </xf>
    <xf numFmtId="0" fontId="28" fillId="0" borderId="0" xfId="0" applyFont="1" applyBorder="1" applyAlignment="1">
      <alignment horizontal="left" vertical="top"/>
    </xf>
    <xf numFmtId="37" fontId="20" fillId="3" borderId="2" xfId="0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>
      <alignment horizontal="center"/>
    </xf>
    <xf numFmtId="37" fontId="94" fillId="0" borderId="0" xfId="0" quotePrefix="1" applyNumberFormat="1" applyFont="1" applyBorder="1" applyAlignment="1" applyProtection="1">
      <alignment horizontal="left"/>
    </xf>
    <xf numFmtId="3" fontId="94" fillId="0" borderId="0" xfId="0" applyNumberFormat="1" applyFont="1"/>
    <xf numFmtId="37" fontId="94" fillId="0" borderId="0" xfId="0" applyNumberFormat="1" applyFont="1" applyBorder="1" applyAlignment="1" applyProtection="1">
      <alignment horizontal="left"/>
    </xf>
    <xf numFmtId="37" fontId="20" fillId="3" borderId="2" xfId="0" applyNumberFormat="1" applyFont="1" applyFill="1" applyBorder="1" applyAlignment="1" applyProtection="1">
      <alignment horizontal="right" vertical="center"/>
      <protection locked="0"/>
    </xf>
    <xf numFmtId="37" fontId="20" fillId="3" borderId="0" xfId="0" applyNumberFormat="1" applyFont="1" applyFill="1" applyBorder="1" applyAlignment="1" applyProtection="1">
      <alignment horizontal="left" vertical="center"/>
      <protection locked="0"/>
    </xf>
    <xf numFmtId="37" fontId="20" fillId="3" borderId="0" xfId="0" applyNumberFormat="1" applyFont="1" applyFill="1" applyBorder="1" applyAlignment="1" applyProtection="1">
      <alignment horizontal="right" vertical="center"/>
      <protection locked="0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3" fontId="28" fillId="0" borderId="0" xfId="0" applyNumberFormat="1" applyFont="1" applyAlignment="1">
      <alignment horizontal="right"/>
    </xf>
    <xf numFmtId="0" fontId="67" fillId="0" borderId="0" xfId="0" applyFont="1"/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0" fontId="117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103" fillId="0" borderId="0" xfId="1" applyNumberFormat="1" applyFont="1"/>
    <xf numFmtId="164" fontId="7" fillId="3" borderId="0" xfId="3" applyNumberFormat="1" applyFont="1" applyFill="1"/>
    <xf numFmtId="164" fontId="94" fillId="0" borderId="0" xfId="0" applyNumberFormat="1" applyFont="1"/>
    <xf numFmtId="164" fontId="94" fillId="0" borderId="0" xfId="0" quotePrefix="1" applyNumberFormat="1" applyFont="1" applyBorder="1" applyAlignment="1" applyProtection="1">
      <alignment horizontal="left"/>
    </xf>
    <xf numFmtId="164" fontId="20" fillId="3" borderId="2" xfId="0" applyNumberFormat="1" applyFont="1" applyFill="1" applyBorder="1" applyAlignment="1" applyProtection="1">
      <alignment horizontal="left" vertical="center"/>
      <protection locked="0"/>
    </xf>
    <xf numFmtId="3" fontId="0" fillId="0" borderId="14" xfId="1" applyNumberFormat="1" applyFont="1" applyBorder="1" applyAlignment="1">
      <alignment horizontal="right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0" fontId="76" fillId="2" borderId="0" xfId="3" applyFont="1" applyFill="1" applyAlignment="1">
      <alignment horizontal="center"/>
    </xf>
    <xf numFmtId="164" fontId="0" fillId="0" borderId="0" xfId="1" applyNumberFormat="1" applyFont="1"/>
    <xf numFmtId="43" fontId="0" fillId="0" borderId="0" xfId="0" applyNumberFormat="1"/>
    <xf numFmtId="0" fontId="33" fillId="0" borderId="0" xfId="0" applyFont="1" applyFill="1"/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118" fillId="0" borderId="0" xfId="0" applyFont="1" applyAlignment="1">
      <alignment vertical="top"/>
    </xf>
    <xf numFmtId="3" fontId="31" fillId="5" borderId="0" xfId="0" applyNumberFormat="1" applyFont="1" applyFill="1" applyAlignment="1">
      <alignment horizontal="center"/>
    </xf>
    <xf numFmtId="49" fontId="12" fillId="0" borderId="0" xfId="0" applyNumberFormat="1" applyFont="1" applyAlignment="1">
      <alignment horizontal="right"/>
    </xf>
    <xf numFmtId="10" fontId="10" fillId="0" borderId="0" xfId="0" applyNumberFormat="1" applyFont="1" applyAlignment="1">
      <alignment vertical="top"/>
    </xf>
    <xf numFmtId="10" fontId="12" fillId="0" borderId="0" xfId="0" applyNumberFormat="1" applyFont="1" applyAlignment="1">
      <alignment vertical="top"/>
    </xf>
    <xf numFmtId="10" fontId="30" fillId="0" borderId="0" xfId="0" applyNumberFormat="1" applyFont="1"/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top"/>
    </xf>
    <xf numFmtId="3" fontId="68" fillId="0" borderId="0" xfId="0" applyNumberFormat="1" applyFont="1" applyAlignment="1">
      <alignment vertical="top"/>
    </xf>
    <xf numFmtId="3" fontId="29" fillId="3" borderId="0" xfId="0" applyNumberFormat="1" applyFont="1" applyFill="1" applyAlignment="1">
      <alignment vertical="center"/>
    </xf>
    <xf numFmtId="0" fontId="0" fillId="0" borderId="7" xfId="0" applyBorder="1"/>
    <xf numFmtId="0" fontId="12" fillId="0" borderId="7" xfId="0" applyFont="1" applyBorder="1"/>
    <xf numFmtId="10" fontId="19" fillId="0" borderId="8" xfId="0" applyNumberFormat="1" applyFont="1" applyBorder="1" applyAlignment="1">
      <alignment vertical="center"/>
    </xf>
    <xf numFmtId="10" fontId="29" fillId="3" borderId="0" xfId="0" applyNumberFormat="1" applyFont="1" applyFill="1" applyAlignment="1">
      <alignment vertical="center"/>
    </xf>
    <xf numFmtId="3" fontId="31" fillId="7" borderId="0" xfId="0" applyNumberFormat="1" applyFont="1" applyFill="1" applyAlignment="1">
      <alignment horizontal="center" wrapText="1"/>
    </xf>
    <xf numFmtId="0" fontId="31" fillId="7" borderId="0" xfId="0" applyFont="1" applyFill="1" applyAlignment="1">
      <alignment horizont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10" fontId="12" fillId="0" borderId="7" xfId="0" applyNumberFormat="1" applyFont="1" applyBorder="1"/>
    <xf numFmtId="3" fontId="31" fillId="7" borderId="0" xfId="0" applyNumberFormat="1" applyFont="1" applyFill="1" applyAlignment="1">
      <alignment horizontal="center" vertical="center" wrapText="1"/>
    </xf>
    <xf numFmtId="3" fontId="7" fillId="3" borderId="1" xfId="0" applyNumberFormat="1" applyFont="1" applyFill="1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0" fontId="33" fillId="0" borderId="0" xfId="0" applyFont="1"/>
    <xf numFmtId="3" fontId="30" fillId="0" borderId="0" xfId="0" applyNumberFormat="1" applyFont="1" applyAlignment="1">
      <alignment horizontal="center" wrapText="1"/>
    </xf>
    <xf numFmtId="10" fontId="29" fillId="0" borderId="8" xfId="0" applyNumberFormat="1" applyFont="1" applyBorder="1"/>
    <xf numFmtId="3" fontId="31" fillId="3" borderId="0" xfId="0" applyNumberFormat="1" applyFont="1" applyFill="1" applyAlignment="1">
      <alignment horizontal="center" vertical="center" wrapText="1"/>
    </xf>
    <xf numFmtId="3" fontId="29" fillId="3" borderId="0" xfId="0" applyNumberFormat="1" applyFont="1" applyFill="1" applyBorder="1" applyAlignment="1">
      <alignment vertical="center"/>
    </xf>
    <xf numFmtId="3" fontId="67" fillId="0" borderId="0" xfId="0" applyNumberFormat="1" applyFont="1"/>
    <xf numFmtId="10" fontId="94" fillId="0" borderId="0" xfId="0" applyNumberFormat="1" applyFont="1"/>
    <xf numFmtId="10" fontId="94" fillId="0" borderId="0" xfId="0" applyNumberFormat="1" applyFont="1" applyAlignment="1">
      <alignment horizontal="right"/>
    </xf>
    <xf numFmtId="3" fontId="31" fillId="3" borderId="10" xfId="0" applyNumberFormat="1" applyFont="1" applyFill="1" applyBorder="1" applyAlignment="1">
      <alignment horizontal="center" vertical="center"/>
    </xf>
    <xf numFmtId="3" fontId="25" fillId="3" borderId="0" xfId="0" applyNumberFormat="1" applyFont="1" applyFill="1" applyAlignment="1">
      <alignment horizontal="center" vertical="center"/>
    </xf>
    <xf numFmtId="49" fontId="27" fillId="0" borderId="3" xfId="0" applyNumberFormat="1" applyFont="1" applyBorder="1"/>
    <xf numFmtId="3" fontId="25" fillId="3" borderId="10" xfId="0" applyNumberFormat="1" applyFont="1" applyFill="1" applyBorder="1" applyAlignment="1">
      <alignment horizontal="center"/>
    </xf>
    <xf numFmtId="3" fontId="29" fillId="3" borderId="2" xfId="0" applyNumberFormat="1" applyFont="1" applyFill="1" applyBorder="1" applyAlignment="1">
      <alignment vertical="center"/>
    </xf>
    <xf numFmtId="10" fontId="29" fillId="0" borderId="3" xfId="0" applyNumberFormat="1" applyFont="1" applyBorder="1" applyAlignment="1">
      <alignment vertical="center"/>
    </xf>
    <xf numFmtId="49" fontId="15" fillId="0" borderId="0" xfId="0" applyNumberFormat="1" applyFont="1" applyAlignment="1"/>
    <xf numFmtId="49" fontId="29" fillId="0" borderId="0" xfId="0" applyNumberFormat="1" applyFont="1" applyAlignment="1"/>
    <xf numFmtId="3" fontId="31" fillId="3" borderId="0" xfId="0" applyNumberFormat="1" applyFont="1" applyFill="1" applyAlignment="1"/>
    <xf numFmtId="3" fontId="29" fillId="0" borderId="0" xfId="0" applyNumberFormat="1" applyFont="1" applyAlignment="1"/>
    <xf numFmtId="3" fontId="32" fillId="3" borderId="0" xfId="0" applyNumberFormat="1" applyFont="1" applyFill="1" applyAlignment="1"/>
    <xf numFmtId="3" fontId="32" fillId="0" borderId="0" xfId="0" applyNumberFormat="1" applyFont="1" applyFill="1" applyBorder="1" applyAlignment="1"/>
    <xf numFmtId="49" fontId="12" fillId="0" borderId="3" xfId="0" applyNumberFormat="1" applyFont="1" applyBorder="1" applyAlignment="1"/>
    <xf numFmtId="0" fontId="106" fillId="0" borderId="0" xfId="0" applyFont="1" applyAlignment="1"/>
    <xf numFmtId="0" fontId="26" fillId="0" borderId="0" xfId="0" applyFont="1"/>
    <xf numFmtId="0" fontId="26" fillId="0" borderId="0" xfId="0" applyFont="1" applyAlignment="1">
      <alignment horizontal="center"/>
    </xf>
    <xf numFmtId="0" fontId="26" fillId="18" borderId="11" xfId="0" applyFont="1" applyFill="1" applyBorder="1" applyAlignment="1">
      <alignment horizontal="center" vertical="center"/>
    </xf>
    <xf numFmtId="0" fontId="86" fillId="19" borderId="12" xfId="0" applyFont="1" applyFill="1" applyBorder="1" applyAlignment="1">
      <alignment vertical="center" wrapText="1"/>
    </xf>
    <xf numFmtId="165" fontId="26" fillId="0" borderId="12" xfId="1" applyNumberFormat="1" applyFont="1" applyBorder="1" applyAlignment="1">
      <alignment horizontal="center" vertical="center"/>
    </xf>
    <xf numFmtId="0" fontId="86" fillId="0" borderId="0" xfId="0" applyFont="1"/>
    <xf numFmtId="0" fontId="86" fillId="0" borderId="0" xfId="0" applyFont="1" applyAlignment="1">
      <alignment horizontal="center"/>
    </xf>
    <xf numFmtId="0" fontId="119" fillId="2" borderId="0" xfId="3" applyFont="1" applyFill="1" applyAlignment="1">
      <alignment horizontal="center"/>
    </xf>
    <xf numFmtId="0" fontId="122" fillId="3" borderId="0" xfId="0" applyFont="1" applyFill="1" applyAlignment="1">
      <alignment horizontal="center" vertical="center"/>
    </xf>
    <xf numFmtId="0" fontId="122" fillId="3" borderId="14" xfId="0" applyFont="1" applyFill="1" applyBorder="1" applyAlignment="1">
      <alignment horizontal="left" vertical="center"/>
    </xf>
    <xf numFmtId="3" fontId="122" fillId="3" borderId="14" xfId="0" applyNumberFormat="1" applyFont="1" applyFill="1" applyBorder="1" applyAlignment="1">
      <alignment horizontal="right" vertical="center" wrapText="1"/>
    </xf>
    <xf numFmtId="166" fontId="122" fillId="3" borderId="14" xfId="2" applyNumberFormat="1" applyFont="1" applyFill="1" applyBorder="1" applyAlignment="1">
      <alignment horizontal="right" vertical="center" wrapText="1"/>
    </xf>
    <xf numFmtId="0" fontId="123" fillId="3" borderId="0" xfId="0" applyFont="1" applyFill="1" applyBorder="1" applyAlignment="1">
      <alignment horizontal="left" vertical="center"/>
    </xf>
    <xf numFmtId="3" fontId="123" fillId="3" borderId="0" xfId="0" applyNumberFormat="1" applyFont="1" applyFill="1" applyBorder="1" applyAlignment="1">
      <alignment horizontal="right" vertical="center" wrapText="1"/>
    </xf>
    <xf numFmtId="166" fontId="123" fillId="3" borderId="0" xfId="2" applyNumberFormat="1" applyFont="1" applyFill="1" applyBorder="1" applyAlignment="1">
      <alignment horizontal="right" vertical="center" wrapText="1"/>
    </xf>
    <xf numFmtId="174" fontId="0" fillId="0" borderId="14" xfId="0" applyNumberFormat="1" applyBorder="1" applyAlignment="1">
      <alignment wrapText="1"/>
    </xf>
    <xf numFmtId="3" fontId="0" fillId="0" borderId="14" xfId="1" applyNumberFormat="1" applyFont="1" applyBorder="1" applyAlignment="1">
      <alignment horizontal="right" wrapText="1"/>
    </xf>
    <xf numFmtId="164" fontId="0" fillId="0" borderId="14" xfId="1" applyNumberFormat="1" applyFont="1" applyBorder="1" applyAlignment="1">
      <alignment horizontal="right" wrapText="1"/>
    </xf>
    <xf numFmtId="166" fontId="0" fillId="0" borderId="14" xfId="2" applyNumberFormat="1" applyFont="1" applyBorder="1" applyAlignment="1">
      <alignment horizontal="right" wrapText="1"/>
    </xf>
    <xf numFmtId="174" fontId="2" fillId="0" borderId="14" xfId="0" applyNumberFormat="1" applyFont="1" applyBorder="1" applyAlignment="1">
      <alignment wrapText="1"/>
    </xf>
    <xf numFmtId="164" fontId="2" fillId="0" borderId="14" xfId="1" applyNumberFormat="1" applyFont="1" applyBorder="1" applyAlignment="1">
      <alignment horizontal="right" wrapText="1"/>
    </xf>
    <xf numFmtId="166" fontId="2" fillId="0" borderId="14" xfId="2" applyNumberFormat="1" applyFont="1" applyBorder="1" applyAlignment="1">
      <alignment horizontal="right" wrapText="1"/>
    </xf>
    <xf numFmtId="174" fontId="0" fillId="0" borderId="0" xfId="0" applyNumberFormat="1" applyAlignment="1">
      <alignment wrapText="1"/>
    </xf>
    <xf numFmtId="3" fontId="0" fillId="0" borderId="14" xfId="0" applyNumberFormat="1" applyBorder="1" applyAlignment="1">
      <alignment horizontal="right"/>
    </xf>
    <xf numFmtId="174" fontId="0" fillId="0" borderId="14" xfId="0" applyNumberFormat="1" applyBorder="1"/>
    <xf numFmtId="3" fontId="2" fillId="0" borderId="14" xfId="1" applyNumberFormat="1" applyFont="1" applyBorder="1" applyAlignment="1">
      <alignment horizontal="right" wrapText="1"/>
    </xf>
    <xf numFmtId="3" fontId="0" fillId="0" borderId="0" xfId="0" applyNumberFormat="1" applyAlignment="1">
      <alignment wrapText="1"/>
    </xf>
    <xf numFmtId="174" fontId="2" fillId="0" borderId="14" xfId="0" applyNumberFormat="1" applyFont="1" applyBorder="1" applyAlignment="1">
      <alignment horizontal="left" wrapText="1"/>
    </xf>
    <xf numFmtId="174" fontId="0" fillId="0" borderId="14" xfId="0" applyNumberFormat="1" applyFont="1" applyBorder="1" applyAlignment="1">
      <alignment horizontal="left" wrapText="1"/>
    </xf>
    <xf numFmtId="174" fontId="0" fillId="0" borderId="14" xfId="0" applyNumberFormat="1" applyFont="1" applyBorder="1"/>
    <xf numFmtId="3" fontId="0" fillId="0" borderId="14" xfId="0" applyNumberFormat="1" applyBorder="1" applyAlignment="1">
      <alignment wrapText="1"/>
    </xf>
    <xf numFmtId="3" fontId="2" fillId="0" borderId="0" xfId="0" applyNumberFormat="1" applyFont="1" applyBorder="1" applyAlignment="1">
      <alignment wrapText="1"/>
    </xf>
    <xf numFmtId="166" fontId="2" fillId="0" borderId="0" xfId="2" applyNumberFormat="1" applyFont="1" applyBorder="1" applyAlignment="1">
      <alignment wrapText="1"/>
    </xf>
    <xf numFmtId="166" fontId="123" fillId="3" borderId="0" xfId="2" applyNumberFormat="1" applyFont="1" applyFill="1" applyBorder="1" applyAlignment="1">
      <alignment horizontal="left" vertical="center"/>
    </xf>
    <xf numFmtId="164" fontId="1" fillId="0" borderId="15" xfId="1" applyNumberFormat="1" applyFont="1" applyBorder="1" applyAlignment="1">
      <alignment horizontal="right" wrapText="1"/>
    </xf>
    <xf numFmtId="166" fontId="1" fillId="0" borderId="14" xfId="2" applyNumberFormat="1" applyFont="1" applyBorder="1" applyAlignment="1">
      <alignment horizontal="right" wrapText="1"/>
    </xf>
    <xf numFmtId="0" fontId="2" fillId="13" borderId="0" xfId="0" applyFont="1" applyFill="1"/>
    <xf numFmtId="3" fontId="2" fillId="0" borderId="0" xfId="0" applyNumberFormat="1" applyFont="1" applyAlignment="1">
      <alignment wrapText="1"/>
    </xf>
    <xf numFmtId="164" fontId="2" fillId="0" borderId="15" xfId="1" applyNumberFormat="1" applyFont="1" applyBorder="1" applyAlignment="1">
      <alignment horizontal="right" wrapText="1"/>
    </xf>
    <xf numFmtId="0" fontId="123" fillId="3" borderId="13" xfId="0" applyFont="1" applyFill="1" applyBorder="1" applyAlignment="1">
      <alignment horizontal="left" vertical="center"/>
    </xf>
    <xf numFmtId="164" fontId="123" fillId="3" borderId="15" xfId="1" applyNumberFormat="1" applyFont="1" applyFill="1" applyBorder="1" applyAlignment="1">
      <alignment horizontal="right" vertical="center" wrapText="1"/>
    </xf>
    <xf numFmtId="166" fontId="123" fillId="3" borderId="15" xfId="2" applyNumberFormat="1" applyFont="1" applyFill="1" applyBorder="1" applyAlignment="1">
      <alignment horizontal="right" vertical="center" wrapText="1"/>
    </xf>
    <xf numFmtId="0" fontId="122" fillId="3" borderId="0" xfId="0" applyFont="1" applyFill="1" applyAlignment="1">
      <alignment horizontal="left" vertical="center"/>
    </xf>
    <xf numFmtId="4" fontId="122" fillId="3" borderId="14" xfId="0" applyNumberFormat="1" applyFont="1" applyFill="1" applyBorder="1" applyAlignment="1">
      <alignment horizontal="right" vertical="center" wrapText="1"/>
    </xf>
    <xf numFmtId="174" fontId="0" fillId="0" borderId="0" xfId="0" applyNumberFormat="1" applyFont="1" applyAlignment="1">
      <alignment horizontal="left" wrapText="1"/>
    </xf>
    <xf numFmtId="3" fontId="0" fillId="0" borderId="0" xfId="0" applyNumberFormat="1" applyAlignment="1">
      <alignment horizontal="right" wrapText="1"/>
    </xf>
    <xf numFmtId="10" fontId="126" fillId="0" borderId="0" xfId="2" applyNumberFormat="1" applyFont="1" applyAlignment="1">
      <alignment wrapText="1"/>
    </xf>
    <xf numFmtId="0" fontId="123" fillId="3" borderId="0" xfId="0" applyFont="1" applyFill="1" applyAlignment="1">
      <alignment horizontal="left" vertical="center"/>
    </xf>
    <xf numFmtId="9" fontId="123" fillId="3" borderId="0" xfId="2" applyNumberFormat="1" applyFont="1" applyFill="1" applyBorder="1" applyAlignment="1">
      <alignment horizontal="right" vertical="center" wrapText="1"/>
    </xf>
    <xf numFmtId="0" fontId="0" fillId="0" borderId="0" xfId="0" applyFill="1" applyAlignment="1">
      <alignment horizontal="left"/>
    </xf>
    <xf numFmtId="0" fontId="0" fillId="0" borderId="0" xfId="0" applyFill="1" applyAlignment="1">
      <alignment horizontal="right"/>
    </xf>
    <xf numFmtId="10" fontId="0" fillId="0" borderId="0" xfId="0" applyNumberFormat="1" applyFill="1"/>
    <xf numFmtId="4" fontId="122" fillId="3" borderId="14" xfId="0" applyNumberFormat="1" applyFont="1" applyFill="1" applyBorder="1" applyAlignment="1">
      <alignment horizontal="center" vertical="center" wrapText="1"/>
    </xf>
    <xf numFmtId="174" fontId="0" fillId="0" borderId="0" xfId="0" applyNumberFormat="1" applyAlignment="1">
      <alignment horizontal="left" wrapText="1"/>
    </xf>
    <xf numFmtId="0" fontId="0" fillId="0" borderId="0" xfId="0" applyFill="1" applyBorder="1"/>
    <xf numFmtId="164" fontId="0" fillId="0" borderId="0" xfId="0" applyNumberFormat="1" applyFill="1" applyBorder="1"/>
    <xf numFmtId="3" fontId="0" fillId="0" borderId="0" xfId="0" applyNumberFormat="1" applyBorder="1" applyAlignment="1">
      <alignment horizontal="right"/>
    </xf>
    <xf numFmtId="3" fontId="0" fillId="0" borderId="14" xfId="0" applyNumberFormat="1" applyBorder="1" applyAlignment="1">
      <alignment horizontal="right" wrapText="1"/>
    </xf>
    <xf numFmtId="174" fontId="0" fillId="0" borderId="0" xfId="0" applyNumberFormat="1"/>
    <xf numFmtId="3" fontId="0" fillId="0" borderId="13" xfId="0" applyNumberFormat="1" applyBorder="1" applyAlignment="1">
      <alignment horizontal="right"/>
    </xf>
    <xf numFmtId="0" fontId="2" fillId="0" borderId="0" xfId="0" applyFont="1" applyFill="1" applyBorder="1"/>
    <xf numFmtId="164" fontId="2" fillId="0" borderId="0" xfId="0" applyNumberFormat="1" applyFont="1" applyFill="1" applyBorder="1"/>
    <xf numFmtId="3" fontId="123" fillId="3" borderId="15" xfId="1" applyNumberFormat="1" applyFont="1" applyFill="1" applyBorder="1" applyAlignment="1">
      <alignment horizontal="right" vertical="center" wrapText="1"/>
    </xf>
    <xf numFmtId="9" fontId="123" fillId="3" borderId="16" xfId="2" applyNumberFormat="1" applyFont="1" applyFill="1" applyBorder="1" applyAlignment="1">
      <alignment horizontal="right" vertical="center" wrapText="1"/>
    </xf>
    <xf numFmtId="0" fontId="115" fillId="11" borderId="0" xfId="6" applyFont="1" applyFill="1" applyAlignment="1">
      <alignment horizontal="center"/>
    </xf>
    <xf numFmtId="0" fontId="114" fillId="11" borderId="0" xfId="6" applyFont="1" applyFill="1" applyAlignment="1">
      <alignment horizontal="center"/>
    </xf>
    <xf numFmtId="0" fontId="113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7" fontId="10" fillId="0" borderId="0" xfId="3" quotePrefix="1" applyNumberFormat="1" applyFont="1" applyBorder="1" applyAlignment="1" applyProtection="1">
      <alignment horizontal="left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18" fillId="2" borderId="1" xfId="0" applyFont="1" applyFill="1" applyBorder="1" applyAlignment="1">
      <alignment horizontal="center" vertical="top"/>
    </xf>
    <xf numFmtId="0" fontId="28" fillId="0" borderId="4" xfId="0" applyFont="1" applyBorder="1" applyAlignment="1">
      <alignment horizontal="left" vertical="center" wrapText="1"/>
    </xf>
    <xf numFmtId="0" fontId="28" fillId="0" borderId="4" xfId="0" applyFont="1" applyBorder="1" applyAlignment="1">
      <alignment horizontal="justify" vertical="top" wrapText="1"/>
    </xf>
    <xf numFmtId="0" fontId="28" fillId="0" borderId="0" xfId="0" applyFont="1" applyBorder="1" applyAlignment="1">
      <alignment horizontal="justify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7" fillId="3" borderId="2" xfId="0" applyNumberFormat="1" applyFont="1" applyFill="1" applyBorder="1" applyAlignment="1" applyProtection="1">
      <alignment horizontal="center" vertical="center"/>
      <protection locked="0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justify" vertical="top" wrapText="1"/>
    </xf>
    <xf numFmtId="0" fontId="25" fillId="16" borderId="17" xfId="0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0" fontId="25" fillId="16" borderId="9" xfId="0" applyFont="1" applyFill="1" applyBorder="1" applyAlignment="1">
      <alignment horizontal="center" vertical="center" wrapText="1"/>
    </xf>
    <xf numFmtId="0" fontId="22" fillId="2" borderId="0" xfId="0" applyFont="1" applyFill="1" applyAlignment="1">
      <alignment horizontal="center"/>
    </xf>
    <xf numFmtId="0" fontId="108" fillId="2" borderId="0" xfId="0" applyFont="1" applyFill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10" fillId="0" borderId="0" xfId="0" applyFont="1" applyAlignment="1">
      <alignment vertical="top" wrapText="1"/>
    </xf>
    <xf numFmtId="0" fontId="106" fillId="0" borderId="0" xfId="0" applyFont="1" applyAlignment="1">
      <alignment horizontal="left" vertical="top" wrapText="1"/>
    </xf>
    <xf numFmtId="0" fontId="49" fillId="0" borderId="0" xfId="0" applyFont="1" applyAlignment="1">
      <alignment vertical="top" wrapText="1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55" fillId="0" borderId="0" xfId="0" applyFont="1" applyAlignment="1">
      <alignment horizontal="left" wrapText="1"/>
    </xf>
    <xf numFmtId="0" fontId="110" fillId="0" borderId="0" xfId="0" applyFont="1" applyAlignment="1">
      <alignment horizontal="left" wrapText="1"/>
    </xf>
    <xf numFmtId="0" fontId="55" fillId="0" borderId="0" xfId="0" applyFont="1" applyAlignment="1">
      <alignment horizontal="left" vertical="top" wrapText="1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 vertical="center"/>
    </xf>
    <xf numFmtId="49" fontId="28" fillId="0" borderId="0" xfId="0" applyNumberFormat="1" applyFont="1" applyBorder="1" applyAlignment="1">
      <alignment horizontal="left" vertical="top" wrapText="1"/>
    </xf>
    <xf numFmtId="0" fontId="70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 vertical="top"/>
    </xf>
    <xf numFmtId="0" fontId="55" fillId="0" borderId="0" xfId="0" applyFont="1" applyAlignment="1">
      <alignment horizontal="left" vertical="center" wrapText="1"/>
    </xf>
    <xf numFmtId="0" fontId="55" fillId="0" borderId="0" xfId="0" applyFont="1" applyAlignment="1">
      <alignment wrapText="1"/>
    </xf>
    <xf numFmtId="0" fontId="55" fillId="0" borderId="0" xfId="0" applyFont="1"/>
    <xf numFmtId="0" fontId="107" fillId="0" borderId="0" xfId="0" applyFont="1" applyAlignment="1">
      <alignment wrapText="1"/>
    </xf>
    <xf numFmtId="10" fontId="34" fillId="0" borderId="0" xfId="0" applyNumberFormat="1" applyFont="1" applyAlignment="1">
      <alignment horizontal="justify" wrapText="1"/>
    </xf>
    <xf numFmtId="0" fontId="107" fillId="0" borderId="0" xfId="0" applyFont="1" applyAlignment="1">
      <alignment horizontal="justify"/>
    </xf>
    <xf numFmtId="0" fontId="10" fillId="0" borderId="0" xfId="0" applyFont="1" applyAlignment="1">
      <alignment wrapText="1"/>
    </xf>
    <xf numFmtId="0" fontId="49" fillId="0" borderId="0" xfId="0" applyFont="1" applyAlignment="1">
      <alignment wrapText="1"/>
    </xf>
    <xf numFmtId="0" fontId="41" fillId="2" borderId="0" xfId="0" applyFont="1" applyFill="1" applyAlignment="1">
      <alignment horizontal="center" vertical="top"/>
    </xf>
    <xf numFmtId="0" fontId="94" fillId="0" borderId="0" xfId="0" applyFont="1" applyAlignment="1">
      <alignment wrapText="1"/>
    </xf>
    <xf numFmtId="0" fontId="18" fillId="2" borderId="0" xfId="0" applyFont="1" applyFill="1" applyAlignment="1">
      <alignment horizontal="center"/>
    </xf>
    <xf numFmtId="0" fontId="53" fillId="2" borderId="0" xfId="0" applyFont="1" applyFill="1" applyAlignment="1">
      <alignment horizontal="center" wrapText="1"/>
    </xf>
    <xf numFmtId="0" fontId="37" fillId="2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76" fillId="2" borderId="0" xfId="3" applyFont="1" applyFill="1" applyAlignment="1">
      <alignment horizontal="center"/>
    </xf>
    <xf numFmtId="0" fontId="109" fillId="2" borderId="0" xfId="3" applyFont="1" applyFill="1" applyAlignment="1">
      <alignment horizontal="center"/>
    </xf>
    <xf numFmtId="0" fontId="74" fillId="2" borderId="0" xfId="3" applyFont="1" applyFill="1" applyAlignment="1">
      <alignment horizontal="center"/>
    </xf>
    <xf numFmtId="0" fontId="111" fillId="2" borderId="0" xfId="3" applyFont="1" applyFill="1" applyAlignment="1">
      <alignment horizontal="center"/>
    </xf>
    <xf numFmtId="0" fontId="26" fillId="0" borderId="0" xfId="0" applyFont="1" applyAlignment="1">
      <alignment horizontal="center" wrapText="1"/>
    </xf>
    <xf numFmtId="0" fontId="83" fillId="17" borderId="0" xfId="0" applyFont="1" applyFill="1" applyAlignment="1">
      <alignment horizontal="right"/>
    </xf>
    <xf numFmtId="0" fontId="83" fillId="17" borderId="0" xfId="0" applyFont="1" applyFill="1" applyAlignment="1">
      <alignment horizontal="center"/>
    </xf>
    <xf numFmtId="0" fontId="85" fillId="17" borderId="0" xfId="0" applyFont="1" applyFill="1" applyAlignment="1">
      <alignment horizontal="center"/>
    </xf>
    <xf numFmtId="0" fontId="86" fillId="0" borderId="0" xfId="0" applyFont="1" applyAlignment="1">
      <alignment horizontal="center" wrapText="1"/>
    </xf>
    <xf numFmtId="0" fontId="124" fillId="2" borderId="0" xfId="0" applyFont="1" applyFill="1" applyBorder="1" applyAlignment="1">
      <alignment horizontal="center"/>
    </xf>
    <xf numFmtId="0" fontId="125" fillId="2" borderId="0" xfId="0" applyFont="1" applyFill="1" applyBorder="1" applyAlignment="1">
      <alignment horizontal="center"/>
    </xf>
    <xf numFmtId="1" fontId="122" fillId="3" borderId="16" xfId="0" applyNumberFormat="1" applyFont="1" applyFill="1" applyBorder="1" applyAlignment="1">
      <alignment horizontal="center" vertical="center" wrapText="1"/>
    </xf>
    <xf numFmtId="1" fontId="122" fillId="3" borderId="18" xfId="0" applyNumberFormat="1" applyFont="1" applyFill="1" applyBorder="1" applyAlignment="1">
      <alignment horizontal="center" vertical="center" wrapText="1"/>
    </xf>
    <xf numFmtId="0" fontId="120" fillId="2" borderId="0" xfId="0" applyFont="1" applyFill="1" applyBorder="1" applyAlignment="1">
      <alignment horizontal="center"/>
    </xf>
    <xf numFmtId="0" fontId="89" fillId="2" borderId="0" xfId="0" applyFont="1" applyFill="1" applyBorder="1" applyAlignment="1">
      <alignment horizontal="center"/>
    </xf>
    <xf numFmtId="17" fontId="120" fillId="2" borderId="0" xfId="0" quotePrefix="1" applyNumberFormat="1" applyFont="1" applyFill="1" applyBorder="1" applyAlignment="1">
      <alignment horizontal="center"/>
    </xf>
    <xf numFmtId="0" fontId="121" fillId="2" borderId="0" xfId="0" applyFont="1" applyFill="1" applyBorder="1" applyAlignment="1">
      <alignment horizontal="center" vertical="top"/>
    </xf>
    <xf numFmtId="0" fontId="36" fillId="2" borderId="0" xfId="41" applyFont="1" applyFill="1" applyAlignment="1">
      <alignment horizontal="center"/>
    </xf>
  </cellXfs>
  <cellStyles count="165">
    <cellStyle name="Ä*_x0014_" xfId="8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ipervínculo" xfId="7" builtinId="8"/>
    <cellStyle name="Millares" xfId="1" builtinId="3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 2" xfId="156"/>
    <cellStyle name="Porcentaje" xfId="2" builtinId="5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20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colors>
    <mruColors>
      <color rgb="FF8A8C88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onnections" Target="connections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1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4.xml"/><Relationship Id="rId115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62</xdr:row>
      <xdr:rowOff>41031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40</xdr:row>
      <xdr:rowOff>21981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41</xdr:row>
      <xdr:rowOff>43962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41</xdr:row>
      <xdr:rowOff>43962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41</xdr:row>
      <xdr:rowOff>43962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41</xdr:row>
      <xdr:rowOff>43962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41</xdr:row>
      <xdr:rowOff>43962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43962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43962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352424</xdr:colOff>
      <xdr:row>41</xdr:row>
      <xdr:rowOff>43962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58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47625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535598</xdr:colOff>
      <xdr:row>37</xdr:row>
      <xdr:rowOff>22713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315790</xdr:colOff>
      <xdr:row>34</xdr:row>
      <xdr:rowOff>114300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38</xdr:row>
      <xdr:rowOff>65943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38</xdr:row>
      <xdr:rowOff>65943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38</xdr:row>
      <xdr:rowOff>65943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352426</xdr:colOff>
      <xdr:row>38</xdr:row>
      <xdr:rowOff>65943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38</xdr:row>
      <xdr:rowOff>65943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38</xdr:row>
      <xdr:rowOff>65943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38</xdr:row>
      <xdr:rowOff>65943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38</xdr:row>
      <xdr:rowOff>65943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38</xdr:row>
      <xdr:rowOff>34437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3125" y="0"/>
          <a:ext cx="6134100" cy="515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38</xdr:row>
      <xdr:rowOff>65943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9525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</xdr:colOff>
      <xdr:row>0</xdr:row>
      <xdr:rowOff>0</xdr:rowOff>
    </xdr:from>
    <xdr:to>
      <xdr:col>18</xdr:col>
      <xdr:colOff>352425</xdr:colOff>
      <xdr:row>25</xdr:row>
      <xdr:rowOff>95250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425695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389061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31</xdr:row>
      <xdr:rowOff>28575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1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31</xdr:row>
      <xdr:rowOff>28575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7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8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9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4"/>
  <sheetViews>
    <sheetView showGridLines="0" tabSelected="1" zoomScale="85" zoomScaleNormal="85" workbookViewId="0">
      <selection activeCell="B90" sqref="B90"/>
    </sheetView>
  </sheetViews>
  <sheetFormatPr baseColWidth="10" defaultColWidth="0" defaultRowHeight="15" customHeight="1" zeroHeight="1"/>
  <cols>
    <col min="1" max="1" width="3.140625" style="72" customWidth="1"/>
    <col min="2" max="2" width="112.42578125" style="87" customWidth="1"/>
    <col min="3" max="3" width="21.42578125" style="91" customWidth="1"/>
    <col min="4" max="4" width="4.28515625" style="72" hidden="1" customWidth="1"/>
    <col min="5" max="5" width="9.140625" style="72" hidden="1" customWidth="1"/>
    <col min="6" max="256" width="0" style="72" hidden="1"/>
    <col min="257" max="257" width="10.140625" style="72" hidden="1" customWidth="1"/>
    <col min="258" max="258" width="112.42578125" style="72" hidden="1" customWidth="1"/>
    <col min="259" max="259" width="24.140625" style="72" hidden="1" customWidth="1"/>
    <col min="260" max="261" width="0" style="72" hidden="1" customWidth="1"/>
    <col min="262" max="512" width="0" style="72" hidden="1"/>
    <col min="513" max="513" width="10.140625" style="72" hidden="1" customWidth="1"/>
    <col min="514" max="514" width="112.42578125" style="72" hidden="1" customWidth="1"/>
    <col min="515" max="515" width="24.140625" style="72" hidden="1" customWidth="1"/>
    <col min="516" max="517" width="0" style="72" hidden="1" customWidth="1"/>
    <col min="518" max="768" width="0" style="72" hidden="1"/>
    <col min="769" max="769" width="10.140625" style="72" hidden="1" customWidth="1"/>
    <col min="770" max="770" width="112.42578125" style="72" hidden="1" customWidth="1"/>
    <col min="771" max="771" width="24.140625" style="72" hidden="1" customWidth="1"/>
    <col min="772" max="773" width="0" style="72" hidden="1" customWidth="1"/>
    <col min="774" max="1024" width="0" style="72" hidden="1"/>
    <col min="1025" max="1025" width="10.140625" style="72" hidden="1" customWidth="1"/>
    <col min="1026" max="1026" width="112.42578125" style="72" hidden="1" customWidth="1"/>
    <col min="1027" max="1027" width="24.140625" style="72" hidden="1" customWidth="1"/>
    <col min="1028" max="1029" width="0" style="72" hidden="1" customWidth="1"/>
    <col min="1030" max="1280" width="0" style="72" hidden="1"/>
    <col min="1281" max="1281" width="10.140625" style="72" hidden="1" customWidth="1"/>
    <col min="1282" max="1282" width="112.42578125" style="72" hidden="1" customWidth="1"/>
    <col min="1283" max="1283" width="24.140625" style="72" hidden="1" customWidth="1"/>
    <col min="1284" max="1285" width="0" style="72" hidden="1" customWidth="1"/>
    <col min="1286" max="1536" width="0" style="72" hidden="1"/>
    <col min="1537" max="1537" width="10.140625" style="72" hidden="1" customWidth="1"/>
    <col min="1538" max="1538" width="112.42578125" style="72" hidden="1" customWidth="1"/>
    <col min="1539" max="1539" width="24.140625" style="72" hidden="1" customWidth="1"/>
    <col min="1540" max="1541" width="0" style="72" hidden="1" customWidth="1"/>
    <col min="1542" max="1792" width="0" style="72" hidden="1"/>
    <col min="1793" max="1793" width="10.140625" style="72" hidden="1" customWidth="1"/>
    <col min="1794" max="1794" width="112.42578125" style="72" hidden="1" customWidth="1"/>
    <col min="1795" max="1795" width="24.140625" style="72" hidden="1" customWidth="1"/>
    <col min="1796" max="1797" width="0" style="72" hidden="1" customWidth="1"/>
    <col min="1798" max="2048" width="0" style="72" hidden="1"/>
    <col min="2049" max="2049" width="10.140625" style="72" hidden="1" customWidth="1"/>
    <col min="2050" max="2050" width="112.42578125" style="72" hidden="1" customWidth="1"/>
    <col min="2051" max="2051" width="24.140625" style="72" hidden="1" customWidth="1"/>
    <col min="2052" max="2053" width="0" style="72" hidden="1" customWidth="1"/>
    <col min="2054" max="2304" width="0" style="72" hidden="1"/>
    <col min="2305" max="2305" width="10.140625" style="72" hidden="1" customWidth="1"/>
    <col min="2306" max="2306" width="112.42578125" style="72" hidden="1" customWidth="1"/>
    <col min="2307" max="2307" width="24.140625" style="72" hidden="1" customWidth="1"/>
    <col min="2308" max="2309" width="0" style="72" hidden="1" customWidth="1"/>
    <col min="2310" max="2560" width="0" style="72" hidden="1"/>
    <col min="2561" max="2561" width="10.140625" style="72" hidden="1" customWidth="1"/>
    <col min="2562" max="2562" width="112.42578125" style="72" hidden="1" customWidth="1"/>
    <col min="2563" max="2563" width="24.140625" style="72" hidden="1" customWidth="1"/>
    <col min="2564" max="2565" width="0" style="72" hidden="1" customWidth="1"/>
    <col min="2566" max="2816" width="0" style="72" hidden="1"/>
    <col min="2817" max="2817" width="10.140625" style="72" hidden="1" customWidth="1"/>
    <col min="2818" max="2818" width="112.42578125" style="72" hidden="1" customWidth="1"/>
    <col min="2819" max="2819" width="24.140625" style="72" hidden="1" customWidth="1"/>
    <col min="2820" max="2821" width="0" style="72" hidden="1" customWidth="1"/>
    <col min="2822" max="3072" width="0" style="72" hidden="1"/>
    <col min="3073" max="3073" width="10.140625" style="72" hidden="1" customWidth="1"/>
    <col min="3074" max="3074" width="112.42578125" style="72" hidden="1" customWidth="1"/>
    <col min="3075" max="3075" width="24.140625" style="72" hidden="1" customWidth="1"/>
    <col min="3076" max="3077" width="0" style="72" hidden="1" customWidth="1"/>
    <col min="3078" max="3328" width="0" style="72" hidden="1"/>
    <col min="3329" max="3329" width="10.140625" style="72" hidden="1" customWidth="1"/>
    <col min="3330" max="3330" width="112.42578125" style="72" hidden="1" customWidth="1"/>
    <col min="3331" max="3331" width="24.140625" style="72" hidden="1" customWidth="1"/>
    <col min="3332" max="3333" width="0" style="72" hidden="1" customWidth="1"/>
    <col min="3334" max="3584" width="0" style="72" hidden="1"/>
    <col min="3585" max="3585" width="10.140625" style="72" hidden="1" customWidth="1"/>
    <col min="3586" max="3586" width="112.42578125" style="72" hidden="1" customWidth="1"/>
    <col min="3587" max="3587" width="24.140625" style="72" hidden="1" customWidth="1"/>
    <col min="3588" max="3589" width="0" style="72" hidden="1" customWidth="1"/>
    <col min="3590" max="3840" width="0" style="72" hidden="1"/>
    <col min="3841" max="3841" width="10.140625" style="72" hidden="1" customWidth="1"/>
    <col min="3842" max="3842" width="112.42578125" style="72" hidden="1" customWidth="1"/>
    <col min="3843" max="3843" width="24.140625" style="72" hidden="1" customWidth="1"/>
    <col min="3844" max="3845" width="0" style="72" hidden="1" customWidth="1"/>
    <col min="3846" max="4096" width="0" style="72" hidden="1"/>
    <col min="4097" max="4097" width="10.140625" style="72" hidden="1" customWidth="1"/>
    <col min="4098" max="4098" width="112.42578125" style="72" hidden="1" customWidth="1"/>
    <col min="4099" max="4099" width="24.140625" style="72" hidden="1" customWidth="1"/>
    <col min="4100" max="4101" width="0" style="72" hidden="1" customWidth="1"/>
    <col min="4102" max="4352" width="0" style="72" hidden="1"/>
    <col min="4353" max="4353" width="10.140625" style="72" hidden="1" customWidth="1"/>
    <col min="4354" max="4354" width="112.42578125" style="72" hidden="1" customWidth="1"/>
    <col min="4355" max="4355" width="24.140625" style="72" hidden="1" customWidth="1"/>
    <col min="4356" max="4357" width="0" style="72" hidden="1" customWidth="1"/>
    <col min="4358" max="4608" width="0" style="72" hidden="1"/>
    <col min="4609" max="4609" width="10.140625" style="72" hidden="1" customWidth="1"/>
    <col min="4610" max="4610" width="112.42578125" style="72" hidden="1" customWidth="1"/>
    <col min="4611" max="4611" width="24.140625" style="72" hidden="1" customWidth="1"/>
    <col min="4612" max="4613" width="0" style="72" hidden="1" customWidth="1"/>
    <col min="4614" max="4864" width="0" style="72" hidden="1"/>
    <col min="4865" max="4865" width="10.140625" style="72" hidden="1" customWidth="1"/>
    <col min="4866" max="4866" width="112.42578125" style="72" hidden="1" customWidth="1"/>
    <col min="4867" max="4867" width="24.140625" style="72" hidden="1" customWidth="1"/>
    <col min="4868" max="4869" width="0" style="72" hidden="1" customWidth="1"/>
    <col min="4870" max="5120" width="0" style="72" hidden="1"/>
    <col min="5121" max="5121" width="10.140625" style="72" hidden="1" customWidth="1"/>
    <col min="5122" max="5122" width="112.42578125" style="72" hidden="1" customWidth="1"/>
    <col min="5123" max="5123" width="24.140625" style="72" hidden="1" customWidth="1"/>
    <col min="5124" max="5125" width="0" style="72" hidden="1" customWidth="1"/>
    <col min="5126" max="5376" width="0" style="72" hidden="1"/>
    <col min="5377" max="5377" width="10.140625" style="72" hidden="1" customWidth="1"/>
    <col min="5378" max="5378" width="112.42578125" style="72" hidden="1" customWidth="1"/>
    <col min="5379" max="5379" width="24.140625" style="72" hidden="1" customWidth="1"/>
    <col min="5380" max="5381" width="0" style="72" hidden="1" customWidth="1"/>
    <col min="5382" max="5632" width="0" style="72" hidden="1"/>
    <col min="5633" max="5633" width="10.140625" style="72" hidden="1" customWidth="1"/>
    <col min="5634" max="5634" width="112.42578125" style="72" hidden="1" customWidth="1"/>
    <col min="5635" max="5635" width="24.140625" style="72" hidden="1" customWidth="1"/>
    <col min="5636" max="5637" width="0" style="72" hidden="1" customWidth="1"/>
    <col min="5638" max="5888" width="0" style="72" hidden="1"/>
    <col min="5889" max="5889" width="10.140625" style="72" hidden="1" customWidth="1"/>
    <col min="5890" max="5890" width="112.42578125" style="72" hidden="1" customWidth="1"/>
    <col min="5891" max="5891" width="24.140625" style="72" hidden="1" customWidth="1"/>
    <col min="5892" max="5893" width="0" style="72" hidden="1" customWidth="1"/>
    <col min="5894" max="6144" width="0" style="72" hidden="1"/>
    <col min="6145" max="6145" width="10.140625" style="72" hidden="1" customWidth="1"/>
    <col min="6146" max="6146" width="112.42578125" style="72" hidden="1" customWidth="1"/>
    <col min="6147" max="6147" width="24.140625" style="72" hidden="1" customWidth="1"/>
    <col min="6148" max="6149" width="0" style="72" hidden="1" customWidth="1"/>
    <col min="6150" max="6400" width="0" style="72" hidden="1"/>
    <col min="6401" max="6401" width="10.140625" style="72" hidden="1" customWidth="1"/>
    <col min="6402" max="6402" width="112.42578125" style="72" hidden="1" customWidth="1"/>
    <col min="6403" max="6403" width="24.140625" style="72" hidden="1" customWidth="1"/>
    <col min="6404" max="6405" width="0" style="72" hidden="1" customWidth="1"/>
    <col min="6406" max="6656" width="0" style="72" hidden="1"/>
    <col min="6657" max="6657" width="10.140625" style="72" hidden="1" customWidth="1"/>
    <col min="6658" max="6658" width="112.42578125" style="72" hidden="1" customWidth="1"/>
    <col min="6659" max="6659" width="24.140625" style="72" hidden="1" customWidth="1"/>
    <col min="6660" max="6661" width="0" style="72" hidden="1" customWidth="1"/>
    <col min="6662" max="6912" width="0" style="72" hidden="1"/>
    <col min="6913" max="6913" width="10.140625" style="72" hidden="1" customWidth="1"/>
    <col min="6914" max="6914" width="112.42578125" style="72" hidden="1" customWidth="1"/>
    <col min="6915" max="6915" width="24.140625" style="72" hidden="1" customWidth="1"/>
    <col min="6916" max="6917" width="0" style="72" hidden="1" customWidth="1"/>
    <col min="6918" max="7168" width="0" style="72" hidden="1"/>
    <col min="7169" max="7169" width="10.140625" style="72" hidden="1" customWidth="1"/>
    <col min="7170" max="7170" width="112.42578125" style="72" hidden="1" customWidth="1"/>
    <col min="7171" max="7171" width="24.140625" style="72" hidden="1" customWidth="1"/>
    <col min="7172" max="7173" width="0" style="72" hidden="1" customWidth="1"/>
    <col min="7174" max="7424" width="0" style="72" hidden="1"/>
    <col min="7425" max="7425" width="10.140625" style="72" hidden="1" customWidth="1"/>
    <col min="7426" max="7426" width="112.42578125" style="72" hidden="1" customWidth="1"/>
    <col min="7427" max="7427" width="24.140625" style="72" hidden="1" customWidth="1"/>
    <col min="7428" max="7429" width="0" style="72" hidden="1" customWidth="1"/>
    <col min="7430" max="7680" width="0" style="72" hidden="1"/>
    <col min="7681" max="7681" width="10.140625" style="72" hidden="1" customWidth="1"/>
    <col min="7682" max="7682" width="112.42578125" style="72" hidden="1" customWidth="1"/>
    <col min="7683" max="7683" width="24.140625" style="72" hidden="1" customWidth="1"/>
    <col min="7684" max="7685" width="0" style="72" hidden="1" customWidth="1"/>
    <col min="7686" max="7936" width="0" style="72" hidden="1"/>
    <col min="7937" max="7937" width="10.140625" style="72" hidden="1" customWidth="1"/>
    <col min="7938" max="7938" width="112.42578125" style="72" hidden="1" customWidth="1"/>
    <col min="7939" max="7939" width="24.140625" style="72" hidden="1" customWidth="1"/>
    <col min="7940" max="7941" width="0" style="72" hidden="1" customWidth="1"/>
    <col min="7942" max="8192" width="0" style="72" hidden="1"/>
    <col min="8193" max="8193" width="10.140625" style="72" hidden="1" customWidth="1"/>
    <col min="8194" max="8194" width="112.42578125" style="72" hidden="1" customWidth="1"/>
    <col min="8195" max="8195" width="24.140625" style="72" hidden="1" customWidth="1"/>
    <col min="8196" max="8197" width="0" style="72" hidden="1" customWidth="1"/>
    <col min="8198" max="8448" width="0" style="72" hidden="1"/>
    <col min="8449" max="8449" width="10.140625" style="72" hidden="1" customWidth="1"/>
    <col min="8450" max="8450" width="112.42578125" style="72" hidden="1" customWidth="1"/>
    <col min="8451" max="8451" width="24.140625" style="72" hidden="1" customWidth="1"/>
    <col min="8452" max="8453" width="0" style="72" hidden="1" customWidth="1"/>
    <col min="8454" max="8704" width="0" style="72" hidden="1"/>
    <col min="8705" max="8705" width="10.140625" style="72" hidden="1" customWidth="1"/>
    <col min="8706" max="8706" width="112.42578125" style="72" hidden="1" customWidth="1"/>
    <col min="8707" max="8707" width="24.140625" style="72" hidden="1" customWidth="1"/>
    <col min="8708" max="8709" width="0" style="72" hidden="1" customWidth="1"/>
    <col min="8710" max="8960" width="0" style="72" hidden="1"/>
    <col min="8961" max="8961" width="10.140625" style="72" hidden="1" customWidth="1"/>
    <col min="8962" max="8962" width="112.42578125" style="72" hidden="1" customWidth="1"/>
    <col min="8963" max="8963" width="24.140625" style="72" hidden="1" customWidth="1"/>
    <col min="8964" max="8965" width="0" style="72" hidden="1" customWidth="1"/>
    <col min="8966" max="9216" width="0" style="72" hidden="1"/>
    <col min="9217" max="9217" width="10.140625" style="72" hidden="1" customWidth="1"/>
    <col min="9218" max="9218" width="112.42578125" style="72" hidden="1" customWidth="1"/>
    <col min="9219" max="9219" width="24.140625" style="72" hidden="1" customWidth="1"/>
    <col min="9220" max="9221" width="0" style="72" hidden="1" customWidth="1"/>
    <col min="9222" max="9472" width="0" style="72" hidden="1"/>
    <col min="9473" max="9473" width="10.140625" style="72" hidden="1" customWidth="1"/>
    <col min="9474" max="9474" width="112.42578125" style="72" hidden="1" customWidth="1"/>
    <col min="9475" max="9475" width="24.140625" style="72" hidden="1" customWidth="1"/>
    <col min="9476" max="9477" width="0" style="72" hidden="1" customWidth="1"/>
    <col min="9478" max="9728" width="0" style="72" hidden="1"/>
    <col min="9729" max="9729" width="10.140625" style="72" hidden="1" customWidth="1"/>
    <col min="9730" max="9730" width="112.42578125" style="72" hidden="1" customWidth="1"/>
    <col min="9731" max="9731" width="24.140625" style="72" hidden="1" customWidth="1"/>
    <col min="9732" max="9733" width="0" style="72" hidden="1" customWidth="1"/>
    <col min="9734" max="9984" width="0" style="72" hidden="1"/>
    <col min="9985" max="9985" width="10.140625" style="72" hidden="1" customWidth="1"/>
    <col min="9986" max="9986" width="112.42578125" style="72" hidden="1" customWidth="1"/>
    <col min="9987" max="9987" width="24.140625" style="72" hidden="1" customWidth="1"/>
    <col min="9988" max="9989" width="0" style="72" hidden="1" customWidth="1"/>
    <col min="9990" max="10240" width="0" style="72" hidden="1"/>
    <col min="10241" max="10241" width="10.140625" style="72" hidden="1" customWidth="1"/>
    <col min="10242" max="10242" width="112.42578125" style="72" hidden="1" customWidth="1"/>
    <col min="10243" max="10243" width="24.140625" style="72" hidden="1" customWidth="1"/>
    <col min="10244" max="10245" width="0" style="72" hidden="1" customWidth="1"/>
    <col min="10246" max="10496" width="0" style="72" hidden="1"/>
    <col min="10497" max="10497" width="10.140625" style="72" hidden="1" customWidth="1"/>
    <col min="10498" max="10498" width="112.42578125" style="72" hidden="1" customWidth="1"/>
    <col min="10499" max="10499" width="24.140625" style="72" hidden="1" customWidth="1"/>
    <col min="10500" max="10501" width="0" style="72" hidden="1" customWidth="1"/>
    <col min="10502" max="10752" width="0" style="72" hidden="1"/>
    <col min="10753" max="10753" width="10.140625" style="72" hidden="1" customWidth="1"/>
    <col min="10754" max="10754" width="112.42578125" style="72" hidden="1" customWidth="1"/>
    <col min="10755" max="10755" width="24.140625" style="72" hidden="1" customWidth="1"/>
    <col min="10756" max="10757" width="0" style="72" hidden="1" customWidth="1"/>
    <col min="10758" max="11008" width="0" style="72" hidden="1"/>
    <col min="11009" max="11009" width="10.140625" style="72" hidden="1" customWidth="1"/>
    <col min="11010" max="11010" width="112.42578125" style="72" hidden="1" customWidth="1"/>
    <col min="11011" max="11011" width="24.140625" style="72" hidden="1" customWidth="1"/>
    <col min="11012" max="11013" width="0" style="72" hidden="1" customWidth="1"/>
    <col min="11014" max="11264" width="0" style="72" hidden="1"/>
    <col min="11265" max="11265" width="10.140625" style="72" hidden="1" customWidth="1"/>
    <col min="11266" max="11266" width="112.42578125" style="72" hidden="1" customWidth="1"/>
    <col min="11267" max="11267" width="24.140625" style="72" hidden="1" customWidth="1"/>
    <col min="11268" max="11269" width="0" style="72" hidden="1" customWidth="1"/>
    <col min="11270" max="11520" width="0" style="72" hidden="1"/>
    <col min="11521" max="11521" width="10.140625" style="72" hidden="1" customWidth="1"/>
    <col min="11522" max="11522" width="112.42578125" style="72" hidden="1" customWidth="1"/>
    <col min="11523" max="11523" width="24.140625" style="72" hidden="1" customWidth="1"/>
    <col min="11524" max="11525" width="0" style="72" hidden="1" customWidth="1"/>
    <col min="11526" max="11776" width="0" style="72" hidden="1"/>
    <col min="11777" max="11777" width="10.140625" style="72" hidden="1" customWidth="1"/>
    <col min="11778" max="11778" width="112.42578125" style="72" hidden="1" customWidth="1"/>
    <col min="11779" max="11779" width="24.140625" style="72" hidden="1" customWidth="1"/>
    <col min="11780" max="11781" width="0" style="72" hidden="1" customWidth="1"/>
    <col min="11782" max="12032" width="0" style="72" hidden="1"/>
    <col min="12033" max="12033" width="10.140625" style="72" hidden="1" customWidth="1"/>
    <col min="12034" max="12034" width="112.42578125" style="72" hidden="1" customWidth="1"/>
    <col min="12035" max="12035" width="24.140625" style="72" hidden="1" customWidth="1"/>
    <col min="12036" max="12037" width="0" style="72" hidden="1" customWidth="1"/>
    <col min="12038" max="12288" width="0" style="72" hidden="1"/>
    <col min="12289" max="12289" width="10.140625" style="72" hidden="1" customWidth="1"/>
    <col min="12290" max="12290" width="112.42578125" style="72" hidden="1" customWidth="1"/>
    <col min="12291" max="12291" width="24.140625" style="72" hidden="1" customWidth="1"/>
    <col min="12292" max="12293" width="0" style="72" hidden="1" customWidth="1"/>
    <col min="12294" max="12544" width="0" style="72" hidden="1"/>
    <col min="12545" max="12545" width="10.140625" style="72" hidden="1" customWidth="1"/>
    <col min="12546" max="12546" width="112.42578125" style="72" hidden="1" customWidth="1"/>
    <col min="12547" max="12547" width="24.140625" style="72" hidden="1" customWidth="1"/>
    <col min="12548" max="12549" width="0" style="72" hidden="1" customWidth="1"/>
    <col min="12550" max="12800" width="0" style="72" hidden="1"/>
    <col min="12801" max="12801" width="10.140625" style="72" hidden="1" customWidth="1"/>
    <col min="12802" max="12802" width="112.42578125" style="72" hidden="1" customWidth="1"/>
    <col min="12803" max="12803" width="24.140625" style="72" hidden="1" customWidth="1"/>
    <col min="12804" max="12805" width="0" style="72" hidden="1" customWidth="1"/>
    <col min="12806" max="13056" width="0" style="72" hidden="1"/>
    <col min="13057" max="13057" width="10.140625" style="72" hidden="1" customWidth="1"/>
    <col min="13058" max="13058" width="112.42578125" style="72" hidden="1" customWidth="1"/>
    <col min="13059" max="13059" width="24.140625" style="72" hidden="1" customWidth="1"/>
    <col min="13060" max="13061" width="0" style="72" hidden="1" customWidth="1"/>
    <col min="13062" max="13312" width="0" style="72" hidden="1"/>
    <col min="13313" max="13313" width="10.140625" style="72" hidden="1" customWidth="1"/>
    <col min="13314" max="13314" width="112.42578125" style="72" hidden="1" customWidth="1"/>
    <col min="13315" max="13315" width="24.140625" style="72" hidden="1" customWidth="1"/>
    <col min="13316" max="13317" width="0" style="72" hidden="1" customWidth="1"/>
    <col min="13318" max="13568" width="0" style="72" hidden="1"/>
    <col min="13569" max="13569" width="10.140625" style="72" hidden="1" customWidth="1"/>
    <col min="13570" max="13570" width="112.42578125" style="72" hidden="1" customWidth="1"/>
    <col min="13571" max="13571" width="24.140625" style="72" hidden="1" customWidth="1"/>
    <col min="13572" max="13573" width="0" style="72" hidden="1" customWidth="1"/>
    <col min="13574" max="13824" width="0" style="72" hidden="1"/>
    <col min="13825" max="13825" width="10.140625" style="72" hidden="1" customWidth="1"/>
    <col min="13826" max="13826" width="112.42578125" style="72" hidden="1" customWidth="1"/>
    <col min="13827" max="13827" width="24.140625" style="72" hidden="1" customWidth="1"/>
    <col min="13828" max="13829" width="0" style="72" hidden="1" customWidth="1"/>
    <col min="13830" max="14080" width="0" style="72" hidden="1"/>
    <col min="14081" max="14081" width="10.140625" style="72" hidden="1" customWidth="1"/>
    <col min="14082" max="14082" width="112.42578125" style="72" hidden="1" customWidth="1"/>
    <col min="14083" max="14083" width="24.140625" style="72" hidden="1" customWidth="1"/>
    <col min="14084" max="14085" width="0" style="72" hidden="1" customWidth="1"/>
    <col min="14086" max="14336" width="0" style="72" hidden="1"/>
    <col min="14337" max="14337" width="10.140625" style="72" hidden="1" customWidth="1"/>
    <col min="14338" max="14338" width="112.42578125" style="72" hidden="1" customWidth="1"/>
    <col min="14339" max="14339" width="24.140625" style="72" hidden="1" customWidth="1"/>
    <col min="14340" max="14341" width="0" style="72" hidden="1" customWidth="1"/>
    <col min="14342" max="14592" width="0" style="72" hidden="1"/>
    <col min="14593" max="14593" width="10.140625" style="72" hidden="1" customWidth="1"/>
    <col min="14594" max="14594" width="112.42578125" style="72" hidden="1" customWidth="1"/>
    <col min="14595" max="14595" width="24.140625" style="72" hidden="1" customWidth="1"/>
    <col min="14596" max="14597" width="0" style="72" hidden="1" customWidth="1"/>
    <col min="14598" max="14848" width="0" style="72" hidden="1"/>
    <col min="14849" max="14849" width="10.140625" style="72" hidden="1" customWidth="1"/>
    <col min="14850" max="14850" width="112.42578125" style="72" hidden="1" customWidth="1"/>
    <col min="14851" max="14851" width="24.140625" style="72" hidden="1" customWidth="1"/>
    <col min="14852" max="14853" width="0" style="72" hidden="1" customWidth="1"/>
    <col min="14854" max="15104" width="0" style="72" hidden="1"/>
    <col min="15105" max="15105" width="10.140625" style="72" hidden="1" customWidth="1"/>
    <col min="15106" max="15106" width="112.42578125" style="72" hidden="1" customWidth="1"/>
    <col min="15107" max="15107" width="24.140625" style="72" hidden="1" customWidth="1"/>
    <col min="15108" max="15109" width="0" style="72" hidden="1" customWidth="1"/>
    <col min="15110" max="15360" width="0" style="72" hidden="1"/>
    <col min="15361" max="15361" width="10.140625" style="72" hidden="1" customWidth="1"/>
    <col min="15362" max="15362" width="112.42578125" style="72" hidden="1" customWidth="1"/>
    <col min="15363" max="15363" width="24.140625" style="72" hidden="1" customWidth="1"/>
    <col min="15364" max="15365" width="0" style="72" hidden="1" customWidth="1"/>
    <col min="15366" max="15616" width="0" style="72" hidden="1"/>
    <col min="15617" max="15617" width="10.140625" style="72" hidden="1" customWidth="1"/>
    <col min="15618" max="15618" width="112.42578125" style="72" hidden="1" customWidth="1"/>
    <col min="15619" max="15619" width="24.140625" style="72" hidden="1" customWidth="1"/>
    <col min="15620" max="15621" width="0" style="72" hidden="1" customWidth="1"/>
    <col min="15622" max="15872" width="0" style="72" hidden="1"/>
    <col min="15873" max="15873" width="10.140625" style="72" hidden="1" customWidth="1"/>
    <col min="15874" max="15874" width="112.42578125" style="72" hidden="1" customWidth="1"/>
    <col min="15875" max="15875" width="24.140625" style="72" hidden="1" customWidth="1"/>
    <col min="15876" max="15877" width="0" style="72" hidden="1" customWidth="1"/>
    <col min="15878" max="16128" width="0" style="72" hidden="1"/>
    <col min="16129" max="16129" width="10.140625" style="72" hidden="1" customWidth="1"/>
    <col min="16130" max="16130" width="112.42578125" style="72" hidden="1" customWidth="1"/>
    <col min="16131" max="16131" width="24.140625" style="72" hidden="1" customWidth="1"/>
    <col min="16132" max="16133" width="0" style="72" hidden="1" customWidth="1"/>
    <col min="16134" max="16384" width="0" style="72" hidden="1"/>
  </cols>
  <sheetData>
    <row r="1" spans="1:5" s="67" customFormat="1" ht="33.75" customHeight="1">
      <c r="A1" s="66"/>
      <c r="B1" s="794" t="s">
        <v>599</v>
      </c>
      <c r="C1" s="794"/>
      <c r="D1" s="794"/>
      <c r="E1" s="794"/>
    </row>
    <row r="2" spans="1:5" s="67" customFormat="1" ht="29.25" customHeight="1">
      <c r="A2" s="66"/>
      <c r="B2" s="795" t="s">
        <v>710</v>
      </c>
      <c r="C2" s="795"/>
      <c r="D2" s="795"/>
      <c r="E2" s="795"/>
    </row>
    <row r="3" spans="1:5" s="67" customFormat="1" ht="27.75" customHeight="1">
      <c r="A3" s="66"/>
      <c r="B3" s="795" t="s">
        <v>862</v>
      </c>
      <c r="C3" s="795"/>
      <c r="D3" s="795"/>
      <c r="E3" s="795"/>
    </row>
    <row r="4" spans="1:5" s="69" customFormat="1" ht="41.25" customHeight="1">
      <c r="A4" s="68"/>
      <c r="B4" s="796" t="s">
        <v>552</v>
      </c>
      <c r="C4" s="796"/>
      <c r="D4" s="796"/>
      <c r="E4" s="796"/>
    </row>
    <row r="5" spans="1:5" s="69" customFormat="1" ht="6" customHeight="1">
      <c r="A5" s="70"/>
      <c r="B5" s="71"/>
      <c r="C5" s="71"/>
      <c r="D5" s="71"/>
      <c r="E5" s="71"/>
    </row>
    <row r="6" spans="1:5" ht="5.25" customHeight="1">
      <c r="B6" s="73"/>
      <c r="C6" s="72"/>
    </row>
    <row r="7" spans="1:5" ht="21.75" customHeight="1">
      <c r="A7" s="74"/>
      <c r="B7" s="75" t="s">
        <v>425</v>
      </c>
      <c r="C7" s="76"/>
      <c r="D7" s="76"/>
      <c r="E7" s="74"/>
    </row>
    <row r="8" spans="1:5" s="77" customFormat="1" ht="9.75" customHeight="1">
      <c r="B8" s="78"/>
      <c r="C8" s="79"/>
      <c r="D8" s="79"/>
    </row>
    <row r="9" spans="1:5" ht="21.75" customHeight="1">
      <c r="A9" s="80"/>
      <c r="B9" s="75" t="s">
        <v>426</v>
      </c>
      <c r="C9" s="81"/>
      <c r="D9" s="76"/>
      <c r="E9" s="74"/>
    </row>
    <row r="10" spans="1:5" ht="21.75" customHeight="1">
      <c r="B10" s="82" t="s">
        <v>427</v>
      </c>
      <c r="C10" s="83">
        <v>1</v>
      </c>
      <c r="D10" s="84"/>
    </row>
    <row r="11" spans="1:5" ht="21.75" customHeight="1">
      <c r="B11" s="82" t="s">
        <v>428</v>
      </c>
      <c r="C11" s="83">
        <v>2</v>
      </c>
      <c r="D11" s="84"/>
    </row>
    <row r="12" spans="1:5" ht="21.75" customHeight="1">
      <c r="B12" s="82" t="s">
        <v>429</v>
      </c>
      <c r="C12" s="85">
        <v>3</v>
      </c>
      <c r="D12" s="84"/>
    </row>
    <row r="13" spans="1:5" ht="21.75" customHeight="1">
      <c r="B13" s="82" t="s">
        <v>430</v>
      </c>
      <c r="C13" s="83">
        <v>4</v>
      </c>
      <c r="D13" s="84"/>
    </row>
    <row r="14" spans="1:5" ht="21.75" customHeight="1">
      <c r="B14" s="88" t="s">
        <v>431</v>
      </c>
      <c r="C14" s="83">
        <v>5</v>
      </c>
      <c r="D14" s="84"/>
    </row>
    <row r="15" spans="1:5" s="74" customFormat="1" ht="21.75" customHeight="1">
      <c r="A15" s="80"/>
      <c r="B15" s="75" t="s">
        <v>99</v>
      </c>
      <c r="C15" s="81"/>
      <c r="D15" s="86"/>
      <c r="E15" s="87"/>
    </row>
    <row r="16" spans="1:5" s="74" customFormat="1" ht="21.75" customHeight="1">
      <c r="A16" s="72"/>
      <c r="B16" s="88" t="s">
        <v>432</v>
      </c>
      <c r="C16" s="83">
        <v>6</v>
      </c>
      <c r="D16" s="86"/>
      <c r="E16" s="87"/>
    </row>
    <row r="17" spans="1:5" s="74" customFormat="1" ht="21.75" customHeight="1">
      <c r="A17" s="72"/>
      <c r="B17" s="383" t="s">
        <v>560</v>
      </c>
      <c r="C17" s="83"/>
      <c r="D17" s="86"/>
      <c r="E17" s="87"/>
    </row>
    <row r="18" spans="1:5" s="74" customFormat="1" ht="21.75" customHeight="1">
      <c r="A18" s="72"/>
      <c r="B18" s="88" t="s">
        <v>643</v>
      </c>
      <c r="C18" s="83">
        <v>7</v>
      </c>
      <c r="D18" s="86"/>
      <c r="E18" s="87"/>
    </row>
    <row r="19" spans="1:5" s="74" customFormat="1" ht="21.75" customHeight="1">
      <c r="A19" s="72"/>
      <c r="B19" s="88" t="s">
        <v>434</v>
      </c>
      <c r="C19" s="83">
        <v>8</v>
      </c>
      <c r="D19" s="86"/>
      <c r="E19" s="87"/>
    </row>
    <row r="20" spans="1:5" s="74" customFormat="1" ht="21.75" customHeight="1">
      <c r="A20" s="72"/>
      <c r="B20" s="88" t="s">
        <v>435</v>
      </c>
      <c r="C20" s="83">
        <v>9</v>
      </c>
      <c r="D20" s="86"/>
      <c r="E20" s="87"/>
    </row>
    <row r="21" spans="1:5" s="74" customFormat="1" ht="21.75" customHeight="1">
      <c r="A21" s="72"/>
      <c r="B21" s="88" t="s">
        <v>436</v>
      </c>
      <c r="C21" s="83">
        <v>10</v>
      </c>
      <c r="D21" s="86"/>
      <c r="E21" s="87"/>
    </row>
    <row r="22" spans="1:5" s="74" customFormat="1" ht="21.75" customHeight="1">
      <c r="A22" s="72"/>
      <c r="B22" s="88" t="s">
        <v>437</v>
      </c>
      <c r="C22" s="83">
        <v>11</v>
      </c>
      <c r="D22" s="86"/>
      <c r="E22" s="87"/>
    </row>
    <row r="23" spans="1:5" s="74" customFormat="1" ht="21.75" customHeight="1">
      <c r="A23" s="72"/>
      <c r="B23" s="527" t="s">
        <v>438</v>
      </c>
      <c r="C23" s="528" t="s">
        <v>439</v>
      </c>
      <c r="D23" s="86"/>
      <c r="E23" s="87"/>
    </row>
    <row r="24" spans="1:5" s="74" customFormat="1" ht="21.75" customHeight="1">
      <c r="A24" s="72"/>
      <c r="B24" s="527" t="s">
        <v>438</v>
      </c>
      <c r="C24" s="528" t="s">
        <v>440</v>
      </c>
      <c r="D24" s="86"/>
      <c r="E24" s="87"/>
    </row>
    <row r="25" spans="1:5" s="74" customFormat="1" ht="21.75" customHeight="1">
      <c r="A25" s="72"/>
      <c r="B25" s="527" t="s">
        <v>438</v>
      </c>
      <c r="C25" s="528" t="s">
        <v>441</v>
      </c>
      <c r="D25" s="86"/>
      <c r="E25" s="87"/>
    </row>
    <row r="26" spans="1:5" s="74" customFormat="1" ht="21.75" customHeight="1">
      <c r="A26" s="72"/>
      <c r="B26" s="527" t="s">
        <v>438</v>
      </c>
      <c r="C26" s="528" t="s">
        <v>442</v>
      </c>
      <c r="D26" s="86"/>
      <c r="E26" s="87"/>
    </row>
    <row r="27" spans="1:5" s="74" customFormat="1" ht="21.75" customHeight="1">
      <c r="A27" s="72"/>
      <c r="B27" s="527" t="s">
        <v>438</v>
      </c>
      <c r="C27" s="528" t="s">
        <v>443</v>
      </c>
      <c r="D27" s="86"/>
      <c r="E27" s="87"/>
    </row>
    <row r="28" spans="1:5" s="74" customFormat="1" ht="21.75" customHeight="1">
      <c r="A28" s="72"/>
      <c r="B28" s="527" t="s">
        <v>444</v>
      </c>
      <c r="C28" s="528" t="s">
        <v>445</v>
      </c>
      <c r="D28" s="86"/>
      <c r="E28" s="87"/>
    </row>
    <row r="29" spans="1:5" s="74" customFormat="1" ht="21.75" customHeight="1">
      <c r="A29" s="72"/>
      <c r="B29" s="527" t="s">
        <v>444</v>
      </c>
      <c r="C29" s="528" t="s">
        <v>446</v>
      </c>
      <c r="D29" s="86"/>
      <c r="E29" s="87"/>
    </row>
    <row r="30" spans="1:5" s="74" customFormat="1" ht="21.75" customHeight="1">
      <c r="A30" s="72"/>
      <c r="B30" s="527" t="s">
        <v>444</v>
      </c>
      <c r="C30" s="528" t="s">
        <v>447</v>
      </c>
      <c r="D30" s="86"/>
      <c r="E30" s="87"/>
    </row>
    <row r="31" spans="1:5" s="74" customFormat="1" ht="21.75" customHeight="1">
      <c r="A31" s="72"/>
      <c r="B31" s="527" t="s">
        <v>444</v>
      </c>
      <c r="C31" s="528" t="s">
        <v>448</v>
      </c>
      <c r="D31" s="86"/>
      <c r="E31" s="87"/>
    </row>
    <row r="32" spans="1:5" s="74" customFormat="1" ht="21.75" customHeight="1">
      <c r="A32" s="72"/>
      <c r="B32" s="527" t="s">
        <v>444</v>
      </c>
      <c r="C32" s="528" t="s">
        <v>449</v>
      </c>
      <c r="D32" s="86"/>
      <c r="E32" s="87"/>
    </row>
    <row r="33" spans="1:5" s="74" customFormat="1" ht="21.75" customHeight="1">
      <c r="A33" s="72"/>
      <c r="B33" s="527" t="s">
        <v>444</v>
      </c>
      <c r="C33" s="528" t="s">
        <v>450</v>
      </c>
      <c r="D33" s="86"/>
      <c r="E33" s="87"/>
    </row>
    <row r="34" spans="1:5" s="74" customFormat="1" ht="21.75" customHeight="1">
      <c r="A34" s="72"/>
      <c r="B34" s="527" t="s">
        <v>444</v>
      </c>
      <c r="C34" s="528" t="s">
        <v>451</v>
      </c>
      <c r="D34" s="86"/>
      <c r="E34" s="87"/>
    </row>
    <row r="35" spans="1:5" s="74" customFormat="1" ht="21.75" customHeight="1">
      <c r="A35" s="72"/>
      <c r="B35" s="527" t="s">
        <v>452</v>
      </c>
      <c r="C35" s="528" t="s">
        <v>453</v>
      </c>
      <c r="D35" s="86"/>
      <c r="E35" s="87"/>
    </row>
    <row r="36" spans="1:5" s="74" customFormat="1" ht="21.75" customHeight="1">
      <c r="A36" s="72"/>
      <c r="B36" s="527" t="s">
        <v>452</v>
      </c>
      <c r="C36" s="528" t="s">
        <v>454</v>
      </c>
      <c r="D36" s="86"/>
      <c r="E36" s="87"/>
    </row>
    <row r="37" spans="1:5" s="74" customFormat="1" ht="21.75" customHeight="1">
      <c r="A37" s="72"/>
      <c r="B37" s="527" t="s">
        <v>452</v>
      </c>
      <c r="C37" s="528" t="s">
        <v>455</v>
      </c>
      <c r="D37" s="86"/>
      <c r="E37" s="87"/>
    </row>
    <row r="38" spans="1:5" s="74" customFormat="1" ht="21.75" customHeight="1">
      <c r="A38" s="72"/>
      <c r="B38" s="527" t="s">
        <v>452</v>
      </c>
      <c r="C38" s="528" t="s">
        <v>456</v>
      </c>
      <c r="D38" s="86"/>
      <c r="E38" s="87"/>
    </row>
    <row r="39" spans="1:5" s="74" customFormat="1" ht="21.75" customHeight="1">
      <c r="A39" s="72"/>
      <c r="B39" s="527" t="s">
        <v>457</v>
      </c>
      <c r="C39" s="528" t="s">
        <v>458</v>
      </c>
      <c r="D39" s="86"/>
      <c r="E39" s="87"/>
    </row>
    <row r="40" spans="1:5" s="74" customFormat="1" ht="21.75" customHeight="1">
      <c r="A40" s="72"/>
      <c r="B40" s="527" t="s">
        <v>457</v>
      </c>
      <c r="C40" s="528" t="s">
        <v>459</v>
      </c>
      <c r="D40" s="86"/>
      <c r="E40" s="87"/>
    </row>
    <row r="41" spans="1:5" s="74" customFormat="1" ht="21.75" customHeight="1">
      <c r="A41" s="72"/>
      <c r="B41" s="527" t="s">
        <v>457</v>
      </c>
      <c r="C41" s="528" t="s">
        <v>460</v>
      </c>
      <c r="D41" s="86"/>
      <c r="E41" s="87"/>
    </row>
    <row r="42" spans="1:5" s="74" customFormat="1" ht="21.75" customHeight="1">
      <c r="A42" s="72"/>
      <c r="B42" s="527" t="s">
        <v>457</v>
      </c>
      <c r="C42" s="528" t="s">
        <v>461</v>
      </c>
      <c r="D42" s="86"/>
      <c r="E42" s="87"/>
    </row>
    <row r="43" spans="1:5" s="74" customFormat="1" ht="21.75" customHeight="1">
      <c r="A43" s="72"/>
      <c r="B43" s="527" t="s">
        <v>457</v>
      </c>
      <c r="C43" s="528" t="s">
        <v>462</v>
      </c>
      <c r="D43" s="86"/>
      <c r="E43" s="87"/>
    </row>
    <row r="44" spans="1:5" s="74" customFormat="1" ht="21.75" customHeight="1">
      <c r="A44" s="72"/>
      <c r="B44" s="527" t="s">
        <v>463</v>
      </c>
      <c r="C44" s="529">
        <v>16</v>
      </c>
      <c r="D44" s="86"/>
      <c r="E44" s="87"/>
    </row>
    <row r="45" spans="1:5" s="74" customFormat="1" ht="21.75" customHeight="1">
      <c r="A45" s="72"/>
      <c r="B45" s="527" t="s">
        <v>464</v>
      </c>
      <c r="C45" s="529">
        <v>17</v>
      </c>
      <c r="D45" s="86"/>
      <c r="E45" s="87"/>
    </row>
    <row r="46" spans="1:5" s="74" customFormat="1" ht="21.75" customHeight="1">
      <c r="A46" s="72"/>
      <c r="B46" s="88" t="s">
        <v>465</v>
      </c>
      <c r="C46" s="85" t="s">
        <v>466</v>
      </c>
      <c r="D46" s="86"/>
      <c r="E46" s="87"/>
    </row>
    <row r="47" spans="1:5" s="74" customFormat="1" ht="21.75" customHeight="1">
      <c r="A47" s="72"/>
      <c r="B47" s="88" t="s">
        <v>465</v>
      </c>
      <c r="C47" s="85" t="s">
        <v>467</v>
      </c>
      <c r="D47" s="86"/>
      <c r="E47" s="87"/>
    </row>
    <row r="48" spans="1:5" s="74" customFormat="1" ht="21.75" customHeight="1">
      <c r="A48" s="72"/>
      <c r="B48" s="88" t="s">
        <v>465</v>
      </c>
      <c r="C48" s="85" t="s">
        <v>468</v>
      </c>
      <c r="D48" s="86"/>
      <c r="E48" s="87"/>
    </row>
    <row r="49" spans="1:5" s="74" customFormat="1" ht="21.75" customHeight="1">
      <c r="A49" s="72"/>
      <c r="B49" s="88" t="s">
        <v>465</v>
      </c>
      <c r="C49" s="85" t="s">
        <v>469</v>
      </c>
      <c r="D49" s="86"/>
      <c r="E49" s="87"/>
    </row>
    <row r="50" spans="1:5" s="74" customFormat="1" ht="21.75" customHeight="1">
      <c r="A50" s="72"/>
      <c r="B50" s="88" t="s">
        <v>465</v>
      </c>
      <c r="C50" s="85" t="s">
        <v>470</v>
      </c>
      <c r="D50" s="86"/>
      <c r="E50" s="87"/>
    </row>
    <row r="51" spans="1:5" s="74" customFormat="1" ht="21.75" customHeight="1">
      <c r="A51" s="72"/>
      <c r="B51" s="88" t="s">
        <v>465</v>
      </c>
      <c r="C51" s="85" t="s">
        <v>471</v>
      </c>
      <c r="D51" s="86"/>
      <c r="E51" s="87"/>
    </row>
    <row r="52" spans="1:5" s="74" customFormat="1" ht="21.75" customHeight="1">
      <c r="A52" s="72"/>
      <c r="B52" s="88" t="s">
        <v>465</v>
      </c>
      <c r="C52" s="85" t="s">
        <v>472</v>
      </c>
      <c r="D52" s="86"/>
      <c r="E52" s="87"/>
    </row>
    <row r="53" spans="1:5" s="74" customFormat="1" ht="21.75" customHeight="1">
      <c r="A53" s="72"/>
      <c r="B53" s="88" t="s">
        <v>473</v>
      </c>
      <c r="C53" s="85" t="s">
        <v>474</v>
      </c>
      <c r="D53" s="86"/>
      <c r="E53" s="87"/>
    </row>
    <row r="54" spans="1:5" s="74" customFormat="1" ht="21.75" customHeight="1">
      <c r="A54" s="72"/>
      <c r="B54" s="88" t="s">
        <v>475</v>
      </c>
      <c r="C54" s="83">
        <v>20</v>
      </c>
      <c r="D54" s="86"/>
      <c r="E54" s="87"/>
    </row>
    <row r="55" spans="1:5" s="74" customFormat="1" ht="21.75" customHeight="1">
      <c r="A55" s="72"/>
      <c r="B55" s="88" t="s">
        <v>476</v>
      </c>
      <c r="C55" s="83">
        <v>21</v>
      </c>
      <c r="D55" s="86"/>
      <c r="E55" s="87"/>
    </row>
    <row r="56" spans="1:5" s="74" customFormat="1" ht="21.75" customHeight="1">
      <c r="A56" s="72"/>
      <c r="B56" s="88" t="s">
        <v>477</v>
      </c>
      <c r="C56" s="85" t="s">
        <v>478</v>
      </c>
      <c r="D56" s="86"/>
      <c r="E56" s="87"/>
    </row>
    <row r="57" spans="1:5" s="74" customFormat="1" ht="21.75" customHeight="1">
      <c r="A57" s="72"/>
      <c r="B57" s="88" t="s">
        <v>477</v>
      </c>
      <c r="C57" s="85" t="s">
        <v>479</v>
      </c>
      <c r="D57" s="86"/>
      <c r="E57" s="87"/>
    </row>
    <row r="58" spans="1:5" s="74" customFormat="1" ht="21.75" customHeight="1">
      <c r="A58" s="72"/>
      <c r="B58" s="88" t="s">
        <v>477</v>
      </c>
      <c r="C58" s="85" t="s">
        <v>480</v>
      </c>
      <c r="D58" s="86"/>
      <c r="E58" s="87"/>
    </row>
    <row r="59" spans="1:5" s="74" customFormat="1" ht="21.75" customHeight="1">
      <c r="A59" s="72"/>
      <c r="B59" s="88" t="s">
        <v>477</v>
      </c>
      <c r="C59" s="85" t="s">
        <v>481</v>
      </c>
      <c r="D59" s="86"/>
      <c r="E59" s="87"/>
    </row>
    <row r="60" spans="1:5" s="74" customFormat="1" ht="21.75" customHeight="1">
      <c r="A60" s="72"/>
      <c r="B60" s="88" t="s">
        <v>477</v>
      </c>
      <c r="C60" s="85" t="s">
        <v>482</v>
      </c>
      <c r="D60" s="86"/>
      <c r="E60" s="87"/>
    </row>
    <row r="61" spans="1:5" ht="21.75" customHeight="1">
      <c r="B61" s="88" t="s">
        <v>477</v>
      </c>
      <c r="C61" s="85" t="s">
        <v>483</v>
      </c>
      <c r="D61" s="84"/>
    </row>
    <row r="62" spans="1:5" ht="21.75" customHeight="1">
      <c r="B62" s="88" t="s">
        <v>477</v>
      </c>
      <c r="C62" s="85" t="s">
        <v>484</v>
      </c>
      <c r="D62" s="84"/>
    </row>
    <row r="63" spans="1:5" ht="21.75" customHeight="1">
      <c r="B63" s="383" t="s">
        <v>661</v>
      </c>
      <c r="C63" s="83"/>
      <c r="D63" s="84"/>
    </row>
    <row r="64" spans="1:5" ht="21.75" customHeight="1">
      <c r="B64" s="88" t="s">
        <v>433</v>
      </c>
      <c r="C64" s="83">
        <v>23</v>
      </c>
      <c r="D64" s="84"/>
    </row>
    <row r="65" spans="1:5" ht="21.75" customHeight="1">
      <c r="B65" s="88" t="s">
        <v>434</v>
      </c>
      <c r="C65" s="83">
        <v>24</v>
      </c>
      <c r="D65" s="84"/>
    </row>
    <row r="66" spans="1:5" ht="21.75" customHeight="1">
      <c r="B66" s="88" t="s">
        <v>435</v>
      </c>
      <c r="C66" s="83">
        <v>25</v>
      </c>
      <c r="D66" s="84"/>
    </row>
    <row r="67" spans="1:5" ht="21.75" customHeight="1">
      <c r="B67" s="88" t="s">
        <v>436</v>
      </c>
      <c r="C67" s="83">
        <v>26</v>
      </c>
      <c r="D67" s="84"/>
    </row>
    <row r="68" spans="1:5" ht="21.75" customHeight="1">
      <c r="B68" s="88" t="s">
        <v>437</v>
      </c>
      <c r="C68" s="83">
        <v>27</v>
      </c>
      <c r="D68" s="84"/>
    </row>
    <row r="69" spans="1:5" ht="21.75" customHeight="1">
      <c r="B69" s="88" t="s">
        <v>438</v>
      </c>
      <c r="C69" s="85" t="s">
        <v>584</v>
      </c>
      <c r="D69" s="84"/>
    </row>
    <row r="70" spans="1:5" ht="21.75" customHeight="1">
      <c r="B70" s="88" t="s">
        <v>444</v>
      </c>
      <c r="C70" s="85">
        <v>29</v>
      </c>
      <c r="D70" s="84"/>
    </row>
    <row r="71" spans="1:5" ht="21.75" customHeight="1">
      <c r="B71" s="88" t="s">
        <v>452</v>
      </c>
      <c r="C71" s="85">
        <v>30</v>
      </c>
      <c r="D71" s="84"/>
    </row>
    <row r="72" spans="1:5" ht="21.75" customHeight="1">
      <c r="B72" s="88" t="s">
        <v>457</v>
      </c>
      <c r="C72" s="85">
        <v>31</v>
      </c>
      <c r="D72" s="84"/>
    </row>
    <row r="73" spans="1:5" ht="21.75" customHeight="1">
      <c r="B73" s="88" t="s">
        <v>463</v>
      </c>
      <c r="C73" s="83">
        <v>32</v>
      </c>
      <c r="D73" s="84"/>
    </row>
    <row r="74" spans="1:5" ht="21.75" customHeight="1">
      <c r="B74" s="88" t="s">
        <v>464</v>
      </c>
      <c r="C74" s="83">
        <v>33</v>
      </c>
      <c r="D74" s="84"/>
    </row>
    <row r="75" spans="1:5" ht="21.75" customHeight="1">
      <c r="B75" s="88" t="s">
        <v>465</v>
      </c>
      <c r="C75" s="85">
        <v>34</v>
      </c>
      <c r="D75" s="84"/>
    </row>
    <row r="76" spans="1:5" ht="21.75" customHeight="1">
      <c r="B76" s="88" t="s">
        <v>473</v>
      </c>
      <c r="C76" s="85">
        <v>35</v>
      </c>
      <c r="D76" s="84"/>
    </row>
    <row r="77" spans="1:5" ht="21.75" customHeight="1">
      <c r="B77" s="88" t="s">
        <v>475</v>
      </c>
      <c r="C77" s="83">
        <v>36</v>
      </c>
      <c r="D77" s="84"/>
    </row>
    <row r="78" spans="1:5" ht="21.75" customHeight="1">
      <c r="B78" s="88" t="s">
        <v>476</v>
      </c>
      <c r="C78" s="83">
        <v>37</v>
      </c>
      <c r="D78" s="84"/>
    </row>
    <row r="79" spans="1:5" ht="21.75" customHeight="1">
      <c r="B79" s="88" t="s">
        <v>477</v>
      </c>
      <c r="C79" s="85">
        <v>38</v>
      </c>
      <c r="D79" s="84"/>
    </row>
    <row r="80" spans="1:5" s="74" customFormat="1" ht="21.75" customHeight="1">
      <c r="A80" s="75"/>
      <c r="B80" s="75" t="s">
        <v>485</v>
      </c>
      <c r="C80" s="81"/>
      <c r="D80" s="86"/>
      <c r="E80" s="87"/>
    </row>
    <row r="81" spans="2:4" ht="21" customHeight="1">
      <c r="B81" s="383" t="s">
        <v>747</v>
      </c>
      <c r="C81" s="89"/>
      <c r="D81" s="84"/>
    </row>
    <row r="82" spans="2:4" ht="21" customHeight="1">
      <c r="B82" s="88" t="s">
        <v>433</v>
      </c>
      <c r="C82" s="89">
        <v>39</v>
      </c>
      <c r="D82" s="84"/>
    </row>
    <row r="83" spans="2:4" ht="21" customHeight="1">
      <c r="B83" s="88" t="s">
        <v>662</v>
      </c>
      <c r="C83" s="89">
        <v>40</v>
      </c>
      <c r="D83" s="84"/>
    </row>
    <row r="84" spans="2:4" ht="21" customHeight="1">
      <c r="B84" s="88" t="s">
        <v>663</v>
      </c>
      <c r="C84" s="89">
        <v>41</v>
      </c>
      <c r="D84" s="84"/>
    </row>
    <row r="85" spans="2:4" ht="21" customHeight="1">
      <c r="B85" s="88" t="s">
        <v>664</v>
      </c>
      <c r="C85" s="89">
        <v>42</v>
      </c>
      <c r="D85" s="84"/>
    </row>
    <row r="86" spans="2:4" ht="21" customHeight="1">
      <c r="B86" s="88" t="s">
        <v>473</v>
      </c>
      <c r="C86" s="89">
        <v>43</v>
      </c>
      <c r="D86" s="84"/>
    </row>
    <row r="87" spans="2:4" ht="21" customHeight="1">
      <c r="B87" s="88" t="s">
        <v>475</v>
      </c>
      <c r="C87" s="89">
        <v>44</v>
      </c>
      <c r="D87" s="84"/>
    </row>
    <row r="88" spans="2:4" ht="21" customHeight="1">
      <c r="B88" s="88" t="s">
        <v>476</v>
      </c>
      <c r="C88" s="89">
        <v>45</v>
      </c>
      <c r="D88" s="84"/>
    </row>
    <row r="89" spans="2:4" ht="21" customHeight="1">
      <c r="B89" s="383" t="s">
        <v>501</v>
      </c>
      <c r="C89" s="89"/>
      <c r="D89" s="84"/>
    </row>
    <row r="90" spans="2:4" ht="21" customHeight="1">
      <c r="B90" s="88" t="s">
        <v>433</v>
      </c>
      <c r="C90" s="90" t="s">
        <v>585</v>
      </c>
      <c r="D90" s="84"/>
    </row>
    <row r="91" spans="2:4" ht="21" customHeight="1">
      <c r="B91" s="88" t="s">
        <v>665</v>
      </c>
      <c r="C91" s="90" t="s">
        <v>586</v>
      </c>
      <c r="D91" s="84"/>
    </row>
    <row r="92" spans="2:4" ht="21" customHeight="1">
      <c r="B92" s="88" t="s">
        <v>682</v>
      </c>
      <c r="C92" s="90" t="s">
        <v>587</v>
      </c>
      <c r="D92" s="84"/>
    </row>
    <row r="93" spans="2:4" ht="21" customHeight="1">
      <c r="B93" s="88" t="s">
        <v>682</v>
      </c>
      <c r="C93" s="90" t="s">
        <v>588</v>
      </c>
    </row>
    <row r="94" spans="2:4" ht="21" customHeight="1">
      <c r="B94" s="88" t="s">
        <v>683</v>
      </c>
      <c r="C94" s="90" t="s">
        <v>589</v>
      </c>
    </row>
    <row r="95" spans="2:4" ht="21" customHeight="1">
      <c r="B95" s="88" t="s">
        <v>683</v>
      </c>
      <c r="C95" s="90" t="s">
        <v>590</v>
      </c>
    </row>
    <row r="96" spans="2:4" ht="21" customHeight="1">
      <c r="B96" s="88" t="s">
        <v>666</v>
      </c>
      <c r="C96" s="90" t="s">
        <v>591</v>
      </c>
    </row>
    <row r="97" spans="1:3" ht="21" customHeight="1">
      <c r="B97" s="88" t="s">
        <v>666</v>
      </c>
      <c r="C97" s="90" t="s">
        <v>592</v>
      </c>
    </row>
    <row r="98" spans="1:3" ht="21" customHeight="1">
      <c r="B98" s="88" t="s">
        <v>667</v>
      </c>
      <c r="C98" s="90" t="s">
        <v>593</v>
      </c>
    </row>
    <row r="99" spans="1:3" ht="21" customHeight="1">
      <c r="B99" s="88" t="s">
        <v>667</v>
      </c>
      <c r="C99" s="90" t="s">
        <v>594</v>
      </c>
    </row>
    <row r="100" spans="1:3" ht="21" customHeight="1">
      <c r="B100" s="88" t="s">
        <v>668</v>
      </c>
      <c r="C100" s="90" t="s">
        <v>595</v>
      </c>
    </row>
    <row r="101" spans="1:3" ht="21" customHeight="1">
      <c r="B101" s="88" t="s">
        <v>668</v>
      </c>
      <c r="C101" s="90" t="s">
        <v>597</v>
      </c>
    </row>
    <row r="102" spans="1:3" ht="21" customHeight="1">
      <c r="B102" s="88" t="s">
        <v>684</v>
      </c>
      <c r="C102" s="90" t="s">
        <v>598</v>
      </c>
    </row>
    <row r="103" spans="1:3" ht="21" customHeight="1">
      <c r="B103" s="88" t="s">
        <v>684</v>
      </c>
      <c r="C103" s="90" t="s">
        <v>596</v>
      </c>
    </row>
    <row r="104" spans="1:3" ht="21" customHeight="1">
      <c r="B104" s="383" t="s">
        <v>763</v>
      </c>
      <c r="C104" s="89"/>
    </row>
    <row r="105" spans="1:3" ht="21" customHeight="1">
      <c r="B105" s="88" t="s">
        <v>433</v>
      </c>
      <c r="C105" s="89">
        <v>53</v>
      </c>
    </row>
    <row r="106" spans="1:3" ht="21" customHeight="1">
      <c r="B106" s="88" t="s">
        <v>434</v>
      </c>
      <c r="C106" s="89">
        <v>54</v>
      </c>
    </row>
    <row r="107" spans="1:3" ht="21" customHeight="1">
      <c r="B107" s="88" t="s">
        <v>463</v>
      </c>
      <c r="C107" s="89">
        <v>55</v>
      </c>
    </row>
    <row r="108" spans="1:3" ht="21" customHeight="1">
      <c r="B108" s="88" t="s">
        <v>473</v>
      </c>
      <c r="C108" s="89">
        <v>56</v>
      </c>
    </row>
    <row r="109" spans="1:3" ht="21" customHeight="1">
      <c r="B109" s="88" t="s">
        <v>475</v>
      </c>
      <c r="C109" s="89">
        <v>57</v>
      </c>
    </row>
    <row r="110" spans="1:3" ht="21" customHeight="1">
      <c r="B110" s="88" t="s">
        <v>476</v>
      </c>
      <c r="C110" s="89">
        <v>58</v>
      </c>
    </row>
    <row r="111" spans="1:3" ht="21" customHeight="1">
      <c r="B111" s="88"/>
      <c r="C111" s="90"/>
    </row>
    <row r="112" spans="1:3" ht="21" customHeight="1">
      <c r="A112" s="74"/>
      <c r="B112" s="75" t="s">
        <v>486</v>
      </c>
      <c r="C112" s="76"/>
    </row>
    <row r="113" spans="1:3" ht="21" customHeight="1">
      <c r="A113" s="77"/>
      <c r="B113" s="88" t="s">
        <v>669</v>
      </c>
      <c r="C113" s="89">
        <v>59</v>
      </c>
    </row>
    <row r="114" spans="1:3" ht="21" customHeight="1">
      <c r="B114" s="88" t="s">
        <v>771</v>
      </c>
      <c r="C114" s="89">
        <v>60</v>
      </c>
    </row>
    <row r="115" spans="1:3" ht="21" customHeight="1">
      <c r="B115" s="88" t="s">
        <v>772</v>
      </c>
      <c r="C115" s="89">
        <v>61</v>
      </c>
    </row>
    <row r="116" spans="1:3" ht="21" customHeight="1">
      <c r="B116" s="88" t="s">
        <v>773</v>
      </c>
      <c r="C116" s="89">
        <v>62</v>
      </c>
    </row>
    <row r="117" spans="1:3" ht="21" customHeight="1">
      <c r="B117" s="88" t="s">
        <v>670</v>
      </c>
      <c r="C117" s="568">
        <v>63</v>
      </c>
    </row>
    <row r="118" spans="1:3" ht="21" customHeight="1">
      <c r="B118" s="88" t="s">
        <v>671</v>
      </c>
      <c r="C118" s="568">
        <v>64</v>
      </c>
    </row>
    <row r="119" spans="1:3" ht="21" customHeight="1">
      <c r="B119" s="88" t="s">
        <v>748</v>
      </c>
      <c r="C119" s="568">
        <v>65</v>
      </c>
    </row>
    <row r="120" spans="1:3" ht="21" customHeight="1">
      <c r="B120" s="88" t="s">
        <v>672</v>
      </c>
      <c r="C120" s="568">
        <v>66</v>
      </c>
    </row>
    <row r="121" spans="1:3" ht="21" customHeight="1">
      <c r="C121" s="568"/>
    </row>
    <row r="122" spans="1:3" ht="21" customHeight="1">
      <c r="A122" s="74"/>
      <c r="B122" s="75" t="s">
        <v>415</v>
      </c>
      <c r="C122" s="76"/>
    </row>
    <row r="123" spans="1:3" ht="21" customHeight="1">
      <c r="B123" s="88" t="s">
        <v>487</v>
      </c>
      <c r="C123" s="568">
        <v>67</v>
      </c>
    </row>
    <row r="124" spans="1:3" ht="21" customHeight="1">
      <c r="B124" s="88" t="s">
        <v>488</v>
      </c>
      <c r="C124" s="568">
        <v>67</v>
      </c>
    </row>
    <row r="125" spans="1:3" ht="21" customHeight="1">
      <c r="B125" s="88" t="s">
        <v>489</v>
      </c>
      <c r="C125" s="568">
        <v>67</v>
      </c>
    </row>
    <row r="126" spans="1:3" ht="21" customHeight="1">
      <c r="B126" s="88" t="s">
        <v>490</v>
      </c>
      <c r="C126" s="568">
        <v>68</v>
      </c>
    </row>
    <row r="127" spans="1:3" ht="21" customHeight="1">
      <c r="B127" s="88" t="s">
        <v>491</v>
      </c>
    </row>
    <row r="128" spans="1:3" ht="21" hidden="1" customHeight="1"/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82" location="'39'!A1" display="Calificación de Cartera y Contingente Mutuales de A &amp; P"/>
    <hyperlink ref="B83" location="'40'!A1" display="Clasificación de cartera y contingente por actividad económica del deudor Mutuales de A &amp; P"/>
    <hyperlink ref="B84" location="'41'!A1" display="Clasificación de cartera y contingente por destino del crédito Mutuales de A &amp; P"/>
    <hyperlink ref="B85" location="'42'!A1" display="Clasificación de cartera y contingente por tipo de crédito Mutuales de A &amp; P"/>
    <hyperlink ref="B86" location="'43'!A1" display="Clasificación de cartera y contingente por tipo de garantía Mutuales de A &amp; P"/>
    <hyperlink ref="B88" location="'45'!A1" display="Estratificación de cartera y contingente por monto y número de prestatarios Mutuales de A &amp; P"/>
    <hyperlink ref="B87" location="'44'!A1" display="Clasificación de cartera y contingente por tipo y objeto del crédito Mutuales de A &amp; P"/>
    <hyperlink ref="B90" location="'46-1'!A1" display="Calificación de Cartera y Contingente Cooperativas de Ahorro y Crédito Abiertas en bolivianos"/>
    <hyperlink ref="B91" location="'46-2'!A1" display="Calificación de Cartera y Contingente Cooperativas de Ahorro y Crédito Abiertas en bolivianos"/>
    <hyperlink ref="B92" location="'47-1'!A1" display="Clasif. de cartera y conting. por actividad económica del deudor Coop. de Ahorro y Crédito Abiertas"/>
    <hyperlink ref="B93" location="'47-2'!A1" display="Clasif. de cartera y conting. por actividad económica del deudor Coop. de Ahorro y Crédito Abiertas"/>
    <hyperlink ref="B94" location="'48-1'!A1" display="Clasificación de cartera y conting. por destino del crédito Cooperativas de Ahorro y Crédito Abiertas"/>
    <hyperlink ref="B95" location="'48-2'!A1" display="Clasificación de cartera y conting. por destino del crédito Cooperativas de Ahorro y Crédito Abiertas"/>
    <hyperlink ref="B96" location="'49-1'!A1" display="Clasificación de cartera y contingente por tipo de crédito Cooperativas de Ahorro y Crédito Abiertas"/>
    <hyperlink ref="B97" location="'49-2'!A1" display="Clasificación de cartera y contingente por tipo de crédito Cooperativas de Ahorro y Crédito Abiertas"/>
    <hyperlink ref="B98" location="'50-1'!A1" display="Clasificación de cartera y contingente por tipo de garantía Cooperativas de Ahorro y Crédito Abiertas"/>
    <hyperlink ref="B99" location="'50-2'!A1" display="Clasificación de cartera y contingente por tipo de garantía Cooperativas de Ahorro y Crédito Abiertas"/>
    <hyperlink ref="B102" location="'52-1'!A1" display="Estratificación de cartera y conting. por monto y N° prestatarios Coop. de Ahorro y Crédito Abiertas"/>
    <hyperlink ref="B103" location="'52-2'!A1" display="Estratificación de cartera y conting. por monto y N° prestatarios Coop. de Ahorro y Crédito Abiertas"/>
    <hyperlink ref="B100" location="'51-1'!A1" display="Clasificación de cartera y contingente por tipo y objeto del crédito Coop. De Ahorro y Crédito Abiertas"/>
    <hyperlink ref="B101" location="'51-2'!A1" display="Clasificación de cartera y contingente por tipo y objeto del crédito Coop. De Ahorro y Crédito Abiertas"/>
    <hyperlink ref="B117" location="'63'!A1" display="Sucursales, agencias y número de empleados (BMU)"/>
    <hyperlink ref="B118" location="'64'!A1" display="Sucursales, agencias y número de empleados (BPY)"/>
    <hyperlink ref="B119" location="'65'!A1" display="Sucursales, agencias y número de empleados (EFV)"/>
    <hyperlink ref="B120" location="'66'!A1" display="Sucursales, agencias y número de empleados (CAC)"/>
    <hyperlink ref="B125" location="'67'!A1" display="Reclamos recibidos por tipología"/>
    <hyperlink ref="B126" location="'68'!A1" display="Reclamos recibidos por entidad"/>
    <hyperlink ref="B113" location="'59'!A1" display="Evolutivo de puntos de atención financiera por subsistema (Sistema bancario)"/>
    <hyperlink ref="B114" location="'60'!A1" display="Evolutivo de puntos de atención financiera entidades financieras de vivienda"/>
    <hyperlink ref="B123" location="'67'!A1" display="Gestión de reclamos"/>
    <hyperlink ref="B124" location="'67'!A1" display="Reclamos recibidos por departamento"/>
    <hyperlink ref="B127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'!A1" display="Clasificación de cartera y contingente por entidad, estado y destino del crédito"/>
    <hyperlink ref="B71" location="'30'!A1" display="Clasificación de cartera  y contingente por departamento, plazo y destino del crédito"/>
    <hyperlink ref="B72" location="'31'!A1" display="Clasificación de cartera y contingente por departamento, estado y destino del crédito"/>
    <hyperlink ref="B73" location="'32'!A1" display="Clasificación de cartera por tipo de crédito"/>
    <hyperlink ref="B74" location="'33'!A1" display="Clasificación de contingente por tipo de crédito"/>
    <hyperlink ref="B75" location="'34'!A1" display="Clasificación de cartera y contingente por entidad, estado y tipo de crédito"/>
    <hyperlink ref="B76" location="'35'!A1" display="Clasificación de cartera y contingente por tipo de garantía"/>
    <hyperlink ref="B78" location="'37'!A1" display="Estratificación de cartera y contingente por monto y número de prestatarios"/>
    <hyperlink ref="B79" location="'38'!A1" display="Estratificación de cartera y contingente por entidad y estado del crédito"/>
    <hyperlink ref="B77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3:B125" location="'59'!A1" display="Gestión de reclamos"/>
    <hyperlink ref="B105" location="'53'!A1" display="Calificación de Cartera y Contingente"/>
    <hyperlink ref="B106" location="'54'!A1" display="Clasificación de cartera por actividad económica del deudor"/>
    <hyperlink ref="B107" location="'55'!A1" display="Clasificación de cartera por tipo de crédito"/>
    <hyperlink ref="B108" location="'56'!A1" display="Clasificación de cartera y contingente por tipo de garantía"/>
    <hyperlink ref="B110" location="'58'!A1" display="Estratificación de cartera y contingente por monto y número de prestatarios"/>
    <hyperlink ref="B109" location="'57'!A1" display="Clasificación de cartera y contingente por tipo y objeto del crédito"/>
    <hyperlink ref="B115" location="'61'!A1" display="Evolutivo de puntos de atención financiera entidades cooperativas de ahorro y crédito abiertas"/>
    <hyperlink ref="B116" location="'62'!A1" display="Evolutivo de puntos de atención financiera instituciones financieras de desarrollo"/>
    <hyperlink ref="B55" location="'21'!A1" display="Estratificación de cartera y contingente por monto y número de prestatarios"/>
    <hyperlink ref="B124:B125" location="'67'!A1" display="Reclamos recibidos por departamento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topLeftCell="A16" zoomScale="70" zoomScaleNormal="70" workbookViewId="0">
      <selection activeCell="K51" sqref="K51"/>
    </sheetView>
  </sheetViews>
  <sheetFormatPr baseColWidth="10"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74" customWidth="1"/>
    <col min="14" max="14" width="18" customWidth="1"/>
    <col min="15" max="15" width="15.42578125" bestFit="1" customWidth="1"/>
  </cols>
  <sheetData>
    <row r="1" spans="1:13" s="1" customFormat="1" ht="2.25" customHeight="1">
      <c r="A1" s="798"/>
      <c r="B1" s="798"/>
      <c r="C1" s="798"/>
      <c r="D1" s="798"/>
      <c r="E1" s="798"/>
      <c r="F1" s="798"/>
      <c r="G1" s="798"/>
      <c r="H1" s="798"/>
      <c r="I1" s="798"/>
      <c r="J1" s="798"/>
      <c r="K1" s="798"/>
      <c r="L1" s="378"/>
      <c r="M1" s="379"/>
    </row>
    <row r="2" spans="1:13" s="2" customFormat="1" ht="34.5" customHeight="1">
      <c r="A2" s="799" t="s">
        <v>635</v>
      </c>
      <c r="B2" s="799"/>
      <c r="C2" s="799"/>
      <c r="D2" s="799"/>
      <c r="E2" s="799"/>
      <c r="F2" s="799"/>
      <c r="G2" s="799"/>
      <c r="H2" s="799"/>
      <c r="I2" s="799"/>
      <c r="J2" s="799"/>
      <c r="K2" s="799"/>
      <c r="L2" s="378"/>
      <c r="M2" s="379"/>
    </row>
    <row r="3" spans="1:13" s="2" customFormat="1" ht="27.95" customHeight="1">
      <c r="A3" s="799" t="s">
        <v>676</v>
      </c>
      <c r="B3" s="799"/>
      <c r="C3" s="799"/>
      <c r="D3" s="799"/>
      <c r="E3" s="799"/>
      <c r="F3" s="799"/>
      <c r="G3" s="799"/>
      <c r="H3" s="799"/>
      <c r="I3" s="799"/>
      <c r="J3" s="799"/>
      <c r="K3" s="799"/>
      <c r="L3" s="378"/>
      <c r="M3" s="379"/>
    </row>
    <row r="4" spans="1:13" s="2" customFormat="1" ht="31.5" customHeight="1">
      <c r="A4" s="799" t="s">
        <v>862</v>
      </c>
      <c r="B4" s="799"/>
      <c r="C4" s="799"/>
      <c r="D4" s="799"/>
      <c r="E4" s="799"/>
      <c r="F4" s="799"/>
      <c r="G4" s="799"/>
      <c r="H4" s="799"/>
      <c r="I4" s="799"/>
      <c r="J4" s="799"/>
      <c r="K4" s="799"/>
      <c r="L4" s="378"/>
      <c r="M4" s="379"/>
    </row>
    <row r="5" spans="1:13" s="3" customFormat="1" ht="33.75" customHeight="1" thickBot="1">
      <c r="A5" s="800" t="s">
        <v>639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378"/>
      <c r="M5" s="380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74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74"/>
    </row>
    <row r="8" spans="1:13" ht="27" customHeight="1">
      <c r="A8" s="506" t="s">
        <v>13</v>
      </c>
      <c r="B8" s="507">
        <v>53254.258350000004</v>
      </c>
      <c r="C8" s="507">
        <v>5913438.6345700007</v>
      </c>
      <c r="D8" s="507">
        <v>4285842.1150900004</v>
      </c>
      <c r="E8" s="507">
        <v>253807.73986</v>
      </c>
      <c r="F8" s="507">
        <v>177491.51074</v>
      </c>
      <c r="G8" s="507">
        <v>301625.11695999996</v>
      </c>
      <c r="H8" s="507">
        <v>17449004.154570006</v>
      </c>
      <c r="I8" s="507">
        <v>79717.716460000011</v>
      </c>
      <c r="J8" s="507">
        <v>1833.5206499999999</v>
      </c>
      <c r="K8" s="507">
        <f>SUM(B8:J8)</f>
        <v>28516014.767250005</v>
      </c>
      <c r="L8" s="508">
        <f>K8/$K$37</f>
        <v>0.18753056864398449</v>
      </c>
      <c r="M8" s="277"/>
    </row>
    <row r="9" spans="1:13" ht="27" customHeight="1">
      <c r="A9" s="506" t="s">
        <v>14</v>
      </c>
      <c r="B9" s="507">
        <v>8852.1773199999989</v>
      </c>
      <c r="C9" s="507">
        <v>35333.58517000002</v>
      </c>
      <c r="D9" s="507">
        <v>19885.176960000001</v>
      </c>
      <c r="E9" s="507">
        <v>7.5999999999999998E-2</v>
      </c>
      <c r="F9" s="507">
        <v>2.7E-2</v>
      </c>
      <c r="G9" s="507">
        <v>5431.4764400000004</v>
      </c>
      <c r="H9" s="507">
        <v>137126.9135</v>
      </c>
      <c r="I9" s="507">
        <v>0</v>
      </c>
      <c r="J9" s="507">
        <v>3697.8872700000002</v>
      </c>
      <c r="K9" s="507">
        <f t="shared" ref="K9:K36" si="0">SUM(B9:J9)</f>
        <v>210327.31966000004</v>
      </c>
      <c r="L9" s="508">
        <f t="shared" ref="L9:L36" si="1">K9/$K$37</f>
        <v>1.3831807206981836E-3</v>
      </c>
      <c r="M9" s="277"/>
    </row>
    <row r="10" spans="1:13" ht="27" customHeight="1">
      <c r="A10" s="506" t="s">
        <v>15</v>
      </c>
      <c r="B10" s="507">
        <v>0</v>
      </c>
      <c r="C10" s="507">
        <v>26524.248789999998</v>
      </c>
      <c r="D10" s="507">
        <v>118729.1229</v>
      </c>
      <c r="E10" s="507">
        <v>0</v>
      </c>
      <c r="F10" s="507">
        <v>0</v>
      </c>
      <c r="G10" s="507">
        <v>0</v>
      </c>
      <c r="H10" s="507">
        <v>0</v>
      </c>
      <c r="I10" s="507">
        <v>0</v>
      </c>
      <c r="J10" s="507">
        <v>0</v>
      </c>
      <c r="K10" s="507">
        <f t="shared" si="0"/>
        <v>145253.37169</v>
      </c>
      <c r="L10" s="508">
        <f t="shared" si="1"/>
        <v>9.5523331758705723E-4</v>
      </c>
      <c r="M10" s="277"/>
    </row>
    <row r="11" spans="1:13" ht="27" customHeight="1">
      <c r="A11" s="506" t="s">
        <v>16</v>
      </c>
      <c r="B11" s="507">
        <v>0</v>
      </c>
      <c r="C11" s="507">
        <v>248309.23767000006</v>
      </c>
      <c r="D11" s="507">
        <v>164206.71732999998</v>
      </c>
      <c r="E11" s="507">
        <v>0</v>
      </c>
      <c r="F11" s="507">
        <v>0</v>
      </c>
      <c r="G11" s="507">
        <v>0</v>
      </c>
      <c r="H11" s="507">
        <v>1331248.63793</v>
      </c>
      <c r="I11" s="507">
        <v>0</v>
      </c>
      <c r="J11" s="507">
        <v>0</v>
      </c>
      <c r="K11" s="507">
        <f t="shared" si="0"/>
        <v>1743764.59293</v>
      </c>
      <c r="L11" s="508">
        <f t="shared" si="1"/>
        <v>1.1467561942385148E-2</v>
      </c>
      <c r="M11" s="277"/>
    </row>
    <row r="12" spans="1:13" ht="27" customHeight="1">
      <c r="A12" s="506" t="s">
        <v>33</v>
      </c>
      <c r="B12" s="507">
        <v>220817.48789000002</v>
      </c>
      <c r="C12" s="507">
        <v>3424244.6603899999</v>
      </c>
      <c r="D12" s="507">
        <v>1714621.4651600001</v>
      </c>
      <c r="E12" s="507">
        <v>181650.69723999998</v>
      </c>
      <c r="F12" s="507">
        <v>113959.41474000001</v>
      </c>
      <c r="G12" s="507">
        <v>368847.36058000004</v>
      </c>
      <c r="H12" s="507">
        <v>5191135.04409</v>
      </c>
      <c r="I12" s="507">
        <v>313033.8778999999</v>
      </c>
      <c r="J12" s="507">
        <v>45017.330440000005</v>
      </c>
      <c r="K12" s="507">
        <f t="shared" si="0"/>
        <v>11573327.338429999</v>
      </c>
      <c r="L12" s="508">
        <f t="shared" si="1"/>
        <v>7.610995696956048E-2</v>
      </c>
      <c r="M12" s="277"/>
    </row>
    <row r="13" spans="1:13" ht="27" customHeight="1">
      <c r="A13" s="506" t="s">
        <v>34</v>
      </c>
      <c r="B13" s="507">
        <v>179652.15814999994</v>
      </c>
      <c r="C13" s="507">
        <v>1202277.8878499996</v>
      </c>
      <c r="D13" s="507">
        <v>1009735.2301599998</v>
      </c>
      <c r="E13" s="507">
        <v>160409.19888000007</v>
      </c>
      <c r="F13" s="507">
        <v>88083.281400000007</v>
      </c>
      <c r="G13" s="507">
        <v>212121.21532999992</v>
      </c>
      <c r="H13" s="507">
        <v>1558742.3723700007</v>
      </c>
      <c r="I13" s="507">
        <v>102519.67791000003</v>
      </c>
      <c r="J13" s="507">
        <v>114464.74067000001</v>
      </c>
      <c r="K13" s="507">
        <f t="shared" si="0"/>
        <v>4628005.7627200009</v>
      </c>
      <c r="L13" s="508">
        <f t="shared" si="1"/>
        <v>3.0435268022349107E-2</v>
      </c>
      <c r="M13" s="277"/>
    </row>
    <row r="14" spans="1:13" ht="27" customHeight="1">
      <c r="A14" s="506" t="s">
        <v>636</v>
      </c>
      <c r="B14" s="507">
        <v>2353.0337300000001</v>
      </c>
      <c r="C14" s="507">
        <v>2848.8994400000001</v>
      </c>
      <c r="D14" s="507">
        <v>24124.846600000001</v>
      </c>
      <c r="E14" s="507">
        <v>0</v>
      </c>
      <c r="F14" s="507">
        <v>0</v>
      </c>
      <c r="G14" s="507">
        <v>3471.0879500000005</v>
      </c>
      <c r="H14" s="507">
        <v>195956.75905000002</v>
      </c>
      <c r="I14" s="507">
        <v>8433.7830199999989</v>
      </c>
      <c r="J14" s="507">
        <v>1120.09061</v>
      </c>
      <c r="K14" s="507">
        <f t="shared" si="0"/>
        <v>238308.50040000005</v>
      </c>
      <c r="L14" s="508">
        <f t="shared" si="1"/>
        <v>1.5671940471861732E-3</v>
      </c>
      <c r="M14" s="277"/>
    </row>
    <row r="15" spans="1:13" ht="27" customHeight="1">
      <c r="A15" s="506" t="s">
        <v>813</v>
      </c>
      <c r="B15" s="507">
        <v>10182.442289999999</v>
      </c>
      <c r="C15" s="507">
        <v>2480.8868600000005</v>
      </c>
      <c r="D15" s="507">
        <v>71751.030969999993</v>
      </c>
      <c r="E15" s="507">
        <v>294.23541</v>
      </c>
      <c r="F15" s="507">
        <v>650</v>
      </c>
      <c r="G15" s="507">
        <v>13096.885700000001</v>
      </c>
      <c r="H15" s="507">
        <v>1002477.3617500004</v>
      </c>
      <c r="I15" s="507">
        <v>93305.037019999989</v>
      </c>
      <c r="J15" s="507">
        <v>2379.90913</v>
      </c>
      <c r="K15" s="507">
        <f t="shared" si="0"/>
        <v>1196617.7891300004</v>
      </c>
      <c r="L15" s="508">
        <f t="shared" si="1"/>
        <v>7.8693469713999997E-3</v>
      </c>
      <c r="M15" s="277"/>
    </row>
    <row r="16" spans="1:13" ht="27" customHeight="1">
      <c r="A16" s="506" t="s">
        <v>814</v>
      </c>
      <c r="B16" s="507">
        <v>0</v>
      </c>
      <c r="C16" s="507">
        <v>0</v>
      </c>
      <c r="D16" s="507">
        <v>337.80306000000002</v>
      </c>
      <c r="E16" s="507">
        <v>0</v>
      </c>
      <c r="F16" s="507">
        <v>0</v>
      </c>
      <c r="G16" s="507">
        <v>0</v>
      </c>
      <c r="H16" s="507">
        <v>12503.571830000001</v>
      </c>
      <c r="I16" s="507">
        <v>0</v>
      </c>
      <c r="J16" s="507">
        <v>0</v>
      </c>
      <c r="K16" s="507">
        <f t="shared" si="0"/>
        <v>12841.374890000001</v>
      </c>
      <c r="L16" s="508">
        <f t="shared" si="1"/>
        <v>8.4449049242953469E-5</v>
      </c>
      <c r="M16" s="277"/>
    </row>
    <row r="17" spans="1:13" ht="27" customHeight="1">
      <c r="A17" s="506" t="s">
        <v>637</v>
      </c>
      <c r="B17" s="507">
        <v>0</v>
      </c>
      <c r="C17" s="507">
        <v>0</v>
      </c>
      <c r="D17" s="507">
        <v>13876.349390000001</v>
      </c>
      <c r="E17" s="507">
        <v>0</v>
      </c>
      <c r="F17" s="507">
        <v>0</v>
      </c>
      <c r="G17" s="507">
        <v>2549.4892999999997</v>
      </c>
      <c r="H17" s="507">
        <v>499503.83657999994</v>
      </c>
      <c r="I17" s="507">
        <v>269.65509000000003</v>
      </c>
      <c r="J17" s="507">
        <v>1972.5884699999999</v>
      </c>
      <c r="K17" s="507">
        <f t="shared" si="0"/>
        <v>518171.91882999998</v>
      </c>
      <c r="L17" s="508">
        <f t="shared" si="1"/>
        <v>3.4076667229509063E-3</v>
      </c>
      <c r="M17" s="277"/>
    </row>
    <row r="18" spans="1:13" ht="27" customHeight="1">
      <c r="A18" s="506" t="s">
        <v>638</v>
      </c>
      <c r="B18" s="507">
        <v>0</v>
      </c>
      <c r="C18" s="507">
        <v>22520.31439</v>
      </c>
      <c r="D18" s="507">
        <v>44590.526770000004</v>
      </c>
      <c r="E18" s="507">
        <v>8763.5998099999979</v>
      </c>
      <c r="F18" s="507">
        <v>0</v>
      </c>
      <c r="G18" s="507">
        <v>4507.1652300000005</v>
      </c>
      <c r="H18" s="507">
        <v>1908388.0443300002</v>
      </c>
      <c r="I18" s="507">
        <v>18022.709719999999</v>
      </c>
      <c r="J18" s="507">
        <v>14962.77557</v>
      </c>
      <c r="K18" s="507">
        <f t="shared" si="0"/>
        <v>2021755.1358200002</v>
      </c>
      <c r="L18" s="508">
        <f t="shared" si="1"/>
        <v>1.3295717980713611E-2</v>
      </c>
      <c r="M18" s="277"/>
    </row>
    <row r="19" spans="1:13" ht="27" customHeight="1">
      <c r="A19" s="506" t="s">
        <v>21</v>
      </c>
      <c r="B19" s="507">
        <v>797418.96263999981</v>
      </c>
      <c r="C19" s="507">
        <v>4910866.016259999</v>
      </c>
      <c r="D19" s="507">
        <v>2917162.3647999992</v>
      </c>
      <c r="E19" s="507">
        <v>583689.84103000001</v>
      </c>
      <c r="F19" s="507">
        <v>568521.43230000022</v>
      </c>
      <c r="G19" s="507">
        <v>739621.21814999997</v>
      </c>
      <c r="H19" s="507">
        <v>3412464.4558699992</v>
      </c>
      <c r="I19" s="507">
        <v>266339.30993000005</v>
      </c>
      <c r="J19" s="507">
        <v>90396.939870000017</v>
      </c>
      <c r="K19" s="507">
        <f t="shared" si="0"/>
        <v>14286480.540849995</v>
      </c>
      <c r="L19" s="508">
        <f t="shared" si="1"/>
        <v>9.3952533045527933E-2</v>
      </c>
      <c r="M19" s="277"/>
    </row>
    <row r="20" spans="1:13" ht="27" customHeight="1">
      <c r="A20" s="506" t="s">
        <v>22</v>
      </c>
      <c r="B20" s="507">
        <v>674649.71005000011</v>
      </c>
      <c r="C20" s="507">
        <v>4683130.8796699988</v>
      </c>
      <c r="D20" s="507">
        <v>2899174.2037799987</v>
      </c>
      <c r="E20" s="507">
        <v>439528.87934000004</v>
      </c>
      <c r="F20" s="507">
        <v>491662.97972999985</v>
      </c>
      <c r="G20" s="507">
        <v>702501.53642000037</v>
      </c>
      <c r="H20" s="507">
        <v>2497475.9620399987</v>
      </c>
      <c r="I20" s="507">
        <v>271650.38805000007</v>
      </c>
      <c r="J20" s="507">
        <v>183478.17127000005</v>
      </c>
      <c r="K20" s="507">
        <f t="shared" si="0"/>
        <v>12843252.710349996</v>
      </c>
      <c r="L20" s="508">
        <f t="shared" si="1"/>
        <v>8.4461398399065218E-2</v>
      </c>
      <c r="M20" s="277"/>
    </row>
    <row r="21" spans="1:13" ht="27" customHeight="1">
      <c r="A21" s="506" t="s">
        <v>23</v>
      </c>
      <c r="B21" s="507">
        <v>661462.09904999973</v>
      </c>
      <c r="C21" s="507">
        <v>3284917.1308400002</v>
      </c>
      <c r="D21" s="507">
        <v>2684735.5976299993</v>
      </c>
      <c r="E21" s="507">
        <v>451171.01261000003</v>
      </c>
      <c r="F21" s="507">
        <v>344512.39740999992</v>
      </c>
      <c r="G21" s="507">
        <v>624550.31549000007</v>
      </c>
      <c r="H21" s="507">
        <v>4027151.4248199994</v>
      </c>
      <c r="I21" s="507">
        <v>461464.2436200002</v>
      </c>
      <c r="J21" s="507">
        <v>107484.37739000005</v>
      </c>
      <c r="K21" s="507">
        <f t="shared" si="0"/>
        <v>12647448.598859999</v>
      </c>
      <c r="L21" s="508">
        <f t="shared" si="1"/>
        <v>8.3173727009137333E-2</v>
      </c>
      <c r="M21" s="277"/>
    </row>
    <row r="22" spans="1:13" ht="27" customHeight="1">
      <c r="A22" s="506" t="s">
        <v>24</v>
      </c>
      <c r="B22" s="507">
        <v>0</v>
      </c>
      <c r="C22" s="507">
        <v>0</v>
      </c>
      <c r="D22" s="507">
        <v>0</v>
      </c>
      <c r="E22" s="507">
        <v>0</v>
      </c>
      <c r="F22" s="507">
        <v>0</v>
      </c>
      <c r="G22" s="507">
        <v>0</v>
      </c>
      <c r="H22" s="507">
        <v>0</v>
      </c>
      <c r="I22" s="507">
        <v>0</v>
      </c>
      <c r="J22" s="507">
        <v>0</v>
      </c>
      <c r="K22" s="507">
        <f t="shared" si="0"/>
        <v>0</v>
      </c>
      <c r="L22" s="508">
        <f t="shared" si="1"/>
        <v>0</v>
      </c>
      <c r="M22" s="277"/>
    </row>
    <row r="23" spans="1:13" ht="27" customHeight="1">
      <c r="A23" s="506" t="s">
        <v>25</v>
      </c>
      <c r="B23" s="507">
        <v>0</v>
      </c>
      <c r="C23" s="507">
        <v>0</v>
      </c>
      <c r="D23" s="507">
        <v>0</v>
      </c>
      <c r="E23" s="507">
        <v>0</v>
      </c>
      <c r="F23" s="507">
        <v>0</v>
      </c>
      <c r="G23" s="507">
        <v>20.176470000000002</v>
      </c>
      <c r="H23" s="507">
        <v>42.855110000000003</v>
      </c>
      <c r="I23" s="507">
        <v>0</v>
      </c>
      <c r="J23" s="507">
        <v>0</v>
      </c>
      <c r="K23" s="507">
        <f t="shared" si="0"/>
        <v>63.031580000000005</v>
      </c>
      <c r="L23" s="508">
        <f t="shared" si="1"/>
        <v>4.1451612844247092E-7</v>
      </c>
      <c r="M23" s="277"/>
    </row>
    <row r="24" spans="1:13" ht="27" customHeight="1">
      <c r="A24" s="506" t="s">
        <v>26</v>
      </c>
      <c r="B24" s="507">
        <v>41003.486189999996</v>
      </c>
      <c r="C24" s="507">
        <v>248229.12019999995</v>
      </c>
      <c r="D24" s="507">
        <v>83027.829610000015</v>
      </c>
      <c r="E24" s="507">
        <v>46204.519100000012</v>
      </c>
      <c r="F24" s="507">
        <v>57863.860489999985</v>
      </c>
      <c r="G24" s="507">
        <v>54347.513110000007</v>
      </c>
      <c r="H24" s="507">
        <v>201562.01137000002</v>
      </c>
      <c r="I24" s="507">
        <v>80834.371530000004</v>
      </c>
      <c r="J24" s="507">
        <v>8187.0163399999992</v>
      </c>
      <c r="K24" s="507">
        <f t="shared" si="0"/>
        <v>821259.72794000013</v>
      </c>
      <c r="L24" s="508">
        <f t="shared" si="1"/>
        <v>5.400870529842435E-3</v>
      </c>
      <c r="M24" s="277"/>
    </row>
    <row r="25" spans="1:13" ht="27" customHeight="1">
      <c r="A25" s="506" t="s">
        <v>27</v>
      </c>
      <c r="B25" s="507">
        <v>5389.2419500000005</v>
      </c>
      <c r="C25" s="507">
        <v>4658.1216199999999</v>
      </c>
      <c r="D25" s="507">
        <v>24623.947619999995</v>
      </c>
      <c r="E25" s="507">
        <v>6390.34</v>
      </c>
      <c r="F25" s="507">
        <v>1585.0448100000006</v>
      </c>
      <c r="G25" s="507">
        <v>10681.23055</v>
      </c>
      <c r="H25" s="507">
        <v>47021.013429999985</v>
      </c>
      <c r="I25" s="507">
        <v>0</v>
      </c>
      <c r="J25" s="507">
        <v>0</v>
      </c>
      <c r="K25" s="507">
        <f t="shared" si="0"/>
        <v>100348.93997999997</v>
      </c>
      <c r="L25" s="508">
        <f t="shared" si="1"/>
        <v>6.5992719988639773E-4</v>
      </c>
      <c r="M25" s="277"/>
    </row>
    <row r="26" spans="1:13" ht="27" customHeight="1">
      <c r="A26" s="506" t="s">
        <v>28</v>
      </c>
      <c r="B26" s="507">
        <v>353179.36012000003</v>
      </c>
      <c r="C26" s="507">
        <v>1339096.4768399997</v>
      </c>
      <c r="D26" s="507">
        <v>1517270.3494500003</v>
      </c>
      <c r="E26" s="507">
        <v>144724.23503999997</v>
      </c>
      <c r="F26" s="507">
        <v>158091.77133000002</v>
      </c>
      <c r="G26" s="507">
        <v>328436.91775999987</v>
      </c>
      <c r="H26" s="507">
        <v>1169340.9628999999</v>
      </c>
      <c r="I26" s="507">
        <v>110317.20145000005</v>
      </c>
      <c r="J26" s="507">
        <v>15757.631429999999</v>
      </c>
      <c r="K26" s="507">
        <f t="shared" si="0"/>
        <v>5136214.9063200001</v>
      </c>
      <c r="L26" s="508">
        <f t="shared" si="1"/>
        <v>3.3777416301737556E-2</v>
      </c>
      <c r="M26" s="277"/>
    </row>
    <row r="27" spans="1:13" ht="27" customHeight="1">
      <c r="A27" s="506" t="s">
        <v>812</v>
      </c>
      <c r="B27" s="507">
        <v>60559.749730000018</v>
      </c>
      <c r="C27" s="507">
        <v>71917.020099999994</v>
      </c>
      <c r="D27" s="507">
        <v>181186.97628</v>
      </c>
      <c r="E27" s="507">
        <v>28701.950090000002</v>
      </c>
      <c r="F27" s="507">
        <v>16841.459130000003</v>
      </c>
      <c r="G27" s="507">
        <v>66881.638980000003</v>
      </c>
      <c r="H27" s="507">
        <v>970178.31647000031</v>
      </c>
      <c r="I27" s="507">
        <v>62590.168819999992</v>
      </c>
      <c r="J27" s="507">
        <v>4961.39138</v>
      </c>
      <c r="K27" s="507">
        <f t="shared" si="0"/>
        <v>1463818.6709800002</v>
      </c>
      <c r="L27" s="508">
        <f t="shared" si="1"/>
        <v>9.626546696694464E-3</v>
      </c>
      <c r="M27" s="277"/>
    </row>
    <row r="28" spans="1:13" ht="27" customHeight="1">
      <c r="A28" s="506" t="s">
        <v>29</v>
      </c>
      <c r="B28" s="507">
        <v>27532.452889999997</v>
      </c>
      <c r="C28" s="507">
        <v>38673.808209999988</v>
      </c>
      <c r="D28" s="507">
        <v>103842.99960000002</v>
      </c>
      <c r="E28" s="507">
        <v>8809.0940700000028</v>
      </c>
      <c r="F28" s="507">
        <v>7312.7952400000013</v>
      </c>
      <c r="G28" s="507">
        <v>19671.140289999999</v>
      </c>
      <c r="H28" s="507">
        <v>72974.183029999986</v>
      </c>
      <c r="I28" s="507">
        <v>2774.5438699999995</v>
      </c>
      <c r="J28" s="507">
        <v>58.344429999999996</v>
      </c>
      <c r="K28" s="507">
        <f t="shared" si="0"/>
        <v>281649.36163</v>
      </c>
      <c r="L28" s="508">
        <f t="shared" si="1"/>
        <v>1.852217617917257E-3</v>
      </c>
      <c r="M28" s="277"/>
    </row>
    <row r="29" spans="1:13" ht="27" customHeight="1">
      <c r="A29" s="506" t="s">
        <v>17</v>
      </c>
      <c r="B29" s="507">
        <v>1316166.1884900001</v>
      </c>
      <c r="C29" s="507">
        <v>4412143.5180000002</v>
      </c>
      <c r="D29" s="507">
        <v>3163986.0584099996</v>
      </c>
      <c r="E29" s="507">
        <v>659884.3210400003</v>
      </c>
      <c r="F29" s="507">
        <v>559347.65320000006</v>
      </c>
      <c r="G29" s="507">
        <v>937291.35675000038</v>
      </c>
      <c r="H29" s="507">
        <v>5866394.8368300013</v>
      </c>
      <c r="I29" s="507">
        <v>481456.73820999998</v>
      </c>
      <c r="J29" s="507">
        <v>205754.95581000007</v>
      </c>
      <c r="K29" s="507">
        <f t="shared" si="0"/>
        <v>17602425.626740005</v>
      </c>
      <c r="L29" s="508">
        <f t="shared" si="1"/>
        <v>0.11575926419729286</v>
      </c>
      <c r="M29" s="277"/>
    </row>
    <row r="30" spans="1:13" ht="27" customHeight="1">
      <c r="A30" s="506" t="s">
        <v>18</v>
      </c>
      <c r="B30" s="507">
        <v>150933.28390000004</v>
      </c>
      <c r="C30" s="507">
        <v>928358.77871999994</v>
      </c>
      <c r="D30" s="507">
        <v>605372.35623000015</v>
      </c>
      <c r="E30" s="507">
        <v>84213.357199999999</v>
      </c>
      <c r="F30" s="507">
        <v>86354.758340000015</v>
      </c>
      <c r="G30" s="507">
        <v>95641.885849999977</v>
      </c>
      <c r="H30" s="507">
        <v>359137.59663000004</v>
      </c>
      <c r="I30" s="507">
        <v>40696.760379999985</v>
      </c>
      <c r="J30" s="507">
        <v>4051.6184499999986</v>
      </c>
      <c r="K30" s="507">
        <f t="shared" si="0"/>
        <v>2354760.3956999998</v>
      </c>
      <c r="L30" s="508">
        <f t="shared" si="1"/>
        <v>1.5485668654271791E-2</v>
      </c>
      <c r="M30" s="277"/>
    </row>
    <row r="31" spans="1:13" ht="27" customHeight="1">
      <c r="A31" s="506" t="s">
        <v>18</v>
      </c>
      <c r="B31" s="507">
        <v>126.94597</v>
      </c>
      <c r="C31" s="507">
        <v>38607.244350000001</v>
      </c>
      <c r="D31" s="507">
        <v>4161.4852700000001</v>
      </c>
      <c r="E31" s="507">
        <v>2010.8157400000005</v>
      </c>
      <c r="F31" s="507">
        <v>83.052639999999997</v>
      </c>
      <c r="G31" s="507">
        <v>1200.0064699999998</v>
      </c>
      <c r="H31" s="507">
        <v>1909.18948</v>
      </c>
      <c r="I31" s="507">
        <v>0</v>
      </c>
      <c r="J31" s="507">
        <v>0</v>
      </c>
      <c r="K31" s="507">
        <f t="shared" si="0"/>
        <v>48098.73992</v>
      </c>
      <c r="L31" s="508">
        <f t="shared" si="1"/>
        <v>3.1631292527649986E-4</v>
      </c>
      <c r="M31" s="277"/>
    </row>
    <row r="32" spans="1:13" ht="27" customHeight="1">
      <c r="A32" s="509" t="s">
        <v>19</v>
      </c>
      <c r="B32" s="507">
        <v>1145752.5596500007</v>
      </c>
      <c r="C32" s="507">
        <v>3473667.9259899994</v>
      </c>
      <c r="D32" s="507">
        <v>3352041.7422999991</v>
      </c>
      <c r="E32" s="507">
        <v>484628.51944000024</v>
      </c>
      <c r="F32" s="507">
        <v>538635.26503000001</v>
      </c>
      <c r="G32" s="507">
        <v>882193.44594999996</v>
      </c>
      <c r="H32" s="507">
        <v>7431425.6748099979</v>
      </c>
      <c r="I32" s="507">
        <v>670842.40347000025</v>
      </c>
      <c r="J32" s="507">
        <v>252853.97178000002</v>
      </c>
      <c r="K32" s="507">
        <f t="shared" si="0"/>
        <v>18232041.508419994</v>
      </c>
      <c r="L32" s="508">
        <f t="shared" si="1"/>
        <v>0.11989982259167045</v>
      </c>
      <c r="M32" s="277"/>
    </row>
    <row r="33" spans="1:14" ht="27" customHeight="1">
      <c r="A33" s="509" t="s">
        <v>20</v>
      </c>
      <c r="B33" s="507">
        <v>5428.451750000002</v>
      </c>
      <c r="C33" s="507">
        <v>45822.456329999994</v>
      </c>
      <c r="D33" s="507">
        <v>7942.9603800000004</v>
      </c>
      <c r="E33" s="507">
        <v>1147.7944900000002</v>
      </c>
      <c r="F33" s="507">
        <v>3374.3558200000007</v>
      </c>
      <c r="G33" s="507">
        <v>2485.88168</v>
      </c>
      <c r="H33" s="507">
        <v>11376.860619999998</v>
      </c>
      <c r="I33" s="507">
        <v>1727.5141100000003</v>
      </c>
      <c r="J33" s="507">
        <v>384.7292799999999</v>
      </c>
      <c r="K33" s="507">
        <f t="shared" si="0"/>
        <v>79691.004459999996</v>
      </c>
      <c r="L33" s="508">
        <f t="shared" si="1"/>
        <v>5.2407391089436244E-4</v>
      </c>
      <c r="M33" s="277"/>
    </row>
    <row r="34" spans="1:14" ht="27" customHeight="1">
      <c r="A34" s="506" t="s">
        <v>30</v>
      </c>
      <c r="B34" s="507">
        <v>563074.71417999989</v>
      </c>
      <c r="C34" s="507">
        <v>2938901.89702</v>
      </c>
      <c r="D34" s="507">
        <v>1916936.0171699994</v>
      </c>
      <c r="E34" s="507">
        <v>405849.44834000006</v>
      </c>
      <c r="F34" s="507">
        <v>572018.82080999995</v>
      </c>
      <c r="G34" s="507">
        <v>790825.57835999981</v>
      </c>
      <c r="H34" s="507">
        <v>4198688.9893400008</v>
      </c>
      <c r="I34" s="507">
        <v>389291.73033999989</v>
      </c>
      <c r="J34" s="507">
        <v>109766.40074999994</v>
      </c>
      <c r="K34" s="507">
        <f t="shared" si="0"/>
        <v>11885353.596310001</v>
      </c>
      <c r="L34" s="508">
        <f t="shared" si="1"/>
        <v>7.8161942916744581E-2</v>
      </c>
      <c r="M34" s="277"/>
    </row>
    <row r="35" spans="1:14" ht="27" customHeight="1">
      <c r="A35" s="506" t="s">
        <v>31</v>
      </c>
      <c r="B35" s="507">
        <v>75653.561279999994</v>
      </c>
      <c r="C35" s="507">
        <v>511469.0685099999</v>
      </c>
      <c r="D35" s="507">
        <v>297621.47318999993</v>
      </c>
      <c r="E35" s="507">
        <v>69888.12536000002</v>
      </c>
      <c r="F35" s="507">
        <v>76823.922219999979</v>
      </c>
      <c r="G35" s="507">
        <v>75111.490890000045</v>
      </c>
      <c r="H35" s="507">
        <v>413475.21635999996</v>
      </c>
      <c r="I35" s="507">
        <v>36348.210170000006</v>
      </c>
      <c r="J35" s="507">
        <v>22154.116340000008</v>
      </c>
      <c r="K35" s="507">
        <f t="shared" si="0"/>
        <v>1578545.18432</v>
      </c>
      <c r="L35" s="508">
        <f t="shared" si="1"/>
        <v>1.0381025485571408E-2</v>
      </c>
      <c r="M35" s="277"/>
    </row>
    <row r="36" spans="1:14" ht="27" customHeight="1">
      <c r="A36" s="510" t="s">
        <v>32</v>
      </c>
      <c r="B36" s="507">
        <v>53971.061000000023</v>
      </c>
      <c r="C36" s="507">
        <v>387189.27823999996</v>
      </c>
      <c r="D36" s="507">
        <v>469785.48693000019</v>
      </c>
      <c r="E36" s="507">
        <v>73831.510909999997</v>
      </c>
      <c r="F36" s="507">
        <v>86845.920029999979</v>
      </c>
      <c r="G36" s="507">
        <v>99711.980049999998</v>
      </c>
      <c r="H36" s="507">
        <v>666497.79642999999</v>
      </c>
      <c r="I36" s="507">
        <v>51077.498170000021</v>
      </c>
      <c r="J36" s="507">
        <v>5870.2801600000012</v>
      </c>
      <c r="K36" s="507">
        <f t="shared" si="0"/>
        <v>1894780.8119200002</v>
      </c>
      <c r="L36" s="508">
        <f t="shared" si="1"/>
        <v>1.2460693614282875E-2</v>
      </c>
      <c r="M36" s="277"/>
    </row>
    <row r="37" spans="1:14" ht="27" customHeight="1">
      <c r="A37" s="511" t="s">
        <v>761</v>
      </c>
      <c r="B37" s="512">
        <v>6407413.3865700001</v>
      </c>
      <c r="C37" s="512">
        <v>38195627.096030004</v>
      </c>
      <c r="D37" s="512">
        <v>27696572.233040001</v>
      </c>
      <c r="E37" s="512">
        <v>4095599.3110000016</v>
      </c>
      <c r="F37" s="512">
        <v>3950059.7224099999</v>
      </c>
      <c r="G37" s="512">
        <v>6342823.1107099997</v>
      </c>
      <c r="H37" s="512">
        <v>60633204.041539997</v>
      </c>
      <c r="I37" s="512">
        <v>3542713.5392400003</v>
      </c>
      <c r="J37" s="512">
        <v>1196608.7874900002</v>
      </c>
      <c r="K37" s="512">
        <f>SUM(K8:K36)</f>
        <v>152060621.22803</v>
      </c>
      <c r="L37" s="513">
        <f>SUM(L8:L36)</f>
        <v>1</v>
      </c>
      <c r="M37" s="277"/>
      <c r="N37" s="381"/>
    </row>
    <row r="38" spans="1:14" ht="25.5" customHeight="1">
      <c r="A38" s="514" t="s">
        <v>790</v>
      </c>
      <c r="B38" s="514">
        <f>B37/$K$37</f>
        <v>4.2137230104837255E-2</v>
      </c>
      <c r="C38" s="514">
        <f t="shared" ref="C38:K38" si="2">C37/$K$37</f>
        <v>0.25118684106092048</v>
      </c>
      <c r="D38" s="514">
        <f t="shared" si="2"/>
        <v>0.18214164856992293</v>
      </c>
      <c r="E38" s="514">
        <f t="shared" si="2"/>
        <v>2.693399039096548E-2</v>
      </c>
      <c r="F38" s="514">
        <f t="shared" si="2"/>
        <v>2.5976874818145673E-2</v>
      </c>
      <c r="G38" s="514">
        <f t="shared" si="2"/>
        <v>4.1712463486508491E-2</v>
      </c>
      <c r="H38" s="514">
        <f t="shared" si="2"/>
        <v>0.39874362969104599</v>
      </c>
      <c r="I38" s="514">
        <f t="shared" si="2"/>
        <v>2.3298034103960089E-2</v>
      </c>
      <c r="J38" s="514">
        <f t="shared" si="2"/>
        <v>7.8692877736936673E-3</v>
      </c>
      <c r="K38" s="514">
        <f t="shared" si="2"/>
        <v>1</v>
      </c>
      <c r="L38" s="515"/>
      <c r="M38" s="278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</row>
    <row r="40" spans="1:14" ht="15.75" thickTop="1">
      <c r="A40" s="797"/>
      <c r="B40" s="797"/>
      <c r="C40" s="797"/>
      <c r="D40" s="797"/>
      <c r="E40" s="797"/>
      <c r="F40" s="797"/>
      <c r="G40" s="797"/>
      <c r="H40" s="797"/>
      <c r="I40" s="797"/>
      <c r="J40" s="797"/>
      <c r="K40" s="797"/>
      <c r="L40" s="797"/>
    </row>
    <row r="41" spans="1:14">
      <c r="A41" s="556" t="s">
        <v>815</v>
      </c>
      <c r="B41" s="17"/>
      <c r="C41" s="18"/>
      <c r="D41" s="18"/>
      <c r="E41" s="18"/>
      <c r="F41" s="18"/>
      <c r="G41" s="18"/>
      <c r="H41" s="17"/>
      <c r="I41" s="17"/>
      <c r="J41" s="17"/>
      <c r="K41" s="382"/>
      <c r="L41" s="17"/>
    </row>
    <row r="42" spans="1:14">
      <c r="A42" s="556" t="s">
        <v>816</v>
      </c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</row>
    <row r="43" spans="1:14">
      <c r="A43"/>
    </row>
    <row r="44" spans="1:14">
      <c r="A44"/>
    </row>
    <row r="45" spans="1:14" ht="15.75">
      <c r="A45" s="19"/>
    </row>
    <row r="46" spans="1:14" ht="15.75">
      <c r="A46" s="19"/>
    </row>
    <row r="47" spans="1:14" ht="15.75">
      <c r="A47" s="19"/>
    </row>
    <row r="48" spans="1:14" ht="15.75">
      <c r="A48" s="19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201" priority="6" stopIfTrue="1">
      <formula>OR(A40="BANCOS",A40="MUTUALES", A40="FONDOS", A40="COOPERATIVAS", A40="TOTAL")</formula>
    </cfRule>
  </conditionalFormatting>
  <conditionalFormatting sqref="L40">
    <cfRule type="expression" dxfId="200" priority="5" stopIfTrue="1">
      <formula>OR(A40="BANCOS",A40="MUTUALES", A40="FONDOS", A40="COOPERATIVAS", A40="TOTAL")</formula>
    </cfRule>
  </conditionalFormatting>
  <conditionalFormatting sqref="K40">
    <cfRule type="expression" dxfId="199" priority="7" stopIfTrue="1">
      <formula>OR(#REF!="BANCOS",#REF!="MUTUALES",#REF!= "FFP",#REF!= "COOPERATIVAS",#REF!= "TOTAL")</formula>
    </cfRule>
  </conditionalFormatting>
  <conditionalFormatting sqref="K40:L40">
    <cfRule type="expression" dxfId="198" priority="8" stopIfTrue="1">
      <formula>OR(#REF!="BANCOS",#REF!="MUTUALES",#REF!= "FONDOS",#REF!= "COOPERATIVAS",#REF!= "TOTAL")</formula>
    </cfRule>
  </conditionalFormatting>
  <conditionalFormatting sqref="K40">
    <cfRule type="expression" dxfId="197" priority="4" stopIfTrue="1">
      <formula>OR(A40="BANCOS",A40="MUTUALES", A40="FONDOS", A40="COOPERATIVAS", A40="TOTAL")</formula>
    </cfRule>
  </conditionalFormatting>
  <conditionalFormatting sqref="K40">
    <cfRule type="expression" dxfId="196" priority="3" stopIfTrue="1">
      <formula>OR(#REF!="BANCOS",#REF!="MUTUALES",#REF!= "FFP",#REF!= "COOPERATIVAS",#REF!= "TOTAL")</formula>
    </cfRule>
  </conditionalFormatting>
  <conditionalFormatting sqref="L40">
    <cfRule type="expression" dxfId="195" priority="2" stopIfTrue="1">
      <formula>OR(A40="BANCOS",A40="MUTUALES", A40="FONDOS", A40="COOPERATIVAS", A40="TOTAL")</formula>
    </cfRule>
  </conditionalFormatting>
  <conditionalFormatting sqref="K40:L40">
    <cfRule type="expression" dxfId="194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03"/>
  <sheetViews>
    <sheetView showGridLines="0" zoomScale="70" zoomScaleNormal="70" workbookViewId="0">
      <selection activeCell="H96" sqref="H96"/>
    </sheetView>
  </sheetViews>
  <sheetFormatPr baseColWidth="10" defaultColWidth="9.140625"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388"/>
      <c r="B1" s="389"/>
      <c r="C1" s="389"/>
      <c r="D1" s="389"/>
      <c r="E1" s="389"/>
      <c r="F1" s="389"/>
      <c r="G1" s="389"/>
      <c r="H1" s="389"/>
      <c r="I1" s="389"/>
      <c r="J1" s="389"/>
      <c r="K1" s="390"/>
    </row>
    <row r="2" spans="1:13" s="22" customFormat="1" ht="33.75" customHeight="1">
      <c r="A2" s="805" t="s">
        <v>673</v>
      </c>
      <c r="B2" s="805"/>
      <c r="C2" s="805"/>
      <c r="D2" s="805"/>
      <c r="E2" s="805"/>
      <c r="F2" s="805"/>
      <c r="G2" s="805"/>
      <c r="H2" s="805"/>
      <c r="I2" s="805"/>
      <c r="J2" s="805"/>
      <c r="K2" s="805"/>
    </row>
    <row r="3" spans="1:13" s="22" customFormat="1" ht="36.75" customHeight="1">
      <c r="A3" s="806" t="s">
        <v>535</v>
      </c>
      <c r="B3" s="806"/>
      <c r="C3" s="806"/>
      <c r="D3" s="806"/>
      <c r="E3" s="806"/>
      <c r="F3" s="806"/>
      <c r="G3" s="806"/>
      <c r="H3" s="806"/>
      <c r="I3" s="806"/>
      <c r="J3" s="806"/>
      <c r="K3" s="806"/>
    </row>
    <row r="4" spans="1:13" s="22" customFormat="1" ht="36.75" customHeight="1">
      <c r="A4" s="806" t="s">
        <v>862</v>
      </c>
      <c r="B4" s="806"/>
      <c r="C4" s="806"/>
      <c r="D4" s="806"/>
      <c r="E4" s="806"/>
      <c r="F4" s="806"/>
      <c r="G4" s="806"/>
      <c r="H4" s="806"/>
      <c r="I4" s="806"/>
      <c r="J4" s="806"/>
      <c r="K4" s="806"/>
    </row>
    <row r="5" spans="1:13" s="23" customFormat="1" ht="27" customHeight="1">
      <c r="A5" s="807" t="s">
        <v>639</v>
      </c>
      <c r="B5" s="807"/>
      <c r="C5" s="807"/>
      <c r="D5" s="807"/>
      <c r="E5" s="807"/>
      <c r="F5" s="807"/>
      <c r="G5" s="807"/>
      <c r="H5" s="807"/>
      <c r="I5" s="807"/>
      <c r="J5" s="807"/>
      <c r="K5" s="807"/>
    </row>
    <row r="6" spans="1:13" s="24" customFormat="1" ht="35.25" customHeight="1">
      <c r="A6" s="802"/>
      <c r="B6" s="803" t="s">
        <v>738</v>
      </c>
      <c r="C6" s="804"/>
      <c r="D6" s="804"/>
      <c r="E6" s="803" t="s">
        <v>774</v>
      </c>
      <c r="F6" s="804"/>
      <c r="G6" s="804"/>
      <c r="H6" s="803" t="s">
        <v>864</v>
      </c>
      <c r="I6" s="804"/>
      <c r="J6" s="804"/>
      <c r="K6" s="400" t="s">
        <v>865</v>
      </c>
    </row>
    <row r="7" spans="1:13" s="24" customFormat="1" ht="15.75" customHeight="1">
      <c r="A7" s="802"/>
      <c r="B7" s="471" t="s">
        <v>41</v>
      </c>
      <c r="C7" s="471" t="s">
        <v>42</v>
      </c>
      <c r="D7" s="471" t="s">
        <v>43</v>
      </c>
      <c r="E7" s="471" t="s">
        <v>41</v>
      </c>
      <c r="F7" s="471" t="s">
        <v>42</v>
      </c>
      <c r="G7" s="471" t="s">
        <v>43</v>
      </c>
      <c r="H7" s="471" t="s">
        <v>41</v>
      </c>
      <c r="I7" s="471" t="s">
        <v>42</v>
      </c>
      <c r="J7" s="471" t="s">
        <v>43</v>
      </c>
      <c r="K7" s="401" t="s">
        <v>44</v>
      </c>
    </row>
    <row r="8" spans="1:13" s="24" customFormat="1" ht="15.75">
      <c r="A8" s="392" t="s">
        <v>834</v>
      </c>
      <c r="B8" s="391"/>
      <c r="C8" s="391"/>
      <c r="D8" s="393"/>
      <c r="E8" s="391"/>
      <c r="F8" s="391"/>
      <c r="G8" s="393"/>
      <c r="H8" s="393"/>
      <c r="I8" s="393"/>
      <c r="J8" s="393"/>
      <c r="K8" s="394" t="s">
        <v>90</v>
      </c>
    </row>
    <row r="9" spans="1:13" s="24" customFormat="1" ht="15">
      <c r="A9" s="402" t="s">
        <v>47</v>
      </c>
      <c r="B9" s="472">
        <v>3342218.8778400002</v>
      </c>
      <c r="C9" s="472">
        <v>27458.275170000001</v>
      </c>
      <c r="D9" s="472">
        <v>3369677.15301</v>
      </c>
      <c r="E9" s="472">
        <v>4063791.3077400015</v>
      </c>
      <c r="F9" s="472">
        <v>31122.20204</v>
      </c>
      <c r="G9" s="472">
        <v>4094913.5097800018</v>
      </c>
      <c r="H9" s="472">
        <v>5290797.3533900017</v>
      </c>
      <c r="I9" s="472">
        <v>29935.736019999993</v>
      </c>
      <c r="J9" s="472">
        <v>5320733.0894100005</v>
      </c>
      <c r="K9" s="473">
        <f>(J9-G9)/G9</f>
        <v>0.29935176327957547</v>
      </c>
      <c r="M9" s="569"/>
    </row>
    <row r="10" spans="1:13" s="24" customFormat="1" ht="15">
      <c r="A10" s="402" t="s">
        <v>49</v>
      </c>
      <c r="B10" s="472">
        <v>110341.56701000001</v>
      </c>
      <c r="C10" s="472">
        <v>0</v>
      </c>
      <c r="D10" s="472">
        <v>110341.56701000001</v>
      </c>
      <c r="E10" s="472">
        <v>129381.52927000001</v>
      </c>
      <c r="F10" s="472">
        <v>0</v>
      </c>
      <c r="G10" s="472">
        <v>129381.52927000001</v>
      </c>
      <c r="H10" s="472">
        <v>166435.83334000001</v>
      </c>
      <c r="I10" s="472">
        <v>0</v>
      </c>
      <c r="J10" s="472">
        <v>166435.83334000001</v>
      </c>
      <c r="K10" s="473">
        <f t="shared" ref="K10:K27" si="0">(J10-G10)/G10</f>
        <v>0.28639562601453855</v>
      </c>
      <c r="M10" s="569"/>
    </row>
    <row r="11" spans="1:13" s="24" customFormat="1" ht="15">
      <c r="A11" s="402" t="s">
        <v>52</v>
      </c>
      <c r="B11" s="472">
        <v>2370343.3692100006</v>
      </c>
      <c r="C11" s="472">
        <v>18020.962079999998</v>
      </c>
      <c r="D11" s="472">
        <v>2388364.3312900006</v>
      </c>
      <c r="E11" s="472">
        <v>2907834.1630100003</v>
      </c>
      <c r="F11" s="472">
        <v>15295.433840000005</v>
      </c>
      <c r="G11" s="472">
        <v>2923129.5968499999</v>
      </c>
      <c r="H11" s="472">
        <v>3247253.1180900009</v>
      </c>
      <c r="I11" s="472">
        <v>22128.52087</v>
      </c>
      <c r="J11" s="472">
        <v>3269381.6389600011</v>
      </c>
      <c r="K11" s="473">
        <f t="shared" si="0"/>
        <v>0.11845251147370497</v>
      </c>
      <c r="M11" s="569"/>
    </row>
    <row r="12" spans="1:13" s="24" customFormat="1" ht="15">
      <c r="A12" s="402" t="s">
        <v>56</v>
      </c>
      <c r="B12" s="472">
        <v>642418.96366999997</v>
      </c>
      <c r="C12" s="472">
        <v>14783.624740000003</v>
      </c>
      <c r="D12" s="472">
        <v>657202.58840999985</v>
      </c>
      <c r="E12" s="472">
        <v>888552.16822000023</v>
      </c>
      <c r="F12" s="472">
        <v>17258.95534</v>
      </c>
      <c r="G12" s="472">
        <v>905811.12356000033</v>
      </c>
      <c r="H12" s="472">
        <v>1102705.8397700002</v>
      </c>
      <c r="I12" s="472">
        <v>19017.157349999994</v>
      </c>
      <c r="J12" s="472">
        <v>1121722.9971200002</v>
      </c>
      <c r="K12" s="473">
        <f t="shared" si="0"/>
        <v>0.23836301845292807</v>
      </c>
      <c r="M12" s="569"/>
    </row>
    <row r="13" spans="1:13" s="24" customFormat="1" ht="15">
      <c r="A13" s="402" t="s">
        <v>554</v>
      </c>
      <c r="B13" s="472">
        <v>3749086.0715100002</v>
      </c>
      <c r="C13" s="472">
        <v>5411.7512100000004</v>
      </c>
      <c r="D13" s="472">
        <v>3754497.8227200005</v>
      </c>
      <c r="E13" s="472">
        <v>4616376.068350004</v>
      </c>
      <c r="F13" s="472">
        <v>8758.6394900000014</v>
      </c>
      <c r="G13" s="472">
        <v>4625134.707840004</v>
      </c>
      <c r="H13" s="472">
        <v>5815881.4663999993</v>
      </c>
      <c r="I13" s="472">
        <v>27692.60297</v>
      </c>
      <c r="J13" s="472">
        <v>5843574.0693699997</v>
      </c>
      <c r="K13" s="473">
        <f t="shared" si="0"/>
        <v>0.26343867551892824</v>
      </c>
      <c r="M13" s="569"/>
    </row>
    <row r="14" spans="1:13" s="24" customFormat="1" ht="15">
      <c r="A14" s="402" t="s">
        <v>54</v>
      </c>
      <c r="B14" s="472">
        <v>2120763.4192300006</v>
      </c>
      <c r="C14" s="472">
        <v>27178.965919999999</v>
      </c>
      <c r="D14" s="472">
        <v>2147942.3851500005</v>
      </c>
      <c r="E14" s="472">
        <v>2549332.205839999</v>
      </c>
      <c r="F14" s="472">
        <v>37831.042460000004</v>
      </c>
      <c r="G14" s="472">
        <v>2587163.2482999996</v>
      </c>
      <c r="H14" s="472">
        <v>3146519.2459600004</v>
      </c>
      <c r="I14" s="472">
        <v>35825.126560000004</v>
      </c>
      <c r="J14" s="472">
        <v>3182344.3725200007</v>
      </c>
      <c r="K14" s="473">
        <f t="shared" si="0"/>
        <v>0.23005163072376236</v>
      </c>
      <c r="M14" s="569"/>
    </row>
    <row r="15" spans="1:13" s="24" customFormat="1" ht="15">
      <c r="A15" s="402" t="s">
        <v>55</v>
      </c>
      <c r="B15" s="472">
        <v>2891744.1313100006</v>
      </c>
      <c r="C15" s="472">
        <v>38397.655140000003</v>
      </c>
      <c r="D15" s="472">
        <v>2930141.7864500009</v>
      </c>
      <c r="E15" s="472">
        <v>3652979.5426699994</v>
      </c>
      <c r="F15" s="472">
        <v>45301.468360000006</v>
      </c>
      <c r="G15" s="472">
        <v>3698281.0110299997</v>
      </c>
      <c r="H15" s="472">
        <v>4298757.26951</v>
      </c>
      <c r="I15" s="472">
        <v>55800.065200000005</v>
      </c>
      <c r="J15" s="472">
        <v>4354557.3347100001</v>
      </c>
      <c r="K15" s="473">
        <f t="shared" si="0"/>
        <v>0.17745442320977722</v>
      </c>
      <c r="M15" s="569"/>
    </row>
    <row r="16" spans="1:13" s="24" customFormat="1" ht="15">
      <c r="A16" s="402" t="s">
        <v>50</v>
      </c>
      <c r="B16" s="472">
        <v>4703164.9148799991</v>
      </c>
      <c r="C16" s="472">
        <v>87513.655230000004</v>
      </c>
      <c r="D16" s="472">
        <v>4790678.5701099997</v>
      </c>
      <c r="E16" s="472">
        <v>5626281.0807899991</v>
      </c>
      <c r="F16" s="472">
        <v>109443.48476999998</v>
      </c>
      <c r="G16" s="472">
        <v>5735724.5655599991</v>
      </c>
      <c r="H16" s="472">
        <v>6993576.3225099994</v>
      </c>
      <c r="I16" s="472">
        <v>128233.73866999999</v>
      </c>
      <c r="J16" s="472">
        <v>7121810.0611799993</v>
      </c>
      <c r="K16" s="473">
        <f t="shared" si="0"/>
        <v>0.24165830834045143</v>
      </c>
      <c r="M16" s="569"/>
    </row>
    <row r="17" spans="1:13" s="24" customFormat="1" ht="15">
      <c r="A17" s="402" t="s">
        <v>46</v>
      </c>
      <c r="B17" s="472">
        <v>3370503.3737900001</v>
      </c>
      <c r="C17" s="472">
        <v>89080.276200000008</v>
      </c>
      <c r="D17" s="472">
        <v>3459583.6499899998</v>
      </c>
      <c r="E17" s="472">
        <v>3846982.3810900003</v>
      </c>
      <c r="F17" s="472">
        <v>95941.637510000015</v>
      </c>
      <c r="G17" s="472">
        <v>3942924.0186000001</v>
      </c>
      <c r="H17" s="472">
        <v>6017542.5636400003</v>
      </c>
      <c r="I17" s="472">
        <v>157731.29046000002</v>
      </c>
      <c r="J17" s="472">
        <v>6175273.8541000001</v>
      </c>
      <c r="K17" s="473">
        <f t="shared" si="0"/>
        <v>0.56616608003839564</v>
      </c>
      <c r="M17" s="569"/>
    </row>
    <row r="18" spans="1:13" s="24" customFormat="1" ht="15">
      <c r="A18" s="402" t="s">
        <v>48</v>
      </c>
      <c r="B18" s="472">
        <v>80998.95027999999</v>
      </c>
      <c r="C18" s="472">
        <v>0</v>
      </c>
      <c r="D18" s="472">
        <v>80998.95027999999</v>
      </c>
      <c r="E18" s="472">
        <v>79635.002110000001</v>
      </c>
      <c r="F18" s="472">
        <v>0</v>
      </c>
      <c r="G18" s="472">
        <v>79635.002110000001</v>
      </c>
      <c r="H18" s="472">
        <v>84231.993679999985</v>
      </c>
      <c r="I18" s="472">
        <v>0</v>
      </c>
      <c r="J18" s="472">
        <v>84231.993679999985</v>
      </c>
      <c r="K18" s="473">
        <f t="shared" si="0"/>
        <v>5.7725766914027948E-2</v>
      </c>
      <c r="M18" s="569"/>
    </row>
    <row r="19" spans="1:13" s="24" customFormat="1" ht="15">
      <c r="A19" s="402" t="s">
        <v>45</v>
      </c>
      <c r="B19" s="472">
        <v>3873748.7794900001</v>
      </c>
      <c r="C19" s="472">
        <v>69448.222540000002</v>
      </c>
      <c r="D19" s="472">
        <v>3943197.0020300006</v>
      </c>
      <c r="E19" s="472">
        <v>4746472.1934600007</v>
      </c>
      <c r="F19" s="472">
        <v>93281.001629999999</v>
      </c>
      <c r="G19" s="472">
        <v>4839753.1950900014</v>
      </c>
      <c r="H19" s="472">
        <v>5214031.3978599999</v>
      </c>
      <c r="I19" s="472">
        <v>97577.027000000016</v>
      </c>
      <c r="J19" s="472">
        <v>5311608.4248599997</v>
      </c>
      <c r="K19" s="473">
        <f t="shared" si="0"/>
        <v>9.7495721527432869E-2</v>
      </c>
      <c r="M19" s="569"/>
    </row>
    <row r="20" spans="1:13" s="24" customFormat="1" ht="15">
      <c r="A20" s="402" t="s">
        <v>553</v>
      </c>
      <c r="B20" s="472">
        <v>2080657.2085500001</v>
      </c>
      <c r="C20" s="472">
        <v>12400.133530000001</v>
      </c>
      <c r="D20" s="472">
        <v>2093057.3420800001</v>
      </c>
      <c r="E20" s="472">
        <v>2706109.7549900026</v>
      </c>
      <c r="F20" s="472">
        <v>22597.358469999996</v>
      </c>
      <c r="G20" s="472">
        <v>2728707.1134600025</v>
      </c>
      <c r="H20" s="472">
        <v>3554224.8924800018</v>
      </c>
      <c r="I20" s="472">
        <v>23484.518760000003</v>
      </c>
      <c r="J20" s="472">
        <v>3577709.4112400017</v>
      </c>
      <c r="K20" s="473">
        <f t="shared" si="0"/>
        <v>0.31113720252059729</v>
      </c>
      <c r="M20" s="569"/>
    </row>
    <row r="21" spans="1:13" s="24" customFormat="1" ht="15">
      <c r="A21" s="402" t="s">
        <v>53</v>
      </c>
      <c r="B21" s="472">
        <v>2887882.0830699983</v>
      </c>
      <c r="C21" s="472">
        <v>22732.116160000001</v>
      </c>
      <c r="D21" s="472">
        <v>2910614.199229998</v>
      </c>
      <c r="E21" s="472">
        <v>3825307.8485200005</v>
      </c>
      <c r="F21" s="472">
        <v>22220.74108</v>
      </c>
      <c r="G21" s="472">
        <v>3847528.5896000005</v>
      </c>
      <c r="H21" s="472">
        <v>5023851.2757999999</v>
      </c>
      <c r="I21" s="472">
        <v>21123.020980000001</v>
      </c>
      <c r="J21" s="472">
        <v>5044974.2967800004</v>
      </c>
      <c r="K21" s="473">
        <f t="shared" si="0"/>
        <v>0.31122464181727877</v>
      </c>
      <c r="M21" s="569"/>
    </row>
    <row r="22" spans="1:13" s="24" customFormat="1" ht="15">
      <c r="A22" s="403" t="s">
        <v>57</v>
      </c>
      <c r="B22" s="472">
        <v>32223871.70984</v>
      </c>
      <c r="C22" s="472">
        <v>412425.63791999995</v>
      </c>
      <c r="D22" s="472">
        <v>32636297.347759999</v>
      </c>
      <c r="E22" s="472">
        <v>39639035.246060014</v>
      </c>
      <c r="F22" s="472">
        <v>499051.96499000001</v>
      </c>
      <c r="G22" s="472">
        <v>40138087.211050004</v>
      </c>
      <c r="H22" s="472">
        <v>49955808.572430007</v>
      </c>
      <c r="I22" s="472">
        <v>618548.80484</v>
      </c>
      <c r="J22" s="472">
        <v>50574357.377270013</v>
      </c>
      <c r="K22" s="473">
        <f t="shared" si="0"/>
        <v>0.26000915567662891</v>
      </c>
      <c r="M22" s="569"/>
    </row>
    <row r="23" spans="1:13" s="24" customFormat="1" ht="15.75">
      <c r="A23" s="404" t="s">
        <v>827</v>
      </c>
      <c r="B23" s="635"/>
      <c r="C23" s="635"/>
      <c r="D23" s="635"/>
      <c r="E23" s="635"/>
      <c r="F23" s="635"/>
      <c r="G23" s="635"/>
      <c r="H23" s="635"/>
      <c r="I23" s="635"/>
      <c r="J23" s="635"/>
      <c r="K23" s="391"/>
      <c r="M23" s="569"/>
    </row>
    <row r="24" spans="1:13" s="24" customFormat="1" ht="15">
      <c r="A24" s="402" t="s">
        <v>557</v>
      </c>
      <c r="B24" s="472">
        <v>272853.02209999994</v>
      </c>
      <c r="C24" s="472">
        <v>9405.796620000001</v>
      </c>
      <c r="D24" s="472">
        <v>282258.81871999998</v>
      </c>
      <c r="E24" s="472">
        <v>388057.49425000005</v>
      </c>
      <c r="F24" s="472">
        <v>11408.726859999999</v>
      </c>
      <c r="G24" s="472">
        <v>399466.2211100001</v>
      </c>
      <c r="H24" s="472">
        <v>412759.76018000004</v>
      </c>
      <c r="I24" s="472">
        <v>18919.619439999999</v>
      </c>
      <c r="J24" s="472">
        <v>431679.37962000008</v>
      </c>
      <c r="K24" s="473">
        <f t="shared" si="0"/>
        <v>8.0640506775489076E-2</v>
      </c>
      <c r="M24" s="569"/>
    </row>
    <row r="25" spans="1:13" s="24" customFormat="1" ht="15">
      <c r="A25" s="402" t="s">
        <v>558</v>
      </c>
      <c r="B25" s="472">
        <v>957347.23290999955</v>
      </c>
      <c r="C25" s="472">
        <v>14996.07682</v>
      </c>
      <c r="D25" s="472">
        <v>972343.30972999963</v>
      </c>
      <c r="E25" s="472">
        <v>1125383.2306900006</v>
      </c>
      <c r="F25" s="472">
        <v>22722.213189999999</v>
      </c>
      <c r="G25" s="472">
        <v>1148105.4438800006</v>
      </c>
      <c r="H25" s="472">
        <v>1408618.1683400001</v>
      </c>
      <c r="I25" s="472">
        <v>22918.982309999999</v>
      </c>
      <c r="J25" s="472">
        <v>1431537.1506500002</v>
      </c>
      <c r="K25" s="473">
        <f t="shared" si="0"/>
        <v>0.24686905569591891</v>
      </c>
      <c r="M25" s="569"/>
    </row>
    <row r="26" spans="1:13" s="24" customFormat="1" ht="15">
      <c r="A26" s="402" t="s">
        <v>556</v>
      </c>
      <c r="B26" s="472">
        <v>1867439.7838899998</v>
      </c>
      <c r="C26" s="472">
        <v>26928.249349999998</v>
      </c>
      <c r="D26" s="472">
        <v>1894368.0332399998</v>
      </c>
      <c r="E26" s="472">
        <v>1874053.2047299987</v>
      </c>
      <c r="F26" s="472">
        <v>47140.079170000012</v>
      </c>
      <c r="G26" s="472">
        <v>1921193.283899999</v>
      </c>
      <c r="H26" s="669"/>
      <c r="I26" s="669"/>
      <c r="J26" s="669"/>
      <c r="K26" s="473" t="s">
        <v>828</v>
      </c>
      <c r="M26" s="569"/>
    </row>
    <row r="27" spans="1:13" s="24" customFormat="1" ht="15">
      <c r="A27" s="403" t="s">
        <v>57</v>
      </c>
      <c r="B27" s="472">
        <v>3097640.0388999991</v>
      </c>
      <c r="C27" s="472">
        <v>51330.122790000001</v>
      </c>
      <c r="D27" s="472">
        <v>3148970.1616899995</v>
      </c>
      <c r="E27" s="472">
        <v>3387493.9296699995</v>
      </c>
      <c r="F27" s="472">
        <v>81271.019220000017</v>
      </c>
      <c r="G27" s="472">
        <v>3468764.9488899997</v>
      </c>
      <c r="H27" s="472">
        <v>1821377.9285200003</v>
      </c>
      <c r="I27" s="472">
        <v>41838.601749999994</v>
      </c>
      <c r="J27" s="472">
        <v>1863216.53027</v>
      </c>
      <c r="K27" s="473">
        <f t="shared" si="0"/>
        <v>-0.46285881063626783</v>
      </c>
      <c r="M27" s="569"/>
    </row>
    <row r="28" spans="1:13" s="24" customFormat="1" ht="15.75">
      <c r="A28" s="392" t="s">
        <v>829</v>
      </c>
      <c r="B28" s="635"/>
      <c r="C28" s="635"/>
      <c r="D28" s="635"/>
      <c r="E28" s="635"/>
      <c r="F28" s="635"/>
      <c r="G28" s="635"/>
      <c r="H28" s="635"/>
      <c r="I28" s="635"/>
      <c r="J28" s="635"/>
      <c r="K28" s="391"/>
      <c r="M28" s="569"/>
    </row>
    <row r="29" spans="1:13" s="24" customFormat="1" ht="15">
      <c r="A29" s="402" t="s">
        <v>716</v>
      </c>
      <c r="B29" s="472">
        <v>137412.91582999998</v>
      </c>
      <c r="C29" s="472">
        <v>674.8438799999999</v>
      </c>
      <c r="D29" s="472">
        <v>138087.75971000001</v>
      </c>
      <c r="E29" s="472">
        <v>112932.22784999995</v>
      </c>
      <c r="F29" s="472">
        <v>1152.1028199999998</v>
      </c>
      <c r="G29" s="472">
        <v>114084.33066999995</v>
      </c>
      <c r="H29" s="472">
        <v>114895.75086999997</v>
      </c>
      <c r="I29" s="472">
        <v>3951.6551199999999</v>
      </c>
      <c r="J29" s="472">
        <v>118847.40598999998</v>
      </c>
      <c r="K29" s="473">
        <f>(J29-G29)/G29</f>
        <v>4.1750477844128241E-2</v>
      </c>
      <c r="M29" s="569"/>
    </row>
    <row r="30" spans="1:13" s="24" customFormat="1" ht="15">
      <c r="A30" s="402" t="s">
        <v>720</v>
      </c>
      <c r="B30" s="472">
        <v>8388.6266100000012</v>
      </c>
      <c r="C30" s="472">
        <v>6.5718199999999998</v>
      </c>
      <c r="D30" s="472">
        <v>8395.1984300000022</v>
      </c>
      <c r="E30" s="472">
        <v>6087.2154</v>
      </c>
      <c r="F30" s="472">
        <v>1016.75959</v>
      </c>
      <c r="G30" s="472">
        <v>7103.9749900000006</v>
      </c>
      <c r="H30" s="669"/>
      <c r="I30" s="669"/>
      <c r="J30" s="669"/>
      <c r="K30" s="473" t="s">
        <v>828</v>
      </c>
      <c r="M30" s="569"/>
    </row>
    <row r="31" spans="1:13" s="24" customFormat="1" ht="15">
      <c r="A31" s="402" t="s">
        <v>722</v>
      </c>
      <c r="B31" s="472">
        <v>1602.6451499999998</v>
      </c>
      <c r="C31" s="472">
        <v>14.87453</v>
      </c>
      <c r="D31" s="472">
        <v>1617.5196799999999</v>
      </c>
      <c r="E31" s="472">
        <v>1690.5675900000001</v>
      </c>
      <c r="F31" s="472">
        <v>14.87453</v>
      </c>
      <c r="G31" s="472">
        <v>1705.4421200000002</v>
      </c>
      <c r="H31" s="472">
        <v>1316.9823199999998</v>
      </c>
      <c r="I31" s="472">
        <v>0</v>
      </c>
      <c r="J31" s="472">
        <v>1316.9823199999998</v>
      </c>
      <c r="K31" s="473">
        <f>(J31-G31)/G31</f>
        <v>-0.22777659554931146</v>
      </c>
      <c r="M31" s="569"/>
    </row>
    <row r="32" spans="1:13" s="24" customFormat="1" ht="15">
      <c r="A32" s="402" t="s">
        <v>719</v>
      </c>
      <c r="B32" s="472">
        <v>16110.42728</v>
      </c>
      <c r="C32" s="472">
        <v>0</v>
      </c>
      <c r="D32" s="472">
        <v>16110.42728</v>
      </c>
      <c r="E32" s="472">
        <v>12635.357159999998</v>
      </c>
      <c r="F32" s="472">
        <v>1001.34863</v>
      </c>
      <c r="G32" s="472">
        <v>13636.70579</v>
      </c>
      <c r="H32" s="472">
        <v>8685.4868599999991</v>
      </c>
      <c r="I32" s="472">
        <v>1926.75512</v>
      </c>
      <c r="J32" s="472">
        <v>10612.241980000001</v>
      </c>
      <c r="K32" s="473">
        <f t="shared" ref="K32:K37" si="1">(J32-G32)/G32</f>
        <v>-0.22178844778024645</v>
      </c>
      <c r="M32" s="569"/>
    </row>
    <row r="33" spans="1:13" s="24" customFormat="1" ht="15">
      <c r="A33" s="402" t="s">
        <v>718</v>
      </c>
      <c r="B33" s="472">
        <v>13845.825270000001</v>
      </c>
      <c r="C33" s="472">
        <v>77.401210000000006</v>
      </c>
      <c r="D33" s="472">
        <v>13923.226480000003</v>
      </c>
      <c r="E33" s="472">
        <v>12173.726880000002</v>
      </c>
      <c r="F33" s="472">
        <v>77.401210000000006</v>
      </c>
      <c r="G33" s="472">
        <v>12251.128090000004</v>
      </c>
      <c r="H33" s="472">
        <v>10380.327760000002</v>
      </c>
      <c r="I33" s="472">
        <v>315.04825</v>
      </c>
      <c r="J33" s="472">
        <v>10695.376010000002</v>
      </c>
      <c r="K33" s="473">
        <f t="shared" si="1"/>
        <v>-0.12698847555678455</v>
      </c>
      <c r="M33" s="569"/>
    </row>
    <row r="34" spans="1:13" s="24" customFormat="1" ht="15">
      <c r="A34" s="402" t="s">
        <v>721</v>
      </c>
      <c r="B34" s="472">
        <v>841.43211999999994</v>
      </c>
      <c r="C34" s="472">
        <v>110.93418</v>
      </c>
      <c r="D34" s="472">
        <v>952.36629999999991</v>
      </c>
      <c r="E34" s="472">
        <v>555.77718000000004</v>
      </c>
      <c r="F34" s="472">
        <v>74.710530000000006</v>
      </c>
      <c r="G34" s="472">
        <v>630.48771000000011</v>
      </c>
      <c r="H34" s="472">
        <v>1198.8310799999999</v>
      </c>
      <c r="I34" s="472">
        <v>114.75861999999999</v>
      </c>
      <c r="J34" s="472">
        <v>1313.5897</v>
      </c>
      <c r="K34" s="473">
        <f t="shared" si="1"/>
        <v>1.0834501278383362</v>
      </c>
      <c r="M34" s="569"/>
    </row>
    <row r="35" spans="1:13" s="24" customFormat="1" ht="15">
      <c r="A35" s="402" t="s">
        <v>723</v>
      </c>
      <c r="B35" s="472">
        <v>1382.44802</v>
      </c>
      <c r="C35" s="472">
        <v>0</v>
      </c>
      <c r="D35" s="472">
        <v>1382.44802</v>
      </c>
      <c r="E35" s="472">
        <v>1821.1456400000002</v>
      </c>
      <c r="F35" s="472">
        <v>0</v>
      </c>
      <c r="G35" s="472">
        <v>1821.1456400000002</v>
      </c>
      <c r="H35" s="472">
        <v>1475.2982</v>
      </c>
      <c r="I35" s="472">
        <v>0</v>
      </c>
      <c r="J35" s="472">
        <v>1475.2982</v>
      </c>
      <c r="K35" s="473">
        <f t="shared" si="1"/>
        <v>-0.18990652499379468</v>
      </c>
      <c r="M35" s="569"/>
    </row>
    <row r="36" spans="1:13" s="24" customFormat="1" ht="15">
      <c r="A36" s="402" t="s">
        <v>717</v>
      </c>
      <c r="B36" s="472">
        <v>13868.54038</v>
      </c>
      <c r="C36" s="472">
        <v>6048.3946599999999</v>
      </c>
      <c r="D36" s="472">
        <v>19916.93504</v>
      </c>
      <c r="E36" s="472">
        <v>0</v>
      </c>
      <c r="F36" s="472">
        <v>0</v>
      </c>
      <c r="G36" s="472">
        <v>0</v>
      </c>
      <c r="H36" s="669"/>
      <c r="I36" s="669"/>
      <c r="J36" s="669"/>
      <c r="K36" s="473" t="s">
        <v>828</v>
      </c>
      <c r="M36" s="569"/>
    </row>
    <row r="37" spans="1:13" s="24" customFormat="1" ht="15">
      <c r="A37" s="397" t="s">
        <v>57</v>
      </c>
      <c r="B37" s="472">
        <v>193452.86066000001</v>
      </c>
      <c r="C37" s="472">
        <v>6933.0202799999997</v>
      </c>
      <c r="D37" s="472">
        <v>200385.88094000003</v>
      </c>
      <c r="E37" s="472">
        <v>147896.01769999997</v>
      </c>
      <c r="F37" s="472">
        <v>3337.1973099999996</v>
      </c>
      <c r="G37" s="472">
        <v>151233.21500999996</v>
      </c>
      <c r="H37" s="472">
        <v>137952.67708999998</v>
      </c>
      <c r="I37" s="472">
        <v>6308.2171100000005</v>
      </c>
      <c r="J37" s="472">
        <v>144260.89419999998</v>
      </c>
      <c r="K37" s="473">
        <f t="shared" si="1"/>
        <v>-4.6103105125014678E-2</v>
      </c>
      <c r="M37" s="569"/>
    </row>
    <row r="38" spans="1:13" s="24" customFormat="1" ht="15.75">
      <c r="A38" s="392" t="s">
        <v>256</v>
      </c>
      <c r="B38" s="635"/>
      <c r="C38" s="635"/>
      <c r="D38" s="635"/>
      <c r="E38" s="635"/>
      <c r="F38" s="635"/>
      <c r="G38" s="635"/>
      <c r="H38" s="635"/>
      <c r="I38" s="635"/>
      <c r="J38" s="635"/>
      <c r="K38" s="391"/>
      <c r="M38" s="569"/>
    </row>
    <row r="39" spans="1:13" s="24" customFormat="1" ht="15">
      <c r="A39" s="402" t="s">
        <v>79</v>
      </c>
      <c r="B39" s="472">
        <v>5147.4968200000003</v>
      </c>
      <c r="C39" s="472">
        <v>158.27065999999999</v>
      </c>
      <c r="D39" s="472">
        <v>5305.7674800000004</v>
      </c>
      <c r="E39" s="472">
        <v>4019.7293499999996</v>
      </c>
      <c r="F39" s="472">
        <v>186.33687000000003</v>
      </c>
      <c r="G39" s="472">
        <v>4206.0662199999997</v>
      </c>
      <c r="H39" s="472">
        <v>4014.0364199999995</v>
      </c>
      <c r="I39" s="472">
        <v>176.14270999999999</v>
      </c>
      <c r="J39" s="472">
        <v>4190.1791299999995</v>
      </c>
      <c r="K39" s="473">
        <f>(J39-G39)/G39</f>
        <v>-3.7771849440830182E-3</v>
      </c>
      <c r="M39" s="569"/>
    </row>
    <row r="40" spans="1:13" s="24" customFormat="1" ht="15">
      <c r="A40" s="402" t="s">
        <v>64</v>
      </c>
      <c r="B40" s="472">
        <v>4655.2621200000003</v>
      </c>
      <c r="C40" s="472">
        <v>78.343140000000005</v>
      </c>
      <c r="D40" s="472">
        <v>4733.6052599999994</v>
      </c>
      <c r="E40" s="472">
        <v>4538.8487499999992</v>
      </c>
      <c r="F40" s="472">
        <v>138.45631</v>
      </c>
      <c r="G40" s="472">
        <v>4677.3050599999997</v>
      </c>
      <c r="H40" s="472">
        <v>4097.4688900000001</v>
      </c>
      <c r="I40" s="472">
        <v>198.70054000000002</v>
      </c>
      <c r="J40" s="472">
        <v>4296.1694299999999</v>
      </c>
      <c r="K40" s="473">
        <f t="shared" ref="K40:K84" si="2">(J40-G40)/G40</f>
        <v>-8.1486160323269524E-2</v>
      </c>
      <c r="M40" s="569"/>
    </row>
    <row r="41" spans="1:13" s="24" customFormat="1" ht="15">
      <c r="A41" s="402" t="s">
        <v>83</v>
      </c>
      <c r="B41" s="472">
        <v>12313.06086</v>
      </c>
      <c r="C41" s="472">
        <v>381.31594999999993</v>
      </c>
      <c r="D41" s="472">
        <v>12694.376809999998</v>
      </c>
      <c r="E41" s="472">
        <v>11735.590680000001</v>
      </c>
      <c r="F41" s="472">
        <v>500.58512000000002</v>
      </c>
      <c r="G41" s="472">
        <v>12236.175800000001</v>
      </c>
      <c r="H41" s="472">
        <v>12760.425230000001</v>
      </c>
      <c r="I41" s="472">
        <v>619.61338000000012</v>
      </c>
      <c r="J41" s="472">
        <v>13380.03861</v>
      </c>
      <c r="K41" s="473">
        <f t="shared" si="2"/>
        <v>9.3482050985243176E-2</v>
      </c>
      <c r="M41" s="569"/>
    </row>
    <row r="42" spans="1:13" s="24" customFormat="1" ht="15">
      <c r="A42" s="402" t="s">
        <v>71</v>
      </c>
      <c r="B42" s="472">
        <v>35412.656669999997</v>
      </c>
      <c r="C42" s="472">
        <v>128.37416999999999</v>
      </c>
      <c r="D42" s="472">
        <v>35541.030839999999</v>
      </c>
      <c r="E42" s="472">
        <v>28990.815140000017</v>
      </c>
      <c r="F42" s="472">
        <v>199.42006000000001</v>
      </c>
      <c r="G42" s="472">
        <v>29190.235200000014</v>
      </c>
      <c r="H42" s="472">
        <v>50607.022019999982</v>
      </c>
      <c r="I42" s="472">
        <v>435.37592999999998</v>
      </c>
      <c r="J42" s="472">
        <v>51042.397949999984</v>
      </c>
      <c r="K42" s="473">
        <f t="shared" si="2"/>
        <v>0.74861208209791885</v>
      </c>
      <c r="M42" s="569"/>
    </row>
    <row r="43" spans="1:13" s="24" customFormat="1" ht="15">
      <c r="A43" s="402" t="s">
        <v>78</v>
      </c>
      <c r="B43" s="472">
        <v>4195.2581899999996</v>
      </c>
      <c r="C43" s="472">
        <v>19.943049999999999</v>
      </c>
      <c r="D43" s="472">
        <v>4215.2012399999994</v>
      </c>
      <c r="E43" s="472">
        <v>7498.9524900000006</v>
      </c>
      <c r="F43" s="472">
        <v>154.99276</v>
      </c>
      <c r="G43" s="472">
        <v>7653.9452499999998</v>
      </c>
      <c r="H43" s="472">
        <v>27637.723040000004</v>
      </c>
      <c r="I43" s="472">
        <v>184.23721999999998</v>
      </c>
      <c r="J43" s="472">
        <v>27821.96026</v>
      </c>
      <c r="K43" s="473">
        <f t="shared" si="2"/>
        <v>2.6349829207362045</v>
      </c>
      <c r="M43" s="569"/>
    </row>
    <row r="44" spans="1:13" s="24" customFormat="1" ht="15">
      <c r="A44" s="402" t="s">
        <v>74</v>
      </c>
      <c r="B44" s="472">
        <v>18269.122380000004</v>
      </c>
      <c r="C44" s="472">
        <v>348.17982999999998</v>
      </c>
      <c r="D44" s="472">
        <v>18617.302210000002</v>
      </c>
      <c r="E44" s="472">
        <v>20386.84546</v>
      </c>
      <c r="F44" s="472">
        <v>460.81612000000001</v>
      </c>
      <c r="G44" s="472">
        <v>20847.66158</v>
      </c>
      <c r="H44" s="472">
        <v>10309.1013</v>
      </c>
      <c r="I44" s="472">
        <v>205.58276000000001</v>
      </c>
      <c r="J44" s="472">
        <v>10514.684060000001</v>
      </c>
      <c r="K44" s="473">
        <f t="shared" si="2"/>
        <v>-0.49564204025226694</v>
      </c>
      <c r="M44" s="569"/>
    </row>
    <row r="45" spans="1:13" s="24" customFormat="1" ht="15">
      <c r="A45" s="402" t="s">
        <v>77</v>
      </c>
      <c r="B45" s="472">
        <v>2707.6141399999997</v>
      </c>
      <c r="C45" s="472">
        <v>31.371940000000002</v>
      </c>
      <c r="D45" s="472">
        <v>2738.9860800000001</v>
      </c>
      <c r="E45" s="472">
        <v>1484.1854000000003</v>
      </c>
      <c r="F45" s="472">
        <v>64.978909999999999</v>
      </c>
      <c r="G45" s="472">
        <v>1549.1643100000003</v>
      </c>
      <c r="H45" s="472">
        <v>23052.664079999999</v>
      </c>
      <c r="I45" s="472">
        <v>564.27011999999991</v>
      </c>
      <c r="J45" s="472">
        <v>23616.934199999996</v>
      </c>
      <c r="K45" s="473">
        <f t="shared" si="2"/>
        <v>14.244951131103706</v>
      </c>
      <c r="M45" s="569"/>
    </row>
    <row r="46" spans="1:13" s="24" customFormat="1" ht="15">
      <c r="A46" s="402" t="s">
        <v>60</v>
      </c>
      <c r="B46" s="472">
        <v>56941.192869999999</v>
      </c>
      <c r="C46" s="472">
        <v>2712.3063899999997</v>
      </c>
      <c r="D46" s="472">
        <v>59653.499259999997</v>
      </c>
      <c r="E46" s="472">
        <v>34479.579239999999</v>
      </c>
      <c r="F46" s="472">
        <v>1530.7937199999999</v>
      </c>
      <c r="G46" s="472">
        <v>36010.372960000008</v>
      </c>
      <c r="H46" s="472">
        <v>1373.7306599999999</v>
      </c>
      <c r="I46" s="472">
        <v>81.917100000000005</v>
      </c>
      <c r="J46" s="472">
        <v>1455.6477600000001</v>
      </c>
      <c r="K46" s="473">
        <f t="shared" si="2"/>
        <v>-0.95957698739702257</v>
      </c>
      <c r="M46" s="569"/>
    </row>
    <row r="47" spans="1:13" s="24" customFormat="1" ht="15">
      <c r="A47" s="402" t="s">
        <v>67</v>
      </c>
      <c r="B47" s="472">
        <v>25057.537479999995</v>
      </c>
      <c r="C47" s="472">
        <v>251.86864000000003</v>
      </c>
      <c r="D47" s="472">
        <v>25309.406119999996</v>
      </c>
      <c r="E47" s="472">
        <v>23346.309900000007</v>
      </c>
      <c r="F47" s="472">
        <v>276.37428000000006</v>
      </c>
      <c r="G47" s="472">
        <v>23622.684180000007</v>
      </c>
      <c r="H47" s="472">
        <v>32611.010699999995</v>
      </c>
      <c r="I47" s="472">
        <v>1830.0731199999998</v>
      </c>
      <c r="J47" s="472">
        <v>34441.08382</v>
      </c>
      <c r="K47" s="473">
        <f t="shared" si="2"/>
        <v>0.45796656965677596</v>
      </c>
      <c r="M47" s="569"/>
    </row>
    <row r="48" spans="1:13" s="24" customFormat="1" ht="15">
      <c r="A48" s="402" t="s">
        <v>80</v>
      </c>
      <c r="B48" s="472">
        <v>6388.5586499999999</v>
      </c>
      <c r="C48" s="472">
        <v>295.37938000000003</v>
      </c>
      <c r="D48" s="472">
        <v>6683.9380300000012</v>
      </c>
      <c r="E48" s="472">
        <v>5436.7616600000001</v>
      </c>
      <c r="F48" s="472">
        <v>226.89067</v>
      </c>
      <c r="G48" s="472">
        <v>5663.6523299999999</v>
      </c>
      <c r="H48" s="472">
        <v>25080.644320000003</v>
      </c>
      <c r="I48" s="472">
        <v>620.28561999999988</v>
      </c>
      <c r="J48" s="472">
        <v>25700.929940000005</v>
      </c>
      <c r="K48" s="473">
        <f t="shared" si="2"/>
        <v>3.5378721084032367</v>
      </c>
      <c r="M48" s="569"/>
    </row>
    <row r="49" spans="1:13" s="24" customFormat="1" ht="15">
      <c r="A49" s="402" t="s">
        <v>58</v>
      </c>
      <c r="B49" s="472">
        <v>116482.91702999998</v>
      </c>
      <c r="C49" s="472">
        <v>2569.7434000000003</v>
      </c>
      <c r="D49" s="472">
        <v>119052.66042999999</v>
      </c>
      <c r="E49" s="472">
        <v>92097.979569999996</v>
      </c>
      <c r="F49" s="472">
        <v>2200.3466499999995</v>
      </c>
      <c r="G49" s="472">
        <v>94298.326219999988</v>
      </c>
      <c r="H49" s="472">
        <v>6119.7621499999987</v>
      </c>
      <c r="I49" s="472">
        <v>254.13963000000001</v>
      </c>
      <c r="J49" s="472">
        <v>6373.9017799999992</v>
      </c>
      <c r="K49" s="473">
        <f t="shared" si="2"/>
        <v>-0.93240705285553471</v>
      </c>
      <c r="M49" s="569"/>
    </row>
    <row r="50" spans="1:13" s="24" customFormat="1" ht="15">
      <c r="A50" s="402" t="s">
        <v>82</v>
      </c>
      <c r="B50" s="472">
        <v>7294.1135899999999</v>
      </c>
      <c r="C50" s="472">
        <v>144.10550000000001</v>
      </c>
      <c r="D50" s="472">
        <v>7438.2190899999996</v>
      </c>
      <c r="E50" s="472">
        <v>8549.6414400000012</v>
      </c>
      <c r="F50" s="472">
        <v>166.60180000000003</v>
      </c>
      <c r="G50" s="472">
        <v>8716.2432399999998</v>
      </c>
      <c r="H50" s="472">
        <v>136425.56723999997</v>
      </c>
      <c r="I50" s="472">
        <v>1936.8018999999997</v>
      </c>
      <c r="J50" s="472">
        <v>138362.36914</v>
      </c>
      <c r="K50" s="473">
        <f t="shared" si="2"/>
        <v>14.874083057370024</v>
      </c>
      <c r="M50" s="569"/>
    </row>
    <row r="51" spans="1:13" s="24" customFormat="1" ht="15">
      <c r="A51" s="402" t="s">
        <v>69</v>
      </c>
      <c r="B51" s="472">
        <v>28970.514520000001</v>
      </c>
      <c r="C51" s="472">
        <v>249.20694999999995</v>
      </c>
      <c r="D51" s="472">
        <v>29219.72147</v>
      </c>
      <c r="E51" s="472">
        <v>32638.653720000013</v>
      </c>
      <c r="F51" s="472">
        <v>479.94469999999995</v>
      </c>
      <c r="G51" s="472">
        <v>33118.598420000017</v>
      </c>
      <c r="H51" s="472">
        <v>11389.749450000001</v>
      </c>
      <c r="I51" s="472">
        <v>390.86889000000002</v>
      </c>
      <c r="J51" s="472">
        <v>11780.618340000001</v>
      </c>
      <c r="K51" s="473">
        <f t="shared" si="2"/>
        <v>-0.64428994878944534</v>
      </c>
      <c r="M51" s="569"/>
    </row>
    <row r="52" spans="1:13" s="24" customFormat="1" ht="15">
      <c r="A52" s="402" t="s">
        <v>63</v>
      </c>
      <c r="B52" s="472">
        <v>15334.06612</v>
      </c>
      <c r="C52" s="472">
        <v>1276.8621699999999</v>
      </c>
      <c r="D52" s="472">
        <v>16610.92829</v>
      </c>
      <c r="E52" s="472">
        <v>15217.042200000002</v>
      </c>
      <c r="F52" s="472">
        <v>1177.7416899999998</v>
      </c>
      <c r="G52" s="472">
        <v>16394.783889999999</v>
      </c>
      <c r="H52" s="472">
        <v>37468.788539999994</v>
      </c>
      <c r="I52" s="472">
        <v>426.76853999999997</v>
      </c>
      <c r="J52" s="472">
        <v>37895.557079999991</v>
      </c>
      <c r="K52" s="473">
        <f t="shared" si="2"/>
        <v>1.3114398661341546</v>
      </c>
      <c r="M52" s="569"/>
    </row>
    <row r="53" spans="1:13" s="24" customFormat="1" ht="15">
      <c r="A53" s="402" t="s">
        <v>61</v>
      </c>
      <c r="B53" s="472">
        <v>38775.380890000008</v>
      </c>
      <c r="C53" s="472">
        <v>814.14376000000016</v>
      </c>
      <c r="D53" s="472">
        <v>39589.524650000007</v>
      </c>
      <c r="E53" s="472">
        <v>30621.410440000014</v>
      </c>
      <c r="F53" s="472">
        <v>1428.53692</v>
      </c>
      <c r="G53" s="472">
        <v>32049.947360000009</v>
      </c>
      <c r="H53" s="472">
        <v>8836.1911999999993</v>
      </c>
      <c r="I53" s="472">
        <v>189.25409999999997</v>
      </c>
      <c r="J53" s="472">
        <v>9025.4452999999976</v>
      </c>
      <c r="K53" s="473">
        <f t="shared" si="2"/>
        <v>-0.71839437991513777</v>
      </c>
      <c r="M53" s="569"/>
    </row>
    <row r="54" spans="1:13" s="24" customFormat="1" ht="15">
      <c r="A54" s="402" t="s">
        <v>75</v>
      </c>
      <c r="B54" s="472">
        <v>3955.0446100000004</v>
      </c>
      <c r="C54" s="472">
        <v>0.83101000000000003</v>
      </c>
      <c r="D54" s="472">
        <v>3955.8756200000003</v>
      </c>
      <c r="E54" s="472">
        <v>3296.5596</v>
      </c>
      <c r="F54" s="472">
        <v>10.447700000000001</v>
      </c>
      <c r="G54" s="472">
        <v>3307.0073000000002</v>
      </c>
      <c r="H54" s="472">
        <v>18272.931999999997</v>
      </c>
      <c r="I54" s="472">
        <v>1581.9864399999999</v>
      </c>
      <c r="J54" s="472">
        <v>19854.918439999998</v>
      </c>
      <c r="K54" s="473">
        <f t="shared" si="2"/>
        <v>5.0038931392742905</v>
      </c>
      <c r="M54" s="569"/>
    </row>
    <row r="55" spans="1:13" s="24" customFormat="1" ht="15">
      <c r="A55" s="402" t="s">
        <v>76</v>
      </c>
      <c r="B55" s="472">
        <v>3650.8994400000006</v>
      </c>
      <c r="C55" s="472">
        <v>276.54848000000004</v>
      </c>
      <c r="D55" s="472">
        <v>3927.4479200000001</v>
      </c>
      <c r="E55" s="472">
        <v>2962.7350899999997</v>
      </c>
      <c r="F55" s="472">
        <v>111.52481999999999</v>
      </c>
      <c r="G55" s="472">
        <v>3074.2599099999998</v>
      </c>
      <c r="H55" s="472">
        <v>12532.707079999998</v>
      </c>
      <c r="I55" s="472">
        <v>10.329799999999999</v>
      </c>
      <c r="J55" s="472">
        <v>12543.03688</v>
      </c>
      <c r="K55" s="473">
        <f t="shared" si="2"/>
        <v>3.0800183612321836</v>
      </c>
      <c r="M55" s="569"/>
    </row>
    <row r="56" spans="1:13" s="24" customFormat="1" ht="15">
      <c r="A56" s="402" t="s">
        <v>81</v>
      </c>
      <c r="B56" s="472">
        <v>5904.2261499999995</v>
      </c>
      <c r="C56" s="472">
        <v>58.150849999999991</v>
      </c>
      <c r="D56" s="472">
        <v>5962.3770000000004</v>
      </c>
      <c r="E56" s="472">
        <v>6853.5360299999993</v>
      </c>
      <c r="F56" s="472">
        <v>180.21127000000001</v>
      </c>
      <c r="G56" s="472">
        <v>7033.7473</v>
      </c>
      <c r="H56" s="472">
        <v>28362.434379999995</v>
      </c>
      <c r="I56" s="472">
        <v>899.13156000000004</v>
      </c>
      <c r="J56" s="472">
        <v>29261.565939999997</v>
      </c>
      <c r="K56" s="473">
        <f t="shared" si="2"/>
        <v>3.1601673605760614</v>
      </c>
      <c r="M56" s="569"/>
    </row>
    <row r="57" spans="1:13" s="24" customFormat="1" ht="15">
      <c r="A57" s="402" t="s">
        <v>66</v>
      </c>
      <c r="B57" s="472">
        <v>13536.32869</v>
      </c>
      <c r="C57" s="472">
        <v>898.38139000000001</v>
      </c>
      <c r="D57" s="472">
        <v>14434.710079999999</v>
      </c>
      <c r="E57" s="472">
        <v>10365.926319999997</v>
      </c>
      <c r="F57" s="472">
        <v>747.03327000000002</v>
      </c>
      <c r="G57" s="472">
        <v>11112.959589999997</v>
      </c>
      <c r="H57" s="472">
        <v>3839.7533699999999</v>
      </c>
      <c r="I57" s="472">
        <v>17.657799999999998</v>
      </c>
      <c r="J57" s="472">
        <v>3857.4111699999999</v>
      </c>
      <c r="K57" s="473">
        <f t="shared" si="2"/>
        <v>-0.65289074087238708</v>
      </c>
      <c r="M57" s="569"/>
    </row>
    <row r="58" spans="1:13" s="24" customFormat="1" ht="15">
      <c r="A58" s="402" t="s">
        <v>68</v>
      </c>
      <c r="B58" s="472">
        <v>42802.565129999995</v>
      </c>
      <c r="C58" s="472">
        <v>1552.20092</v>
      </c>
      <c r="D58" s="472">
        <v>44354.766049999998</v>
      </c>
      <c r="E58" s="472">
        <v>56924.179980000052</v>
      </c>
      <c r="F58" s="472">
        <v>2092.1741000000002</v>
      </c>
      <c r="G58" s="472">
        <v>59016.354080000048</v>
      </c>
      <c r="H58" s="472">
        <v>3145.6488200000003</v>
      </c>
      <c r="I58" s="472">
        <v>123.04472000000001</v>
      </c>
      <c r="J58" s="472">
        <v>3268.6935400000007</v>
      </c>
      <c r="K58" s="473">
        <f t="shared" si="2"/>
        <v>-0.94461376696416899</v>
      </c>
      <c r="M58" s="569"/>
    </row>
    <row r="59" spans="1:13" s="24" customFormat="1" ht="15">
      <c r="A59" s="402" t="s">
        <v>65</v>
      </c>
      <c r="B59" s="472">
        <v>18673.681670000002</v>
      </c>
      <c r="C59" s="472">
        <v>247.66332999999997</v>
      </c>
      <c r="D59" s="472">
        <v>18921.345000000005</v>
      </c>
      <c r="E59" s="472">
        <v>15339.419940000003</v>
      </c>
      <c r="F59" s="472">
        <v>219.89608999999999</v>
      </c>
      <c r="G59" s="472">
        <v>15559.316030000002</v>
      </c>
      <c r="H59" s="472">
        <v>9125.3153500000008</v>
      </c>
      <c r="I59" s="472">
        <v>283.30243999999999</v>
      </c>
      <c r="J59" s="472">
        <v>9408.6177900000002</v>
      </c>
      <c r="K59" s="473">
        <f t="shared" si="2"/>
        <v>-0.39530646643726541</v>
      </c>
      <c r="M59" s="569"/>
    </row>
    <row r="60" spans="1:13" s="24" customFormat="1" ht="15">
      <c r="A60" s="402" t="s">
        <v>59</v>
      </c>
      <c r="B60" s="472">
        <v>80437.316160000002</v>
      </c>
      <c r="C60" s="472">
        <v>2199.0517</v>
      </c>
      <c r="D60" s="472">
        <v>82636.367859999984</v>
      </c>
      <c r="E60" s="472">
        <v>57696.579779999985</v>
      </c>
      <c r="F60" s="472">
        <v>1279.50117</v>
      </c>
      <c r="G60" s="472">
        <v>58976.080949999981</v>
      </c>
      <c r="H60" s="472">
        <v>42467.794379999992</v>
      </c>
      <c r="I60" s="472">
        <v>423.28477000000009</v>
      </c>
      <c r="J60" s="472">
        <v>42891.07914999999</v>
      </c>
      <c r="K60" s="473">
        <f t="shared" si="2"/>
        <v>-0.27273771910407002</v>
      </c>
      <c r="M60" s="569"/>
    </row>
    <row r="61" spans="1:13" s="24" customFormat="1" ht="15">
      <c r="A61" s="402" t="s">
        <v>62</v>
      </c>
      <c r="B61" s="472">
        <v>2720.7050399999998</v>
      </c>
      <c r="C61" s="472">
        <v>98.044519999999991</v>
      </c>
      <c r="D61" s="472">
        <v>2818.7495600000002</v>
      </c>
      <c r="E61" s="472">
        <v>2445.2346899999993</v>
      </c>
      <c r="F61" s="472">
        <v>0</v>
      </c>
      <c r="G61" s="472">
        <v>2445.2346899999993</v>
      </c>
      <c r="H61" s="472">
        <v>14317.925699999998</v>
      </c>
      <c r="I61" s="472">
        <v>1063.4667699999998</v>
      </c>
      <c r="J61" s="472">
        <v>15381.392469999997</v>
      </c>
      <c r="K61" s="473">
        <f t="shared" si="2"/>
        <v>5.2903542686121474</v>
      </c>
      <c r="M61" s="569"/>
    </row>
    <row r="62" spans="1:13" s="24" customFormat="1" ht="15">
      <c r="A62" s="402" t="s">
        <v>72</v>
      </c>
      <c r="B62" s="472">
        <v>16171.130360000003</v>
      </c>
      <c r="C62" s="472">
        <v>282.67248999999998</v>
      </c>
      <c r="D62" s="472">
        <v>16453.802850000004</v>
      </c>
      <c r="E62" s="472">
        <v>9994.2940000000017</v>
      </c>
      <c r="F62" s="472">
        <v>226.61875000000003</v>
      </c>
      <c r="G62" s="472">
        <v>10220.912750000001</v>
      </c>
      <c r="H62" s="472">
        <v>60569.655700000003</v>
      </c>
      <c r="I62" s="472">
        <v>2224.22264</v>
      </c>
      <c r="J62" s="472">
        <v>62793.878340000003</v>
      </c>
      <c r="K62" s="473">
        <f t="shared" si="2"/>
        <v>5.143666409832135</v>
      </c>
      <c r="M62" s="569"/>
    </row>
    <row r="63" spans="1:13" s="24" customFormat="1" ht="15">
      <c r="A63" s="402" t="s">
        <v>73</v>
      </c>
      <c r="B63" s="472">
        <v>21831.627740000011</v>
      </c>
      <c r="C63" s="472">
        <v>23.58333</v>
      </c>
      <c r="D63" s="472">
        <v>21855.211070000008</v>
      </c>
      <c r="E63" s="472">
        <v>23860.118729999998</v>
      </c>
      <c r="F63" s="472">
        <v>0</v>
      </c>
      <c r="G63" s="472">
        <v>23860.118729999998</v>
      </c>
      <c r="H63" s="472">
        <v>22773.40178</v>
      </c>
      <c r="I63" s="472">
        <v>490.92039</v>
      </c>
      <c r="J63" s="472">
        <v>23264.322169999999</v>
      </c>
      <c r="K63" s="473">
        <f t="shared" si="2"/>
        <v>-2.497039376635151E-2</v>
      </c>
      <c r="M63" s="569"/>
    </row>
    <row r="64" spans="1:13" s="24" customFormat="1" ht="15">
      <c r="A64" s="402" t="s">
        <v>70</v>
      </c>
      <c r="B64" s="472">
        <v>4194.1247100000001</v>
      </c>
      <c r="C64" s="472">
        <v>109.17335999999999</v>
      </c>
      <c r="D64" s="472">
        <v>4303.2980700000007</v>
      </c>
      <c r="E64" s="472">
        <v>3058.6693799999998</v>
      </c>
      <c r="F64" s="472">
        <v>259.05547999999999</v>
      </c>
      <c r="G64" s="472">
        <v>3317.7248599999998</v>
      </c>
      <c r="H64" s="472">
        <v>73234.073329999999</v>
      </c>
      <c r="I64" s="472">
        <v>1835.0831500000002</v>
      </c>
      <c r="J64" s="472">
        <v>75069.156480000005</v>
      </c>
      <c r="K64" s="473">
        <f t="shared" si="2"/>
        <v>21.626697404919831</v>
      </c>
      <c r="M64" s="569"/>
    </row>
    <row r="65" spans="1:13" s="24" customFormat="1" ht="15">
      <c r="A65" s="402" t="s">
        <v>743</v>
      </c>
      <c r="B65" s="472">
        <v>0</v>
      </c>
      <c r="C65" s="472">
        <v>0</v>
      </c>
      <c r="D65" s="472">
        <v>0</v>
      </c>
      <c r="E65" s="472">
        <v>33625.665330000003</v>
      </c>
      <c r="F65" s="472">
        <v>204.55716000000001</v>
      </c>
      <c r="G65" s="472">
        <v>33830.22249</v>
      </c>
      <c r="H65" s="472">
        <v>1237.53151</v>
      </c>
      <c r="I65" s="472">
        <v>0</v>
      </c>
      <c r="J65" s="472">
        <v>1237.53151</v>
      </c>
      <c r="K65" s="473">
        <f t="shared" si="2"/>
        <v>-0.96341935054178829</v>
      </c>
      <c r="M65" s="569"/>
    </row>
    <row r="66" spans="1:13" s="24" customFormat="1" ht="15">
      <c r="A66" s="402" t="s">
        <v>749</v>
      </c>
      <c r="B66" s="472">
        <v>0</v>
      </c>
      <c r="C66" s="472">
        <v>0</v>
      </c>
      <c r="D66" s="472">
        <v>0</v>
      </c>
      <c r="E66" s="472">
        <v>49391.867269999988</v>
      </c>
      <c r="F66" s="472">
        <v>919.85583999999983</v>
      </c>
      <c r="G66" s="472">
        <v>50311.723109999984</v>
      </c>
      <c r="H66" s="472">
        <v>6250.1873199999982</v>
      </c>
      <c r="I66" s="472">
        <v>149.23192</v>
      </c>
      <c r="J66" s="472">
        <v>6399.4192399999984</v>
      </c>
      <c r="K66" s="473">
        <f t="shared" si="2"/>
        <v>-0.87280461005065346</v>
      </c>
      <c r="M66" s="569"/>
    </row>
    <row r="67" spans="1:13" s="24" customFormat="1" ht="15">
      <c r="A67" s="402" t="s">
        <v>785</v>
      </c>
      <c r="B67" s="472">
        <v>0</v>
      </c>
      <c r="C67" s="472">
        <v>0</v>
      </c>
      <c r="D67" s="472">
        <v>0</v>
      </c>
      <c r="E67" s="472">
        <v>0</v>
      </c>
      <c r="F67" s="472">
        <v>0</v>
      </c>
      <c r="G67" s="472">
        <v>0</v>
      </c>
      <c r="H67" s="472">
        <v>28789.120400000003</v>
      </c>
      <c r="I67" s="472">
        <v>38.603259999999999</v>
      </c>
      <c r="J67" s="472">
        <v>28827.723660000003</v>
      </c>
      <c r="K67" s="473" t="s">
        <v>828</v>
      </c>
      <c r="M67" s="569"/>
    </row>
    <row r="68" spans="1:13" s="24" customFormat="1" ht="15">
      <c r="A68" s="402" t="s">
        <v>786</v>
      </c>
      <c r="B68" s="472">
        <v>0</v>
      </c>
      <c r="C68" s="472">
        <v>0</v>
      </c>
      <c r="D68" s="472">
        <v>0</v>
      </c>
      <c r="E68" s="472">
        <v>0</v>
      </c>
      <c r="F68" s="472">
        <v>0</v>
      </c>
      <c r="G68" s="472">
        <v>0</v>
      </c>
      <c r="H68" s="472">
        <v>2441.3352999999997</v>
      </c>
      <c r="I68" s="472">
        <v>274.79091999999997</v>
      </c>
      <c r="J68" s="472">
        <v>2716.1262200000001</v>
      </c>
      <c r="K68" s="473" t="s">
        <v>828</v>
      </c>
      <c r="M68" s="569"/>
    </row>
    <row r="69" spans="1:13" s="24" customFormat="1" ht="15">
      <c r="A69" s="397" t="s">
        <v>57</v>
      </c>
      <c r="B69" s="472">
        <v>591822.40203000011</v>
      </c>
      <c r="C69" s="472">
        <v>15205.71631</v>
      </c>
      <c r="D69" s="472">
        <v>607028.11833999993</v>
      </c>
      <c r="E69" s="472">
        <v>596857.13158000004</v>
      </c>
      <c r="F69" s="472">
        <v>15443.692230000001</v>
      </c>
      <c r="G69" s="472">
        <v>612300.82381000009</v>
      </c>
      <c r="H69" s="472">
        <v>719143.7016599999</v>
      </c>
      <c r="I69" s="472">
        <v>17529.08814</v>
      </c>
      <c r="J69" s="472">
        <v>736672.78979999968</v>
      </c>
      <c r="K69" s="473">
        <f t="shared" si="2"/>
        <v>0.20312232346202561</v>
      </c>
      <c r="M69" s="569"/>
    </row>
    <row r="70" spans="1:13" s="24" customFormat="1" ht="15.75">
      <c r="A70" s="392" t="s">
        <v>759</v>
      </c>
      <c r="B70" s="635"/>
      <c r="C70" s="635"/>
      <c r="D70" s="635"/>
      <c r="E70" s="635"/>
      <c r="F70" s="635"/>
      <c r="G70" s="635"/>
      <c r="H70" s="635"/>
      <c r="I70" s="635"/>
      <c r="J70" s="635"/>
      <c r="K70" s="391"/>
      <c r="M70" s="569"/>
    </row>
    <row r="71" spans="1:13" s="24" customFormat="1" ht="15">
      <c r="A71" s="402" t="s">
        <v>764</v>
      </c>
      <c r="B71" s="472"/>
      <c r="C71" s="472"/>
      <c r="D71" s="472"/>
      <c r="E71" s="472">
        <v>335601.75949000008</v>
      </c>
      <c r="F71" s="472">
        <v>7598.3630000000003</v>
      </c>
      <c r="G71" s="472">
        <v>343200.1224900001</v>
      </c>
      <c r="H71" s="472">
        <v>365417.13907000003</v>
      </c>
      <c r="I71" s="472">
        <v>8391.2683300000026</v>
      </c>
      <c r="J71" s="472">
        <v>373808.40740000008</v>
      </c>
      <c r="K71" s="473">
        <f t="shared" si="2"/>
        <v>8.9184947510885071E-2</v>
      </c>
      <c r="M71" s="569"/>
    </row>
    <row r="72" spans="1:13" s="24" customFormat="1" ht="15">
      <c r="A72" s="402" t="s">
        <v>765</v>
      </c>
      <c r="B72" s="472"/>
      <c r="C72" s="472"/>
      <c r="D72" s="472"/>
      <c r="E72" s="472">
        <v>358652.41855000006</v>
      </c>
      <c r="F72" s="472">
        <v>5009.6759800000009</v>
      </c>
      <c r="G72" s="472">
        <v>363662.09453000012</v>
      </c>
      <c r="H72" s="472">
        <v>415569.91383000003</v>
      </c>
      <c r="I72" s="472">
        <v>4319.9879299999993</v>
      </c>
      <c r="J72" s="472">
        <v>419889.90175999998</v>
      </c>
      <c r="K72" s="473">
        <f t="shared" si="2"/>
        <v>0.15461552929421787</v>
      </c>
      <c r="M72" s="569"/>
    </row>
    <row r="73" spans="1:13" s="24" customFormat="1" ht="15">
      <c r="A73" s="402" t="s">
        <v>766</v>
      </c>
      <c r="B73" s="472"/>
      <c r="C73" s="472"/>
      <c r="D73" s="472"/>
      <c r="E73" s="472">
        <v>155143.67192999995</v>
      </c>
      <c r="F73" s="472">
        <v>2655.1879299999991</v>
      </c>
      <c r="G73" s="472">
        <v>157798.85985999994</v>
      </c>
      <c r="H73" s="472">
        <v>206177.62669999999</v>
      </c>
      <c r="I73" s="472">
        <v>3012.1933500000005</v>
      </c>
      <c r="J73" s="472">
        <v>209189.82004999998</v>
      </c>
      <c r="K73" s="473">
        <f t="shared" si="2"/>
        <v>0.32567383715949783</v>
      </c>
      <c r="M73" s="569"/>
    </row>
    <row r="74" spans="1:13" s="24" customFormat="1" ht="15">
      <c r="A74" s="402" t="s">
        <v>767</v>
      </c>
      <c r="B74" s="472"/>
      <c r="C74" s="472"/>
      <c r="D74" s="472"/>
      <c r="E74" s="472">
        <v>90600.967280000012</v>
      </c>
      <c r="F74" s="472">
        <v>7019.6742699999995</v>
      </c>
      <c r="G74" s="472">
        <v>97620.641550000029</v>
      </c>
      <c r="H74" s="472">
        <v>53662.285349999998</v>
      </c>
      <c r="I74" s="472">
        <v>2579.7690900000002</v>
      </c>
      <c r="J74" s="472">
        <v>56242.05444</v>
      </c>
      <c r="K74" s="473">
        <f t="shared" si="2"/>
        <v>-0.42387128841810012</v>
      </c>
      <c r="M74" s="569"/>
    </row>
    <row r="75" spans="1:13" s="24" customFormat="1" ht="15">
      <c r="A75" s="402" t="s">
        <v>768</v>
      </c>
      <c r="B75" s="472"/>
      <c r="C75" s="472"/>
      <c r="D75" s="472"/>
      <c r="E75" s="472">
        <v>114322.63409000009</v>
      </c>
      <c r="F75" s="472">
        <v>1965.9974499999996</v>
      </c>
      <c r="G75" s="472">
        <v>116288.63154000007</v>
      </c>
      <c r="H75" s="472">
        <v>118518.17963</v>
      </c>
      <c r="I75" s="472">
        <v>2611.8643000000006</v>
      </c>
      <c r="J75" s="472">
        <v>121130.04392999999</v>
      </c>
      <c r="K75" s="473">
        <f t="shared" si="2"/>
        <v>4.1632723043392238E-2</v>
      </c>
      <c r="M75" s="569"/>
    </row>
    <row r="76" spans="1:13" s="24" customFormat="1" ht="15">
      <c r="A76" s="402" t="s">
        <v>769</v>
      </c>
      <c r="B76" s="472"/>
      <c r="C76" s="472"/>
      <c r="D76" s="472"/>
      <c r="E76" s="472">
        <v>198199.76062000004</v>
      </c>
      <c r="F76" s="472">
        <v>6005.7506900000008</v>
      </c>
      <c r="G76" s="472">
        <v>204205.51131000003</v>
      </c>
      <c r="H76" s="472">
        <v>186430.28687999994</v>
      </c>
      <c r="I76" s="472">
        <v>6338.9556699999985</v>
      </c>
      <c r="J76" s="472">
        <v>192769.24254999997</v>
      </c>
      <c r="K76" s="473">
        <f t="shared" si="2"/>
        <v>-5.6003722361042986E-2</v>
      </c>
      <c r="M76" s="569"/>
    </row>
    <row r="77" spans="1:13" s="24" customFormat="1" ht="15">
      <c r="A77" s="402" t="s">
        <v>770</v>
      </c>
      <c r="B77" s="472"/>
      <c r="C77" s="472"/>
      <c r="D77" s="472"/>
      <c r="E77" s="472">
        <v>10532.009950000005</v>
      </c>
      <c r="F77" s="472">
        <v>85.281639999999996</v>
      </c>
      <c r="G77" s="472">
        <v>10617.291590000004</v>
      </c>
      <c r="H77" s="472">
        <v>11919.53666</v>
      </c>
      <c r="I77" s="472">
        <v>261.44537000000003</v>
      </c>
      <c r="J77" s="472">
        <v>12180.982030000001</v>
      </c>
      <c r="K77" s="473">
        <f t="shared" si="2"/>
        <v>0.14727771454188684</v>
      </c>
      <c r="M77" s="569"/>
    </row>
    <row r="78" spans="1:13" s="24" customFormat="1" ht="15">
      <c r="A78" s="397" t="s">
        <v>57</v>
      </c>
      <c r="B78" s="472"/>
      <c r="C78" s="472"/>
      <c r="D78" s="472"/>
      <c r="E78" s="472">
        <v>1263053.2219100003</v>
      </c>
      <c r="F78" s="472">
        <v>30339.930960000002</v>
      </c>
      <c r="G78" s="472">
        <v>1293393.1528700003</v>
      </c>
      <c r="H78" s="472">
        <v>1357694.9681199999</v>
      </c>
      <c r="I78" s="472">
        <v>27515.484039999999</v>
      </c>
      <c r="J78" s="472">
        <v>1385210.4521600001</v>
      </c>
      <c r="K78" s="473">
        <f t="shared" si="2"/>
        <v>7.0989473762297223E-2</v>
      </c>
      <c r="M78" s="569"/>
    </row>
    <row r="79" spans="1:13" s="24" customFormat="1" ht="15.75">
      <c r="A79" s="392" t="s">
        <v>826</v>
      </c>
      <c r="B79" s="635"/>
      <c r="C79" s="635"/>
      <c r="D79" s="635"/>
      <c r="E79" s="635"/>
      <c r="F79" s="635"/>
      <c r="G79" s="635"/>
      <c r="H79" s="635"/>
      <c r="I79" s="635"/>
      <c r="J79" s="635"/>
      <c r="K79" s="391"/>
      <c r="M79" s="569"/>
    </row>
    <row r="80" spans="1:13" s="24" customFormat="1" ht="15">
      <c r="A80" s="402" t="s">
        <v>51</v>
      </c>
      <c r="B80" s="472">
        <v>4494667.6623599995</v>
      </c>
      <c r="C80" s="472">
        <v>67443.169219999996</v>
      </c>
      <c r="D80" s="472">
        <v>4562110.83158</v>
      </c>
      <c r="E80" s="472">
        <v>5759587.4312600112</v>
      </c>
      <c r="F80" s="472">
        <v>65886.964349999995</v>
      </c>
      <c r="G80" s="472">
        <v>5825474.3956100112</v>
      </c>
      <c r="H80" s="472">
        <v>7014554.2473199992</v>
      </c>
      <c r="I80" s="472">
        <v>58080.880970000006</v>
      </c>
      <c r="J80" s="472">
        <v>7072635.1282899994</v>
      </c>
      <c r="K80" s="473">
        <f t="shared" si="2"/>
        <v>0.21408741125355038</v>
      </c>
      <c r="M80" s="569"/>
    </row>
    <row r="81" spans="1:13" s="24" customFormat="1" ht="15">
      <c r="A81" s="397" t="s">
        <v>57</v>
      </c>
      <c r="B81" s="472">
        <v>4494667.6623599995</v>
      </c>
      <c r="C81" s="472">
        <v>67443.169219999996</v>
      </c>
      <c r="D81" s="472">
        <v>4562110.83158</v>
      </c>
      <c r="E81" s="472">
        <v>5759587.4312600112</v>
      </c>
      <c r="F81" s="472">
        <v>65886.964349999995</v>
      </c>
      <c r="G81" s="472">
        <v>5825474.3956100112</v>
      </c>
      <c r="H81" s="472">
        <v>7014554.2473199992</v>
      </c>
      <c r="I81" s="472">
        <v>58080.880970000006</v>
      </c>
      <c r="J81" s="472">
        <v>7072635.1282899994</v>
      </c>
      <c r="K81" s="473">
        <f t="shared" si="2"/>
        <v>0.21408741125355038</v>
      </c>
      <c r="M81" s="569"/>
    </row>
    <row r="82" spans="1:13" ht="15.75">
      <c r="A82" s="392" t="s">
        <v>830</v>
      </c>
      <c r="B82" s="635"/>
      <c r="C82" s="635"/>
      <c r="D82" s="635"/>
      <c r="E82" s="635"/>
      <c r="F82" s="635"/>
      <c r="G82" s="635"/>
      <c r="H82" s="635"/>
      <c r="I82" s="635"/>
      <c r="J82" s="635"/>
      <c r="K82" s="391"/>
      <c r="M82" s="569"/>
    </row>
    <row r="83" spans="1:13" ht="15">
      <c r="A83" s="402" t="s">
        <v>844</v>
      </c>
      <c r="B83" s="472">
        <v>31066.951359999999</v>
      </c>
      <c r="C83" s="472">
        <v>0</v>
      </c>
      <c r="D83" s="472">
        <v>31066.951359999999</v>
      </c>
      <c r="E83" s="472">
        <v>198992.8601299999</v>
      </c>
      <c r="F83" s="472">
        <v>238.09289000000001</v>
      </c>
      <c r="G83" s="472">
        <v>199230.9530199999</v>
      </c>
      <c r="H83" s="472">
        <v>509176.91811999981</v>
      </c>
      <c r="I83" s="472">
        <v>6669.4788899999976</v>
      </c>
      <c r="J83" s="472">
        <v>515846.39700999984</v>
      </c>
      <c r="K83" s="473">
        <f t="shared" si="2"/>
        <v>1.5891880211917491</v>
      </c>
      <c r="M83" s="569"/>
    </row>
    <row r="84" spans="1:13" ht="15">
      <c r="A84" s="397" t="s">
        <v>57</v>
      </c>
      <c r="B84" s="472">
        <v>31066.951359999999</v>
      </c>
      <c r="C84" s="472">
        <v>0</v>
      </c>
      <c r="D84" s="472">
        <v>31066.951359999999</v>
      </c>
      <c r="E84" s="472">
        <v>198992.8601299999</v>
      </c>
      <c r="F84" s="472">
        <v>238.09289000000001</v>
      </c>
      <c r="G84" s="472">
        <v>199230.9530199999</v>
      </c>
      <c r="H84" s="472">
        <v>509176.91811999981</v>
      </c>
      <c r="I84" s="472">
        <v>6669.4788899999976</v>
      </c>
      <c r="J84" s="472">
        <v>515846.39700999984</v>
      </c>
      <c r="K84" s="473">
        <f t="shared" si="2"/>
        <v>1.5891880211917491</v>
      </c>
      <c r="M84" s="569"/>
    </row>
    <row r="85" spans="1:13" ht="16.5" thickBot="1">
      <c r="A85" s="392" t="s">
        <v>43</v>
      </c>
      <c r="B85" s="670">
        <f t="shared" ref="B85:I85" si="3">B84+B81+B78+B69+B37+B27+B22</f>
        <v>40632521.625149995</v>
      </c>
      <c r="C85" s="670">
        <f t="shared" si="3"/>
        <v>553337.66651999997</v>
      </c>
      <c r="D85" s="670">
        <f t="shared" si="3"/>
        <v>41185859.291669995</v>
      </c>
      <c r="E85" s="670">
        <f t="shared" si="3"/>
        <v>50992915.838310026</v>
      </c>
      <c r="F85" s="670">
        <f t="shared" si="3"/>
        <v>695568.86195000005</v>
      </c>
      <c r="G85" s="670">
        <f t="shared" si="3"/>
        <v>51688484.700260013</v>
      </c>
      <c r="H85" s="670">
        <f t="shared" si="3"/>
        <v>61515709.013260007</v>
      </c>
      <c r="I85" s="670">
        <f t="shared" si="3"/>
        <v>776490.55573999998</v>
      </c>
      <c r="J85" s="670">
        <f>J84+J81+J78+J69+J37+J27+J22</f>
        <v>62292199.569000006</v>
      </c>
      <c r="K85" s="473">
        <v>9.0179007236529399E-2</v>
      </c>
      <c r="M85" s="569"/>
    </row>
    <row r="86" spans="1:13" ht="5.25" customHeight="1" thickTop="1">
      <c r="A86" s="638"/>
      <c r="B86" s="638"/>
      <c r="C86" s="638"/>
      <c r="D86" s="638"/>
      <c r="E86" s="638"/>
      <c r="F86" s="638"/>
      <c r="G86" s="638"/>
      <c r="H86" s="638"/>
      <c r="I86" s="638"/>
      <c r="J86" s="638"/>
      <c r="K86" s="638"/>
    </row>
    <row r="87" spans="1:13" ht="42" customHeight="1">
      <c r="A87" s="801" t="s">
        <v>704</v>
      </c>
      <c r="B87" s="801"/>
      <c r="C87" s="801"/>
      <c r="D87" s="801"/>
      <c r="E87" s="801"/>
      <c r="F87" s="801"/>
      <c r="G87" s="801"/>
      <c r="H87" s="801"/>
      <c r="I87" s="801"/>
      <c r="J87" s="801"/>
      <c r="K87" s="801"/>
    </row>
    <row r="88" spans="1:13" ht="15">
      <c r="A88" s="636" t="s">
        <v>831</v>
      </c>
      <c r="B88" s="395"/>
      <c r="C88" s="395"/>
      <c r="D88" s="395"/>
      <c r="E88" s="395"/>
      <c r="F88" s="395"/>
      <c r="G88" s="395"/>
      <c r="H88" s="395"/>
      <c r="I88" s="395"/>
      <c r="J88" s="395"/>
      <c r="K88" s="396"/>
    </row>
    <row r="89" spans="1:13" ht="15">
      <c r="A89" s="636" t="s">
        <v>832</v>
      </c>
      <c r="B89" s="395"/>
      <c r="C89" s="395"/>
      <c r="D89" s="395"/>
      <c r="E89" s="395"/>
      <c r="F89" s="395"/>
      <c r="G89" s="395"/>
      <c r="H89" s="395"/>
      <c r="I89" s="395"/>
      <c r="J89" s="395"/>
      <c r="K89" s="396"/>
    </row>
    <row r="90" spans="1:13" ht="15">
      <c r="A90" s="636" t="s">
        <v>845</v>
      </c>
      <c r="B90" s="387"/>
      <c r="C90" s="387"/>
      <c r="D90" s="387"/>
      <c r="E90" s="387"/>
      <c r="F90" s="387"/>
      <c r="G90" s="387"/>
      <c r="H90" s="387"/>
      <c r="I90" s="387"/>
      <c r="J90" s="387"/>
      <c r="K90" s="399"/>
    </row>
    <row r="91" spans="1:13" ht="15">
      <c r="A91" s="637" t="s">
        <v>833</v>
      </c>
      <c r="B91" s="387"/>
      <c r="C91" s="387"/>
      <c r="D91" s="387"/>
      <c r="E91" s="387"/>
      <c r="F91" s="387"/>
      <c r="G91" s="387"/>
      <c r="H91" s="387"/>
      <c r="I91" s="387"/>
      <c r="J91" s="387"/>
      <c r="K91" s="399"/>
    </row>
    <row r="92" spans="1:13" ht="15.75">
      <c r="A92" s="398"/>
      <c r="B92" s="387"/>
      <c r="C92" s="387"/>
      <c r="D92" s="387"/>
      <c r="E92" s="387"/>
      <c r="F92" s="387"/>
      <c r="G92" s="387"/>
      <c r="H92" s="387"/>
      <c r="I92" s="387"/>
      <c r="J92" s="387"/>
      <c r="K92" s="399"/>
    </row>
    <row r="93" spans="1:13" ht="15.75">
      <c r="A93" s="398"/>
      <c r="B93" s="387"/>
      <c r="C93" s="387"/>
      <c r="D93" s="387"/>
      <c r="E93" s="387"/>
      <c r="F93" s="387"/>
      <c r="G93" s="387"/>
      <c r="H93" s="387"/>
      <c r="I93" s="387"/>
      <c r="J93" s="387"/>
      <c r="K93" s="399"/>
    </row>
    <row r="94" spans="1:13" ht="15.75">
      <c r="A94" s="398"/>
      <c r="B94" s="387"/>
      <c r="C94" s="387"/>
      <c r="D94" s="387"/>
      <c r="E94" s="387"/>
      <c r="F94" s="387"/>
      <c r="G94" s="387"/>
      <c r="H94" s="387"/>
      <c r="I94" s="387"/>
      <c r="J94" s="387"/>
      <c r="K94" s="399"/>
    </row>
    <row r="95" spans="1:13" ht="15.75">
      <c r="A95" s="398"/>
      <c r="B95" s="387"/>
      <c r="C95" s="387"/>
      <c r="D95" s="387"/>
      <c r="E95" s="387"/>
      <c r="F95" s="387"/>
      <c r="G95" s="387"/>
      <c r="H95" s="387"/>
      <c r="I95" s="387"/>
      <c r="J95" s="387"/>
      <c r="K95" s="399"/>
    </row>
    <row r="96" spans="1:13" ht="15.75">
      <c r="A96" s="398"/>
      <c r="B96" s="387"/>
      <c r="C96" s="387"/>
      <c r="D96" s="387"/>
      <c r="E96" s="387"/>
      <c r="F96" s="387"/>
      <c r="G96" s="387"/>
      <c r="H96" s="387"/>
      <c r="I96" s="387"/>
      <c r="J96" s="387"/>
      <c r="K96" s="399"/>
    </row>
    <row r="97" spans="1:11" ht="15.75">
      <c r="A97" s="398"/>
      <c r="B97" s="387"/>
      <c r="C97" s="387"/>
      <c r="D97" s="387"/>
      <c r="E97" s="387"/>
      <c r="F97" s="387"/>
      <c r="G97" s="387"/>
      <c r="H97" s="387"/>
      <c r="I97" s="387"/>
      <c r="J97" s="387"/>
      <c r="K97" s="399"/>
    </row>
    <row r="98" spans="1:11" ht="15.75">
      <c r="A98" s="398"/>
      <c r="B98" s="387"/>
      <c r="C98" s="387"/>
      <c r="D98" s="387"/>
      <c r="E98" s="387"/>
      <c r="F98" s="387"/>
      <c r="G98" s="387"/>
      <c r="H98" s="387"/>
      <c r="I98" s="387"/>
      <c r="J98" s="387"/>
      <c r="K98" s="399"/>
    </row>
    <row r="99" spans="1:11" ht="15.75">
      <c r="A99" s="398"/>
      <c r="B99" s="387"/>
      <c r="C99" s="387"/>
      <c r="D99" s="387"/>
      <c r="E99" s="387"/>
      <c r="F99" s="387"/>
      <c r="G99" s="387"/>
      <c r="H99" s="387"/>
      <c r="I99" s="387"/>
      <c r="J99" s="387"/>
      <c r="K99" s="399"/>
    </row>
    <row r="100" spans="1:11" ht="15.75">
      <c r="A100" s="398"/>
      <c r="B100" s="387"/>
      <c r="C100" s="387"/>
      <c r="D100" s="387"/>
      <c r="E100" s="387"/>
      <c r="F100" s="387"/>
      <c r="G100" s="387"/>
      <c r="H100" s="387"/>
      <c r="I100" s="387"/>
      <c r="J100" s="387"/>
      <c r="K100" s="399"/>
    </row>
    <row r="101" spans="1:11" ht="15.75">
      <c r="A101" s="398"/>
      <c r="B101" s="387"/>
      <c r="C101" s="387"/>
      <c r="D101" s="387"/>
      <c r="E101" s="387"/>
      <c r="F101" s="387"/>
      <c r="G101" s="387"/>
      <c r="H101" s="387"/>
      <c r="I101" s="387"/>
      <c r="J101" s="387"/>
      <c r="K101" s="387"/>
    </row>
    <row r="102" spans="1:11" ht="15.75">
      <c r="A102" s="398"/>
      <c r="B102" s="387"/>
      <c r="C102" s="387"/>
      <c r="D102" s="387"/>
      <c r="E102" s="387"/>
      <c r="F102" s="387"/>
      <c r="G102" s="387"/>
      <c r="H102" s="387"/>
      <c r="I102" s="387"/>
      <c r="J102" s="387"/>
      <c r="K102" s="387"/>
    </row>
    <row r="103" spans="1:11" ht="15.75">
      <c r="A103" s="398"/>
      <c r="B103" s="387"/>
      <c r="C103" s="387"/>
      <c r="D103" s="387"/>
      <c r="E103" s="387"/>
      <c r="F103" s="387"/>
      <c r="G103" s="387"/>
      <c r="H103" s="387"/>
      <c r="I103" s="387"/>
      <c r="J103" s="387"/>
      <c r="K103" s="387"/>
    </row>
  </sheetData>
  <mergeCells count="9">
    <mergeCell ref="A87:K87"/>
    <mergeCell ref="A6:A7"/>
    <mergeCell ref="B6:D6"/>
    <mergeCell ref="E6:G6"/>
    <mergeCell ref="A2:K2"/>
    <mergeCell ref="A3:K3"/>
    <mergeCell ref="A4:K4"/>
    <mergeCell ref="A5:K5"/>
    <mergeCell ref="H6:J6"/>
  </mergeCells>
  <conditionalFormatting sqref="K88:K103">
    <cfRule type="expression" dxfId="193" priority="98" stopIfTrue="1">
      <formula>OR(#REF!="BANCOS",#REF!="MUTUALES",#REF!= "FFP",#REF!= "COOPERATIVAS",#REF!= "TOTAL")</formula>
    </cfRule>
  </conditionalFormatting>
  <conditionalFormatting sqref="K88:K103">
    <cfRule type="expression" dxfId="192" priority="99" stopIfTrue="1">
      <formula>OR(#REF!="BANCOS",#REF!="MUTUALES",#REF!= "FONDOS",#REF!= "COOPERATIVAS",#REF!= "TOTAL")</formula>
    </cfRule>
  </conditionalFormatting>
  <conditionalFormatting sqref="K86">
    <cfRule type="expression" dxfId="191" priority="1" stopIfTrue="1">
      <formula>OR(A86="BANCOS",A86="MUTUALES", A86="FONDOS", A86="COOPERATIVAS", A86="TOTAL")</formula>
    </cfRule>
  </conditionalFormatting>
  <conditionalFormatting sqref="K23 K28 K38">
    <cfRule type="expression" dxfId="190" priority="66" stopIfTrue="1">
      <formula>OR(A23="BANCOS",A23="MUTUALES", A23="FONDOS", A23="COOPERATIVAS", A23="TOTAL")</formula>
    </cfRule>
  </conditionalFormatting>
  <conditionalFormatting sqref="B76:J76 K23 K28 K38">
    <cfRule type="expression" dxfId="189" priority="67" stopIfTrue="1">
      <formula>OR(#REF!="BANCOS",#REF!="MUTUALES",#REF!= "FFP",#REF!= "COOPERATIVAS",#REF!= "TOTAL")</formula>
    </cfRule>
  </conditionalFormatting>
  <conditionalFormatting sqref="B76:J76 K23 K28 K38">
    <cfRule type="expression" dxfId="188" priority="68" stopIfTrue="1">
      <formula>OR(#REF!="BANCOS",#REF!="MUTUALES",#REF!= "FONDOS",#REF!= "COOPERATIVAS",#REF!= "TOTAL")</formula>
    </cfRule>
  </conditionalFormatting>
  <conditionalFormatting sqref="D76:G76">
    <cfRule type="expression" dxfId="187" priority="69" stopIfTrue="1">
      <formula>OR(A76="BANCOS",A76="MUTUALES", A76="FONDOS", A76="COOPERATIVAS", A76="TOTAL")</formula>
    </cfRule>
  </conditionalFormatting>
  <conditionalFormatting sqref="K70">
    <cfRule type="expression" dxfId="186" priority="63" stopIfTrue="1">
      <formula>OR(A70="BANCOS",A70="MUTUALES", A70="FONDOS", A70="COOPERATIVAS", A70="TOTAL")</formula>
    </cfRule>
  </conditionalFormatting>
  <conditionalFormatting sqref="K70">
    <cfRule type="expression" dxfId="185" priority="64" stopIfTrue="1">
      <formula>OR(#REF!="BANCOS",#REF!="MUTUALES",#REF!= "FFP",#REF!= "COOPERATIVAS",#REF!= "TOTAL")</formula>
    </cfRule>
  </conditionalFormatting>
  <conditionalFormatting sqref="K70">
    <cfRule type="expression" dxfId="184" priority="65" stopIfTrue="1">
      <formula>OR(#REF!="BANCOS",#REF!="MUTUALES",#REF!= "FONDOS",#REF!= "COOPERATIVAS",#REF!= "TOTAL")</formula>
    </cfRule>
  </conditionalFormatting>
  <conditionalFormatting sqref="B76:J76">
    <cfRule type="expression" dxfId="183" priority="70" stopIfTrue="1">
      <formula>OR(#REF!="BANCOS",#REF!="MUTUALES", #REF!="FONDOS", #REF!="COOPERATIVAS", #REF!="TOTAL")</formula>
    </cfRule>
  </conditionalFormatting>
  <conditionalFormatting sqref="K85">
    <cfRule type="expression" dxfId="182" priority="52" stopIfTrue="1">
      <formula>OR(#REF!="BANCOS",#REF!="MUTUALES",#REF!= "FFP",#REF!= "COOPERATIVAS",#REF!= "TOTAL")</formula>
    </cfRule>
  </conditionalFormatting>
  <conditionalFormatting sqref="K85">
    <cfRule type="expression" dxfId="181" priority="53" stopIfTrue="1">
      <formula>OR(#REF!="BANCOS",#REF!="MUTUALES",#REF!= "FONDOS",#REF!= "COOPERATIVAS",#REF!= "TOTAL")</formula>
    </cfRule>
  </conditionalFormatting>
  <conditionalFormatting sqref="K85">
    <cfRule type="expression" dxfId="180" priority="54" stopIfTrue="1">
      <formula>OR(#REF!="BANCOS",#REF!="MUTUALES", #REF!="FONDOS", #REF!="COOPERATIVAS", #REF!="TOTAL")</formula>
    </cfRule>
  </conditionalFormatting>
  <conditionalFormatting sqref="K85">
    <cfRule type="expression" dxfId="179" priority="49" stopIfTrue="1">
      <formula>OR(A85="BANCOS",A85="MUTUALES", A85="FONDOS", A85="COOPERATIVAS", A85="TOTAL")</formula>
    </cfRule>
  </conditionalFormatting>
  <conditionalFormatting sqref="K85">
    <cfRule type="expression" dxfId="178" priority="50" stopIfTrue="1">
      <formula>OR(#REF!="BANCOS",#REF!="MUTUALES",#REF!= "FFP",#REF!= "COOPERATIVAS",#REF!= "TOTAL")</formula>
    </cfRule>
  </conditionalFormatting>
  <conditionalFormatting sqref="K85">
    <cfRule type="expression" dxfId="177" priority="51" stopIfTrue="1">
      <formula>OR(#REF!="BANCOS",#REF!="MUTUALES",#REF!= "FONDOS",#REF!= "COOPERATIVAS",#REF!= "TOTAL")</formula>
    </cfRule>
  </conditionalFormatting>
  <conditionalFormatting sqref="K85">
    <cfRule type="expression" dxfId="176" priority="46" stopIfTrue="1">
      <formula>OR(A85="BANCOS",A85="MUTUALES", A85="FONDOS", A85="COOPERATIVAS", A85="TOTAL")</formula>
    </cfRule>
  </conditionalFormatting>
  <conditionalFormatting sqref="K85">
    <cfRule type="expression" dxfId="175" priority="47" stopIfTrue="1">
      <formula>OR(#REF!="BANCOS",#REF!="MUTUALES",#REF!= "FFP",#REF!= "COOPERATIVAS",#REF!= "TOTAL")</formula>
    </cfRule>
  </conditionalFormatting>
  <conditionalFormatting sqref="K85">
    <cfRule type="expression" dxfId="174" priority="48" stopIfTrue="1">
      <formula>OR(#REF!="BANCOS",#REF!="MUTUALES",#REF!= "FONDOS",#REF!= "COOPERATIVAS",#REF!= "TOTAL")</formula>
    </cfRule>
  </conditionalFormatting>
  <conditionalFormatting sqref="K79">
    <cfRule type="expression" dxfId="173" priority="43" stopIfTrue="1">
      <formula>OR(A79="BANCOS",A79="MUTUALES", A79="FONDOS", A79="COOPERATIVAS", A79="TOTAL")</formula>
    </cfRule>
  </conditionalFormatting>
  <conditionalFormatting sqref="K79">
    <cfRule type="expression" dxfId="172" priority="44" stopIfTrue="1">
      <formula>OR(#REF!="BANCOS",#REF!="MUTUALES",#REF!= "FFP",#REF!= "COOPERATIVAS",#REF!= "TOTAL")</formula>
    </cfRule>
  </conditionalFormatting>
  <conditionalFormatting sqref="K79">
    <cfRule type="expression" dxfId="171" priority="45" stopIfTrue="1">
      <formula>OR(#REF!="BANCOS",#REF!="MUTUALES",#REF!= "FONDOS",#REF!= "COOPERATIVAS",#REF!= "TOTAL")</formula>
    </cfRule>
  </conditionalFormatting>
  <conditionalFormatting sqref="K82">
    <cfRule type="expression" dxfId="170" priority="40" stopIfTrue="1">
      <formula>OR(A82="BANCOS",A82="MUTUALES", A82="FONDOS", A82="COOPERATIVAS", A82="TOTAL")</formula>
    </cfRule>
  </conditionalFormatting>
  <conditionalFormatting sqref="K82">
    <cfRule type="expression" dxfId="169" priority="41" stopIfTrue="1">
      <formula>OR(#REF!="BANCOS",#REF!="MUTUALES",#REF!= "FFP",#REF!= "COOPERATIVAS",#REF!= "TOTAL")</formula>
    </cfRule>
  </conditionalFormatting>
  <conditionalFormatting sqref="K82">
    <cfRule type="expression" dxfId="168" priority="42" stopIfTrue="1">
      <formula>OR(#REF!="BANCOS",#REF!="MUTUALES",#REF!= "FONDOS",#REF!= "COOPERATIVAS",#REF!= "TOTAL")</formula>
    </cfRule>
  </conditionalFormatting>
  <conditionalFormatting sqref="K86">
    <cfRule type="expression" dxfId="167" priority="2" stopIfTrue="1">
      <formula>OR(#REF!="BANCOS",#REF!="MUTUALES",#REF!= "FFP",#REF!= "COOPERATIVAS",#REF!= "TOTAL")</formula>
    </cfRule>
  </conditionalFormatting>
  <conditionalFormatting sqref="K86">
    <cfRule type="expression" dxfId="166" priority="3" stopIfTrue="1">
      <formula>OR(#REF!="BANCOS",#REF!="MUTUALES",#REF!= "FONDOS",#REF!= "COOPERATIVAS",#REF!= 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99"/>
  <sheetViews>
    <sheetView showGridLines="0" topLeftCell="A34" zoomScale="85" zoomScaleNormal="85" workbookViewId="0">
      <selection activeCell="A82" sqref="A82:K84"/>
    </sheetView>
  </sheetViews>
  <sheetFormatPr baseColWidth="10" defaultColWidth="11.42578125" defaultRowHeight="15"/>
  <cols>
    <col min="1" max="1" width="23.85546875" style="20" customWidth="1"/>
    <col min="2" max="2" width="22.5703125" style="37" customWidth="1"/>
    <col min="3" max="3" width="21.7109375" style="37" customWidth="1"/>
    <col min="4" max="4" width="23.85546875" style="37" customWidth="1"/>
    <col min="5" max="5" width="23" style="37" customWidth="1"/>
    <col min="6" max="6" width="24" style="37" customWidth="1"/>
    <col min="7" max="7" width="15.7109375" style="37" customWidth="1"/>
    <col min="8" max="8" width="19.5703125" style="37" customWidth="1"/>
    <col min="9" max="9" width="20" style="37" customWidth="1"/>
    <col min="10" max="10" width="18.42578125" style="37" customWidth="1"/>
    <col min="11" max="11" width="20.140625" style="37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378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s="1" customFormat="1" ht="27.75" customHeight="1">
      <c r="A2" s="798" t="s">
        <v>635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</row>
    <row r="3" spans="1:11" s="1" customFormat="1" ht="20.25" customHeight="1">
      <c r="A3" s="798" t="s">
        <v>84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</row>
    <row r="4" spans="1:11" s="1" customFormat="1" ht="24" customHeight="1">
      <c r="A4" s="798" t="s">
        <v>863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</row>
    <row r="5" spans="1:11" s="33" customFormat="1" ht="28.5" customHeight="1" thickBot="1">
      <c r="A5" s="808" t="s">
        <v>639</v>
      </c>
      <c r="B5" s="808"/>
      <c r="C5" s="808"/>
      <c r="D5" s="808"/>
      <c r="E5" s="808"/>
      <c r="F5" s="808"/>
      <c r="G5" s="808"/>
      <c r="H5" s="808"/>
      <c r="I5" s="808"/>
      <c r="J5" s="808"/>
      <c r="K5" s="808"/>
    </row>
    <row r="6" spans="1:11" s="34" customFormat="1" ht="16.5" thickTop="1">
      <c r="A6" s="641" t="s">
        <v>839</v>
      </c>
      <c r="B6" s="640" t="s">
        <v>85</v>
      </c>
      <c r="C6" s="640" t="s">
        <v>86</v>
      </c>
      <c r="D6" s="640" t="s">
        <v>87</v>
      </c>
      <c r="E6" s="640" t="s">
        <v>88</v>
      </c>
      <c r="F6" s="640" t="s">
        <v>840</v>
      </c>
      <c r="G6" s="640" t="s">
        <v>836</v>
      </c>
      <c r="H6" s="640" t="s">
        <v>841</v>
      </c>
      <c r="I6" s="640" t="s">
        <v>837</v>
      </c>
      <c r="J6" s="640" t="s">
        <v>838</v>
      </c>
      <c r="K6" s="640" t="s">
        <v>835</v>
      </c>
    </row>
    <row r="7" spans="1:11" s="34" customFormat="1" ht="18.75" customHeight="1">
      <c r="A7" s="452" t="s">
        <v>559</v>
      </c>
      <c r="B7" s="452"/>
      <c r="C7" s="452"/>
      <c r="D7" s="452"/>
      <c r="E7" s="452"/>
      <c r="F7" s="452"/>
      <c r="G7" s="452"/>
      <c r="H7" s="452"/>
      <c r="I7" s="452"/>
      <c r="J7" s="453"/>
      <c r="K7" s="454"/>
    </row>
    <row r="8" spans="1:11" s="34" customFormat="1" ht="12.75">
      <c r="A8" s="455" t="s">
        <v>47</v>
      </c>
      <c r="B8" s="445">
        <v>87279.252800000002</v>
      </c>
      <c r="C8" s="445">
        <v>1178686.5329499994</v>
      </c>
      <c r="D8" s="445">
        <v>959235.04161999992</v>
      </c>
      <c r="E8" s="445">
        <v>106538.08061</v>
      </c>
      <c r="F8" s="445">
        <v>9479.4141</v>
      </c>
      <c r="G8" s="445">
        <v>89458.986109999983</v>
      </c>
      <c r="H8" s="445">
        <v>2888925.872690001</v>
      </c>
      <c r="I8" s="445">
        <v>1129.9085299999999</v>
      </c>
      <c r="J8" s="445">
        <v>0</v>
      </c>
      <c r="K8" s="445">
        <v>5320733.0894099995</v>
      </c>
    </row>
    <row r="9" spans="1:11" s="34" customFormat="1" ht="12.75">
      <c r="A9" s="455" t="s">
        <v>49</v>
      </c>
      <c r="B9" s="445">
        <v>0</v>
      </c>
      <c r="C9" s="445">
        <v>0</v>
      </c>
      <c r="D9" s="445">
        <v>0</v>
      </c>
      <c r="E9" s="445">
        <v>0</v>
      </c>
      <c r="F9" s="445">
        <v>0</v>
      </c>
      <c r="G9" s="445">
        <v>0</v>
      </c>
      <c r="H9" s="445">
        <v>166435.83334000001</v>
      </c>
      <c r="I9" s="445">
        <v>0</v>
      </c>
      <c r="J9" s="445">
        <v>0</v>
      </c>
      <c r="K9" s="445">
        <v>166435.83334000001</v>
      </c>
    </row>
    <row r="10" spans="1:11" s="34" customFormat="1" ht="12.75">
      <c r="A10" s="455" t="s">
        <v>52</v>
      </c>
      <c r="B10" s="445">
        <v>4431.7384000000002</v>
      </c>
      <c r="C10" s="445">
        <v>352686.6616300001</v>
      </c>
      <c r="D10" s="445">
        <v>525385.3764699999</v>
      </c>
      <c r="E10" s="445">
        <v>0</v>
      </c>
      <c r="F10" s="445">
        <v>0</v>
      </c>
      <c r="G10" s="445">
        <v>42605.815470000016</v>
      </c>
      <c r="H10" s="445">
        <v>2344272.0469900002</v>
      </c>
      <c r="I10" s="445">
        <v>0</v>
      </c>
      <c r="J10" s="445">
        <v>0</v>
      </c>
      <c r="K10" s="445">
        <v>3269381.6389600006</v>
      </c>
    </row>
    <row r="11" spans="1:11" s="34" customFormat="1" ht="12.75">
      <c r="A11" s="455" t="s">
        <v>56</v>
      </c>
      <c r="B11" s="445">
        <v>42172.430289999989</v>
      </c>
      <c r="C11" s="445">
        <v>298135.96218000009</v>
      </c>
      <c r="D11" s="445">
        <v>218636.95203999997</v>
      </c>
      <c r="E11" s="445">
        <v>57866.099640000015</v>
      </c>
      <c r="F11" s="445">
        <v>0</v>
      </c>
      <c r="G11" s="445">
        <v>87737.321110000019</v>
      </c>
      <c r="H11" s="445">
        <v>417174.23185999994</v>
      </c>
      <c r="I11" s="445">
        <v>0</v>
      </c>
      <c r="J11" s="445">
        <v>0</v>
      </c>
      <c r="K11" s="445">
        <v>1121722.99712</v>
      </c>
    </row>
    <row r="12" spans="1:11" s="34" customFormat="1" ht="12.75">
      <c r="A12" s="455" t="s">
        <v>554</v>
      </c>
      <c r="B12" s="445">
        <v>73034.529779999997</v>
      </c>
      <c r="C12" s="445">
        <v>472536.84780000005</v>
      </c>
      <c r="D12" s="445">
        <v>339253.19062000001</v>
      </c>
      <c r="E12" s="445">
        <v>28204.79393</v>
      </c>
      <c r="F12" s="445">
        <v>12012.3555</v>
      </c>
      <c r="G12" s="445">
        <v>69492.164899999989</v>
      </c>
      <c r="H12" s="445">
        <v>4849040.1868399987</v>
      </c>
      <c r="I12" s="445">
        <v>0</v>
      </c>
      <c r="J12" s="445">
        <v>0</v>
      </c>
      <c r="K12" s="445">
        <v>5843574.0693699988</v>
      </c>
    </row>
    <row r="13" spans="1:11" s="34" customFormat="1" ht="12.75">
      <c r="A13" s="455" t="s">
        <v>54</v>
      </c>
      <c r="B13" s="445">
        <v>5072.5731499999993</v>
      </c>
      <c r="C13" s="445">
        <v>178232.21337000001</v>
      </c>
      <c r="D13" s="445">
        <v>175406.81224000006</v>
      </c>
      <c r="E13" s="445">
        <v>8208.0774500000007</v>
      </c>
      <c r="F13" s="445">
        <v>0</v>
      </c>
      <c r="G13" s="445">
        <v>35684.95033</v>
      </c>
      <c r="H13" s="445">
        <v>2554206.0340399994</v>
      </c>
      <c r="I13" s="445">
        <v>224860.33119999999</v>
      </c>
      <c r="J13" s="445">
        <v>673.38073999999995</v>
      </c>
      <c r="K13" s="445">
        <v>3182344.3725199993</v>
      </c>
    </row>
    <row r="14" spans="1:11" s="34" customFormat="1" ht="12.75">
      <c r="A14" s="455" t="s">
        <v>55</v>
      </c>
      <c r="B14" s="445">
        <v>179577.51987000002</v>
      </c>
      <c r="C14" s="445">
        <v>1585202.8887799997</v>
      </c>
      <c r="D14" s="445">
        <v>538586.83851999999</v>
      </c>
      <c r="E14" s="445">
        <v>74967.571370000005</v>
      </c>
      <c r="F14" s="445">
        <v>179875.82564000002</v>
      </c>
      <c r="G14" s="445">
        <v>226207.26497999998</v>
      </c>
      <c r="H14" s="445">
        <v>1457757.1267700002</v>
      </c>
      <c r="I14" s="445">
        <v>65787.489760000011</v>
      </c>
      <c r="J14" s="445">
        <v>46594.809019999993</v>
      </c>
      <c r="K14" s="445">
        <v>4354557.3347100001</v>
      </c>
    </row>
    <row r="15" spans="1:11" s="34" customFormat="1" ht="12.75">
      <c r="A15" s="455" t="s">
        <v>50</v>
      </c>
      <c r="B15" s="445">
        <v>101968.65655999999</v>
      </c>
      <c r="C15" s="445">
        <v>2123988.7980000009</v>
      </c>
      <c r="D15" s="445">
        <v>1223788.9995800001</v>
      </c>
      <c r="E15" s="445">
        <v>75228.915260000009</v>
      </c>
      <c r="F15" s="445">
        <v>248891.91829000003</v>
      </c>
      <c r="G15" s="445">
        <v>282619.58691999997</v>
      </c>
      <c r="H15" s="445">
        <v>2960855.1572899986</v>
      </c>
      <c r="I15" s="445">
        <v>76347.200460000007</v>
      </c>
      <c r="J15" s="445">
        <v>28120.828819999992</v>
      </c>
      <c r="K15" s="445">
        <v>7121810.0611799983</v>
      </c>
    </row>
    <row r="16" spans="1:11" s="34" customFormat="1" ht="12.75">
      <c r="A16" s="455" t="s">
        <v>46</v>
      </c>
      <c r="B16" s="445">
        <v>277330.44725000008</v>
      </c>
      <c r="C16" s="445">
        <v>1397893.17787</v>
      </c>
      <c r="D16" s="445">
        <v>1028976.6150500001</v>
      </c>
      <c r="E16" s="445">
        <v>98192.332880000002</v>
      </c>
      <c r="F16" s="445">
        <v>51758.675069999998</v>
      </c>
      <c r="G16" s="445">
        <v>247274.45416999995</v>
      </c>
      <c r="H16" s="445">
        <v>2924219.5117699984</v>
      </c>
      <c r="I16" s="445">
        <v>134838.16818000001</v>
      </c>
      <c r="J16" s="445">
        <v>14790.471860000001</v>
      </c>
      <c r="K16" s="445">
        <v>6175273.8540999983</v>
      </c>
    </row>
    <row r="17" spans="1:11" s="34" customFormat="1" ht="12.75">
      <c r="A17" s="455" t="s">
        <v>48</v>
      </c>
      <c r="B17" s="445">
        <v>0</v>
      </c>
      <c r="C17" s="445">
        <v>0</v>
      </c>
      <c r="D17" s="445">
        <v>0</v>
      </c>
      <c r="E17" s="445">
        <v>0</v>
      </c>
      <c r="F17" s="445">
        <v>0</v>
      </c>
      <c r="G17" s="445">
        <v>0</v>
      </c>
      <c r="H17" s="445">
        <v>84231.99367999997</v>
      </c>
      <c r="I17" s="445">
        <v>0</v>
      </c>
      <c r="J17" s="445">
        <v>0</v>
      </c>
      <c r="K17" s="445">
        <v>84231.99367999997</v>
      </c>
    </row>
    <row r="18" spans="1:11" s="34" customFormat="1" ht="12.75">
      <c r="A18" s="455" t="s">
        <v>45</v>
      </c>
      <c r="B18" s="445">
        <v>59215.340290000007</v>
      </c>
      <c r="C18" s="445">
        <v>1119785.6713300003</v>
      </c>
      <c r="D18" s="445">
        <v>1239371.7466200001</v>
      </c>
      <c r="E18" s="445">
        <v>165186.27380999998</v>
      </c>
      <c r="F18" s="445">
        <v>74576.910679999986</v>
      </c>
      <c r="G18" s="445">
        <v>119310.09073999999</v>
      </c>
      <c r="H18" s="445">
        <v>2430444.7321500001</v>
      </c>
      <c r="I18" s="445">
        <v>102392.67015000001</v>
      </c>
      <c r="J18" s="445">
        <v>1324.98909</v>
      </c>
      <c r="K18" s="445">
        <v>5311608.4248600015</v>
      </c>
    </row>
    <row r="19" spans="1:11" s="34" customFormat="1" ht="12.75">
      <c r="A19" s="455" t="s">
        <v>553</v>
      </c>
      <c r="B19" s="445">
        <v>141888.65135999999</v>
      </c>
      <c r="C19" s="445">
        <v>971238.95244000002</v>
      </c>
      <c r="D19" s="445">
        <v>1123906.6700700002</v>
      </c>
      <c r="E19" s="445">
        <v>49815.046480000005</v>
      </c>
      <c r="F19" s="445">
        <v>134627.64381000001</v>
      </c>
      <c r="G19" s="445">
        <v>157734.20819999999</v>
      </c>
      <c r="H19" s="445">
        <v>792079.1573599996</v>
      </c>
      <c r="I19" s="445">
        <v>178245.11310000002</v>
      </c>
      <c r="J19" s="445">
        <v>28173.968419999987</v>
      </c>
      <c r="K19" s="445">
        <v>3577709.4112399998</v>
      </c>
    </row>
    <row r="20" spans="1:11" s="34" customFormat="1" ht="12.75">
      <c r="A20" s="455" t="s">
        <v>53</v>
      </c>
      <c r="B20" s="445">
        <v>220043.63306999998</v>
      </c>
      <c r="C20" s="445">
        <v>2011834.7737299995</v>
      </c>
      <c r="D20" s="445">
        <v>1295378.7660899998</v>
      </c>
      <c r="E20" s="445">
        <v>67072.052960000015</v>
      </c>
      <c r="F20" s="445">
        <v>54602.169419999998</v>
      </c>
      <c r="G20" s="445">
        <v>181709.2045900001</v>
      </c>
      <c r="H20" s="445">
        <v>1164468.2985199997</v>
      </c>
      <c r="I20" s="445">
        <v>31028.433240000002</v>
      </c>
      <c r="J20" s="445">
        <v>18836.96516</v>
      </c>
      <c r="K20" s="445">
        <v>5044974.2967799995</v>
      </c>
    </row>
    <row r="21" spans="1:11" s="34" customFormat="1" ht="12.75">
      <c r="A21" s="455" t="s">
        <v>57</v>
      </c>
      <c r="B21" s="445">
        <v>1192014.7728199996</v>
      </c>
      <c r="C21" s="445">
        <v>11690222.480079997</v>
      </c>
      <c r="D21" s="445">
        <v>8667927.0089200009</v>
      </c>
      <c r="E21" s="445">
        <v>731279.24439000012</v>
      </c>
      <c r="F21" s="445">
        <v>765824.91251000005</v>
      </c>
      <c r="G21" s="445">
        <v>1539834.0475199998</v>
      </c>
      <c r="H21" s="445">
        <v>25034110.183299996</v>
      </c>
      <c r="I21" s="445">
        <v>814629.31461999996</v>
      </c>
      <c r="J21" s="445">
        <v>138515.41310999999</v>
      </c>
      <c r="K21" s="445">
        <v>50574357.377269976</v>
      </c>
    </row>
    <row r="22" spans="1:11" s="34" customFormat="1" ht="12.75">
      <c r="A22" s="452" t="s">
        <v>555</v>
      </c>
      <c r="B22" s="452"/>
      <c r="C22" s="452"/>
      <c r="D22" s="452"/>
      <c r="E22" s="452"/>
      <c r="F22" s="452"/>
      <c r="G22" s="452"/>
      <c r="H22" s="452"/>
      <c r="I22" s="452"/>
      <c r="J22" s="452"/>
      <c r="K22" s="452"/>
    </row>
    <row r="23" spans="1:11" s="34" customFormat="1" ht="12.75">
      <c r="A23" s="455" t="s">
        <v>557</v>
      </c>
      <c r="B23" s="445">
        <v>0</v>
      </c>
      <c r="C23" s="445">
        <v>95697.088490000009</v>
      </c>
      <c r="D23" s="445">
        <v>263670.24752000003</v>
      </c>
      <c r="E23" s="445">
        <v>0</v>
      </c>
      <c r="F23" s="445">
        <v>0</v>
      </c>
      <c r="G23" s="445">
        <v>0</v>
      </c>
      <c r="H23" s="445">
        <v>72312.043609999993</v>
      </c>
      <c r="I23" s="445">
        <v>0</v>
      </c>
      <c r="J23" s="445">
        <v>0</v>
      </c>
      <c r="K23" s="445">
        <v>431679.37962000002</v>
      </c>
    </row>
    <row r="24" spans="1:11" s="34" customFormat="1" ht="12.75">
      <c r="A24" s="455" t="s">
        <v>558</v>
      </c>
      <c r="B24" s="445">
        <v>100236.72902999997</v>
      </c>
      <c r="C24" s="445">
        <v>347419.57962000003</v>
      </c>
      <c r="D24" s="445">
        <v>288269.81708000001</v>
      </c>
      <c r="E24" s="445">
        <v>105721.74815000003</v>
      </c>
      <c r="F24" s="445">
        <v>83372.319669999983</v>
      </c>
      <c r="G24" s="445">
        <v>102883.38608000001</v>
      </c>
      <c r="H24" s="445">
        <v>349179.61736999993</v>
      </c>
      <c r="I24" s="445">
        <v>53710.960160000002</v>
      </c>
      <c r="J24" s="445">
        <v>742.99348999999995</v>
      </c>
      <c r="K24" s="445">
        <v>1431537.1506500002</v>
      </c>
    </row>
    <row r="25" spans="1:11" s="34" customFormat="1" ht="12.75">
      <c r="A25" s="455" t="s">
        <v>57</v>
      </c>
      <c r="B25" s="445">
        <v>100236.72902999997</v>
      </c>
      <c r="C25" s="445">
        <v>443116.66811000003</v>
      </c>
      <c r="D25" s="445">
        <v>551940.06460000004</v>
      </c>
      <c r="E25" s="445">
        <v>105721.74815000003</v>
      </c>
      <c r="F25" s="445">
        <v>83372.319669999983</v>
      </c>
      <c r="G25" s="445">
        <v>102883.38608000001</v>
      </c>
      <c r="H25" s="445">
        <v>421491.66097999999</v>
      </c>
      <c r="I25" s="445">
        <v>53710.960160000002</v>
      </c>
      <c r="J25" s="445">
        <v>742.99348999999995</v>
      </c>
      <c r="K25" s="445">
        <v>1863216.5302700002</v>
      </c>
    </row>
    <row r="26" spans="1:11" s="34" customFormat="1" ht="12.75">
      <c r="A26" s="456" t="s">
        <v>739</v>
      </c>
      <c r="B26" s="452"/>
      <c r="C26" s="452"/>
      <c r="D26" s="452"/>
      <c r="E26" s="452"/>
      <c r="F26" s="452"/>
      <c r="G26" s="452"/>
      <c r="H26" s="452"/>
      <c r="I26" s="452"/>
      <c r="J26" s="452"/>
      <c r="K26" s="452"/>
    </row>
    <row r="27" spans="1:11" s="34" customFormat="1" ht="12.75">
      <c r="A27" s="455" t="s">
        <v>716</v>
      </c>
      <c r="B27" s="445">
        <v>3472.7663699999998</v>
      </c>
      <c r="C27" s="445">
        <v>85894.475420000002</v>
      </c>
      <c r="D27" s="445">
        <v>2114.78026</v>
      </c>
      <c r="E27" s="445">
        <v>0</v>
      </c>
      <c r="F27" s="445">
        <v>0</v>
      </c>
      <c r="G27" s="445">
        <v>16530.802149999996</v>
      </c>
      <c r="H27" s="445">
        <v>10834.58179</v>
      </c>
      <c r="I27" s="445">
        <v>0</v>
      </c>
      <c r="J27" s="445">
        <v>0</v>
      </c>
      <c r="K27" s="445">
        <v>118847.40599</v>
      </c>
    </row>
    <row r="28" spans="1:11" s="34" customFormat="1" ht="12.75">
      <c r="A28" s="455" t="s">
        <v>722</v>
      </c>
      <c r="B28" s="445">
        <v>0</v>
      </c>
      <c r="C28" s="445">
        <v>0</v>
      </c>
      <c r="D28" s="445">
        <v>0</v>
      </c>
      <c r="E28" s="445">
        <v>0</v>
      </c>
      <c r="F28" s="445">
        <v>0</v>
      </c>
      <c r="G28" s="445">
        <v>0</v>
      </c>
      <c r="H28" s="445">
        <v>0</v>
      </c>
      <c r="I28" s="445">
        <v>0</v>
      </c>
      <c r="J28" s="445">
        <v>1316.9823199999998</v>
      </c>
      <c r="K28" s="445">
        <v>1316.9823199999998</v>
      </c>
    </row>
    <row r="29" spans="1:11" s="34" customFormat="1" ht="12.75">
      <c r="A29" s="455" t="s">
        <v>719</v>
      </c>
      <c r="B29" s="445">
        <v>0</v>
      </c>
      <c r="C29" s="445">
        <v>0</v>
      </c>
      <c r="D29" s="445">
        <v>0</v>
      </c>
      <c r="E29" s="445">
        <v>10612.241980000001</v>
      </c>
      <c r="F29" s="445">
        <v>0</v>
      </c>
      <c r="G29" s="445">
        <v>0</v>
      </c>
      <c r="H29" s="445">
        <v>0</v>
      </c>
      <c r="I29" s="445">
        <v>0</v>
      </c>
      <c r="J29" s="445">
        <v>0</v>
      </c>
      <c r="K29" s="445">
        <v>10612.241980000001</v>
      </c>
    </row>
    <row r="30" spans="1:11" s="34" customFormat="1" ht="12.75">
      <c r="A30" s="455" t="s">
        <v>718</v>
      </c>
      <c r="B30" s="445">
        <v>0</v>
      </c>
      <c r="C30" s="445">
        <v>0</v>
      </c>
      <c r="D30" s="445">
        <v>10695.37601</v>
      </c>
      <c r="E30" s="445">
        <v>0</v>
      </c>
      <c r="F30" s="445">
        <v>0</v>
      </c>
      <c r="G30" s="445">
        <v>0</v>
      </c>
      <c r="H30" s="445">
        <v>0</v>
      </c>
      <c r="I30" s="445">
        <v>0</v>
      </c>
      <c r="J30" s="445">
        <v>0</v>
      </c>
      <c r="K30" s="445">
        <v>10695.37601</v>
      </c>
    </row>
    <row r="31" spans="1:11" s="34" customFormat="1" ht="12.75">
      <c r="A31" s="455" t="s">
        <v>721</v>
      </c>
      <c r="B31" s="445">
        <v>0</v>
      </c>
      <c r="C31" s="445">
        <v>0</v>
      </c>
      <c r="D31" s="445">
        <v>0</v>
      </c>
      <c r="E31" s="445">
        <v>0</v>
      </c>
      <c r="F31" s="445">
        <v>1313.5897</v>
      </c>
      <c r="G31" s="445">
        <v>0</v>
      </c>
      <c r="H31" s="445">
        <v>0</v>
      </c>
      <c r="I31" s="445">
        <v>0</v>
      </c>
      <c r="J31" s="445">
        <v>0</v>
      </c>
      <c r="K31" s="445">
        <v>1313.5897</v>
      </c>
    </row>
    <row r="32" spans="1:11" s="34" customFormat="1" ht="12.75">
      <c r="A32" s="455" t="s">
        <v>723</v>
      </c>
      <c r="B32" s="445">
        <v>0</v>
      </c>
      <c r="C32" s="445">
        <v>0</v>
      </c>
      <c r="D32" s="445">
        <v>0</v>
      </c>
      <c r="E32" s="445">
        <v>0</v>
      </c>
      <c r="F32" s="445">
        <v>0</v>
      </c>
      <c r="G32" s="445">
        <v>0</v>
      </c>
      <c r="H32" s="445">
        <v>0</v>
      </c>
      <c r="I32" s="445">
        <v>1475.2982</v>
      </c>
      <c r="J32" s="445">
        <v>0</v>
      </c>
      <c r="K32" s="445">
        <v>1475.2982</v>
      </c>
    </row>
    <row r="33" spans="1:11" s="34" customFormat="1" ht="12.75">
      <c r="A33" s="455" t="s">
        <v>57</v>
      </c>
      <c r="B33" s="445">
        <v>3472.7663699999998</v>
      </c>
      <c r="C33" s="445">
        <v>85894.475420000002</v>
      </c>
      <c r="D33" s="445">
        <v>12810.156269999999</v>
      </c>
      <c r="E33" s="445">
        <v>10612.241980000001</v>
      </c>
      <c r="F33" s="445">
        <v>1313.5897</v>
      </c>
      <c r="G33" s="445">
        <v>16530.802149999996</v>
      </c>
      <c r="H33" s="445">
        <v>10834.58179</v>
      </c>
      <c r="I33" s="445">
        <v>1475.2982</v>
      </c>
      <c r="J33" s="445">
        <v>1316.9823199999998</v>
      </c>
      <c r="K33" s="445">
        <v>144260.89419999998</v>
      </c>
    </row>
    <row r="34" spans="1:11" s="34" customFormat="1" ht="12.75">
      <c r="A34" s="456" t="s">
        <v>256</v>
      </c>
      <c r="B34" s="452"/>
      <c r="C34" s="452"/>
      <c r="D34" s="452"/>
      <c r="E34" s="452"/>
      <c r="F34" s="452"/>
      <c r="G34" s="452"/>
      <c r="H34" s="452"/>
      <c r="I34" s="452"/>
      <c r="J34" s="452"/>
      <c r="K34" s="452"/>
    </row>
    <row r="35" spans="1:11" s="34" customFormat="1" ht="12.75">
      <c r="A35" s="455" t="s">
        <v>79</v>
      </c>
      <c r="B35" s="445">
        <v>0</v>
      </c>
      <c r="C35" s="445">
        <v>0</v>
      </c>
      <c r="D35" s="445">
        <v>0</v>
      </c>
      <c r="E35" s="445">
        <v>1144.6949300000001</v>
      </c>
      <c r="F35" s="445">
        <v>3045.4842000000008</v>
      </c>
      <c r="G35" s="445">
        <v>0</v>
      </c>
      <c r="H35" s="445">
        <v>0</v>
      </c>
      <c r="I35" s="445">
        <v>0</v>
      </c>
      <c r="J35" s="445">
        <v>0</v>
      </c>
      <c r="K35" s="445">
        <v>4190.1791300000004</v>
      </c>
    </row>
    <row r="36" spans="1:11" s="34" customFormat="1" ht="12.75">
      <c r="A36" s="455" t="s">
        <v>64</v>
      </c>
      <c r="B36" s="445">
        <v>0</v>
      </c>
      <c r="C36" s="445">
        <v>0</v>
      </c>
      <c r="D36" s="445">
        <v>0</v>
      </c>
      <c r="E36" s="445">
        <v>0</v>
      </c>
      <c r="F36" s="445">
        <v>0</v>
      </c>
      <c r="G36" s="445">
        <v>4296.1694299999999</v>
      </c>
      <c r="H36" s="445">
        <v>0</v>
      </c>
      <c r="I36" s="445">
        <v>0</v>
      </c>
      <c r="J36" s="445">
        <v>0</v>
      </c>
      <c r="K36" s="445">
        <v>4296.1694299999999</v>
      </c>
    </row>
    <row r="37" spans="1:11" s="34" customFormat="1" ht="12.75">
      <c r="A37" s="455" t="s">
        <v>83</v>
      </c>
      <c r="B37" s="445">
        <v>0</v>
      </c>
      <c r="C37" s="445">
        <v>0</v>
      </c>
      <c r="D37" s="445">
        <v>13380.038609999998</v>
      </c>
      <c r="E37" s="445">
        <v>0</v>
      </c>
      <c r="F37" s="445">
        <v>0</v>
      </c>
      <c r="G37" s="445">
        <v>0</v>
      </c>
      <c r="H37" s="445">
        <v>0</v>
      </c>
      <c r="I37" s="445">
        <v>0</v>
      </c>
      <c r="J37" s="445">
        <v>0</v>
      </c>
      <c r="K37" s="445">
        <v>13380.038609999998</v>
      </c>
    </row>
    <row r="38" spans="1:11" s="34" customFormat="1" ht="12.75">
      <c r="A38" s="455" t="s">
        <v>743</v>
      </c>
      <c r="B38" s="445">
        <v>0</v>
      </c>
      <c r="C38" s="445">
        <v>0</v>
      </c>
      <c r="D38" s="445">
        <v>51042.397949999984</v>
      </c>
      <c r="E38" s="445">
        <v>0</v>
      </c>
      <c r="F38" s="445">
        <v>0</v>
      </c>
      <c r="G38" s="445">
        <v>0</v>
      </c>
      <c r="H38" s="445">
        <v>0</v>
      </c>
      <c r="I38" s="445">
        <v>0</v>
      </c>
      <c r="J38" s="445">
        <v>0</v>
      </c>
      <c r="K38" s="445">
        <v>51042.397949999984</v>
      </c>
    </row>
    <row r="39" spans="1:11" s="34" customFormat="1" ht="12.75">
      <c r="A39" s="455" t="s">
        <v>71</v>
      </c>
      <c r="B39" s="445">
        <v>0</v>
      </c>
      <c r="C39" s="445">
        <v>0</v>
      </c>
      <c r="D39" s="445">
        <v>0</v>
      </c>
      <c r="E39" s="445">
        <v>0</v>
      </c>
      <c r="F39" s="445">
        <v>0</v>
      </c>
      <c r="G39" s="445">
        <v>0</v>
      </c>
      <c r="H39" s="445">
        <v>27821.960259999996</v>
      </c>
      <c r="I39" s="445">
        <v>0</v>
      </c>
      <c r="J39" s="445">
        <v>0</v>
      </c>
      <c r="K39" s="445">
        <v>27821.960259999996</v>
      </c>
    </row>
    <row r="40" spans="1:11" s="34" customFormat="1" ht="12.75">
      <c r="A40" s="455" t="s">
        <v>78</v>
      </c>
      <c r="B40" s="445">
        <v>1828.7234400000002</v>
      </c>
      <c r="C40" s="445">
        <v>0</v>
      </c>
      <c r="D40" s="445">
        <v>0</v>
      </c>
      <c r="E40" s="445">
        <v>0</v>
      </c>
      <c r="F40" s="445">
        <v>8685.9606200000017</v>
      </c>
      <c r="G40" s="445">
        <v>0</v>
      </c>
      <c r="H40" s="445">
        <v>0</v>
      </c>
      <c r="I40" s="445">
        <v>0</v>
      </c>
      <c r="J40" s="445">
        <v>0</v>
      </c>
      <c r="K40" s="445">
        <v>10514.684060000001</v>
      </c>
    </row>
    <row r="41" spans="1:11" s="34" customFormat="1" ht="12.75">
      <c r="A41" s="455" t="s">
        <v>74</v>
      </c>
      <c r="B41" s="445">
        <v>0</v>
      </c>
      <c r="C41" s="445">
        <v>0</v>
      </c>
      <c r="D41" s="445">
        <v>0</v>
      </c>
      <c r="E41" s="445">
        <v>0</v>
      </c>
      <c r="F41" s="445">
        <v>22534.096029999997</v>
      </c>
      <c r="G41" s="445">
        <v>1082.83817</v>
      </c>
      <c r="H41" s="445">
        <v>0</v>
      </c>
      <c r="I41" s="445">
        <v>0</v>
      </c>
      <c r="J41" s="445">
        <v>0</v>
      </c>
      <c r="K41" s="445">
        <v>23616.934199999996</v>
      </c>
    </row>
    <row r="42" spans="1:11" s="34" customFormat="1" ht="12.75">
      <c r="A42" s="455" t="s">
        <v>77</v>
      </c>
      <c r="B42" s="445">
        <v>0</v>
      </c>
      <c r="C42" s="445">
        <v>0</v>
      </c>
      <c r="D42" s="445">
        <v>0</v>
      </c>
      <c r="E42" s="445">
        <v>0</v>
      </c>
      <c r="F42" s="445">
        <v>0</v>
      </c>
      <c r="G42" s="445">
        <v>1455.6477599999998</v>
      </c>
      <c r="H42" s="445">
        <v>0</v>
      </c>
      <c r="I42" s="445">
        <v>0</v>
      </c>
      <c r="J42" s="445">
        <v>0</v>
      </c>
      <c r="K42" s="445">
        <v>1455.6477599999998</v>
      </c>
    </row>
    <row r="43" spans="1:11" s="34" customFormat="1" ht="12.75">
      <c r="A43" s="455" t="s">
        <v>60</v>
      </c>
      <c r="B43" s="445">
        <v>0</v>
      </c>
      <c r="C43" s="445">
        <v>0</v>
      </c>
      <c r="D43" s="445">
        <v>0</v>
      </c>
      <c r="E43" s="445">
        <v>0</v>
      </c>
      <c r="F43" s="445">
        <v>0</v>
      </c>
      <c r="G43" s="445">
        <v>0</v>
      </c>
      <c r="H43" s="445">
        <v>34441.08382</v>
      </c>
      <c r="I43" s="445">
        <v>0</v>
      </c>
      <c r="J43" s="445">
        <v>0</v>
      </c>
      <c r="K43" s="445">
        <v>34441.08382</v>
      </c>
    </row>
    <row r="44" spans="1:11" s="34" customFormat="1" ht="12.75">
      <c r="A44" s="455" t="s">
        <v>67</v>
      </c>
      <c r="B44" s="445">
        <v>0</v>
      </c>
      <c r="C44" s="445">
        <v>0</v>
      </c>
      <c r="D44" s="445">
        <v>25700.929940000002</v>
      </c>
      <c r="E44" s="445">
        <v>0</v>
      </c>
      <c r="F44" s="445">
        <v>0</v>
      </c>
      <c r="G44" s="445">
        <v>0</v>
      </c>
      <c r="H44" s="445">
        <v>0</v>
      </c>
      <c r="I44" s="445">
        <v>0</v>
      </c>
      <c r="J44" s="445">
        <v>0</v>
      </c>
      <c r="K44" s="445">
        <v>25700.929940000002</v>
      </c>
    </row>
    <row r="45" spans="1:11" s="34" customFormat="1" ht="12.75">
      <c r="A45" s="455" t="s">
        <v>80</v>
      </c>
      <c r="B45" s="445">
        <v>0</v>
      </c>
      <c r="C45" s="445">
        <v>0</v>
      </c>
      <c r="D45" s="445">
        <v>0</v>
      </c>
      <c r="E45" s="445">
        <v>0</v>
      </c>
      <c r="F45" s="445">
        <v>0</v>
      </c>
      <c r="G45" s="445">
        <v>6373.9017799999974</v>
      </c>
      <c r="H45" s="445">
        <v>0</v>
      </c>
      <c r="I45" s="445">
        <v>0</v>
      </c>
      <c r="J45" s="445">
        <v>0</v>
      </c>
      <c r="K45" s="445">
        <v>6373.9017799999974</v>
      </c>
    </row>
    <row r="46" spans="1:11" s="34" customFormat="1" ht="12.75">
      <c r="A46" s="455" t="s">
        <v>58</v>
      </c>
      <c r="B46" s="445">
        <v>0</v>
      </c>
      <c r="C46" s="445">
        <v>0</v>
      </c>
      <c r="D46" s="445">
        <v>27270.00733</v>
      </c>
      <c r="E46" s="445">
        <v>0</v>
      </c>
      <c r="F46" s="445">
        <v>0</v>
      </c>
      <c r="G46" s="445">
        <v>0</v>
      </c>
      <c r="H46" s="445">
        <v>93921.070570000011</v>
      </c>
      <c r="I46" s="445">
        <v>13563.826359999999</v>
      </c>
      <c r="J46" s="445">
        <v>3607.4648800000004</v>
      </c>
      <c r="K46" s="445">
        <v>138362.36914</v>
      </c>
    </row>
    <row r="47" spans="1:11" s="34" customFormat="1" ht="12.75">
      <c r="A47" s="455" t="s">
        <v>82</v>
      </c>
      <c r="B47" s="445">
        <v>0</v>
      </c>
      <c r="C47" s="445">
        <v>0</v>
      </c>
      <c r="D47" s="445">
        <v>11780.618339999999</v>
      </c>
      <c r="E47" s="445">
        <v>0</v>
      </c>
      <c r="F47" s="445">
        <v>0</v>
      </c>
      <c r="G47" s="445">
        <v>0</v>
      </c>
      <c r="H47" s="445">
        <v>0</v>
      </c>
      <c r="I47" s="445">
        <v>0</v>
      </c>
      <c r="J47" s="445">
        <v>0</v>
      </c>
      <c r="K47" s="445">
        <v>11780.618339999999</v>
      </c>
    </row>
    <row r="48" spans="1:11" s="34" customFormat="1" ht="12.75">
      <c r="A48" s="455" t="s">
        <v>69</v>
      </c>
      <c r="B48" s="445">
        <v>0</v>
      </c>
      <c r="C48" s="445">
        <v>0</v>
      </c>
      <c r="D48" s="445">
        <v>37895.557079999999</v>
      </c>
      <c r="E48" s="445">
        <v>0</v>
      </c>
      <c r="F48" s="445">
        <v>0</v>
      </c>
      <c r="G48" s="445">
        <v>0</v>
      </c>
      <c r="H48" s="445">
        <v>0</v>
      </c>
      <c r="I48" s="445">
        <v>0</v>
      </c>
      <c r="J48" s="445">
        <v>0</v>
      </c>
      <c r="K48" s="445">
        <v>37895.557079999999</v>
      </c>
    </row>
    <row r="49" spans="1:11" s="34" customFormat="1" ht="12.75">
      <c r="A49" s="455" t="s">
        <v>785</v>
      </c>
      <c r="B49" s="445">
        <v>0</v>
      </c>
      <c r="C49" s="445">
        <v>9025.4453000000012</v>
      </c>
      <c r="D49" s="445">
        <v>0</v>
      </c>
      <c r="E49" s="445">
        <v>0</v>
      </c>
      <c r="F49" s="445">
        <v>0</v>
      </c>
      <c r="G49" s="445">
        <v>0</v>
      </c>
      <c r="H49" s="445">
        <v>0</v>
      </c>
      <c r="I49" s="445">
        <v>0</v>
      </c>
      <c r="J49" s="445">
        <v>0</v>
      </c>
      <c r="K49" s="445">
        <v>9025.4453000000012</v>
      </c>
    </row>
    <row r="50" spans="1:11" s="34" customFormat="1" ht="12.75">
      <c r="A50" s="455" t="s">
        <v>63</v>
      </c>
      <c r="B50" s="445">
        <v>0</v>
      </c>
      <c r="C50" s="445">
        <v>0</v>
      </c>
      <c r="D50" s="445">
        <v>19854.918439999998</v>
      </c>
      <c r="E50" s="445">
        <v>0</v>
      </c>
      <c r="F50" s="445">
        <v>0</v>
      </c>
      <c r="G50" s="445">
        <v>0</v>
      </c>
      <c r="H50" s="445">
        <v>0</v>
      </c>
      <c r="I50" s="445">
        <v>0</v>
      </c>
      <c r="J50" s="445">
        <v>0</v>
      </c>
      <c r="K50" s="445">
        <v>19854.918439999998</v>
      </c>
    </row>
    <row r="51" spans="1:11" s="34" customFormat="1" ht="12.75">
      <c r="A51" s="455" t="s">
        <v>786</v>
      </c>
      <c r="B51" s="445">
        <v>12543.03688</v>
      </c>
      <c r="C51" s="445">
        <v>0</v>
      </c>
      <c r="D51" s="445">
        <v>0</v>
      </c>
      <c r="E51" s="445">
        <v>0</v>
      </c>
      <c r="F51" s="445">
        <v>0</v>
      </c>
      <c r="G51" s="445">
        <v>0</v>
      </c>
      <c r="H51" s="445">
        <v>0</v>
      </c>
      <c r="I51" s="445">
        <v>0</v>
      </c>
      <c r="J51" s="445">
        <v>0</v>
      </c>
      <c r="K51" s="445">
        <v>12543.03688</v>
      </c>
    </row>
    <row r="52" spans="1:11" s="34" customFormat="1" ht="12.75">
      <c r="A52" s="455" t="s">
        <v>61</v>
      </c>
      <c r="B52" s="445">
        <v>0</v>
      </c>
      <c r="C52" s="445">
        <v>0</v>
      </c>
      <c r="D52" s="445">
        <v>0</v>
      </c>
      <c r="E52" s="445">
        <v>0</v>
      </c>
      <c r="F52" s="445">
        <v>0</v>
      </c>
      <c r="G52" s="445">
        <v>0</v>
      </c>
      <c r="H52" s="445">
        <v>28331.942030000002</v>
      </c>
      <c r="I52" s="445">
        <v>929.62391000000002</v>
      </c>
      <c r="J52" s="445">
        <v>0</v>
      </c>
      <c r="K52" s="445">
        <v>29261.56594</v>
      </c>
    </row>
    <row r="53" spans="1:11" s="34" customFormat="1" ht="12.75">
      <c r="A53" s="455" t="s">
        <v>75</v>
      </c>
      <c r="B53" s="445">
        <v>0</v>
      </c>
      <c r="C53" s="445">
        <v>0</v>
      </c>
      <c r="D53" s="445">
        <v>0</v>
      </c>
      <c r="E53" s="445">
        <v>0</v>
      </c>
      <c r="F53" s="445">
        <v>3141.83862</v>
      </c>
      <c r="G53" s="445">
        <v>715.57255000000009</v>
      </c>
      <c r="H53" s="445">
        <v>0</v>
      </c>
      <c r="I53" s="445">
        <v>0</v>
      </c>
      <c r="J53" s="445">
        <v>0</v>
      </c>
      <c r="K53" s="445">
        <v>3857.4111699999999</v>
      </c>
    </row>
    <row r="54" spans="1:11" s="34" customFormat="1" ht="12.75">
      <c r="A54" s="455" t="s">
        <v>76</v>
      </c>
      <c r="B54" s="445">
        <v>0</v>
      </c>
      <c r="C54" s="445">
        <v>0</v>
      </c>
      <c r="D54" s="445">
        <v>0</v>
      </c>
      <c r="E54" s="445">
        <v>0</v>
      </c>
      <c r="F54" s="445">
        <v>0</v>
      </c>
      <c r="G54" s="445">
        <v>3268.6935400000002</v>
      </c>
      <c r="H54" s="445">
        <v>0</v>
      </c>
      <c r="I54" s="445">
        <v>0</v>
      </c>
      <c r="J54" s="445">
        <v>0</v>
      </c>
      <c r="K54" s="445">
        <v>3268.6935400000002</v>
      </c>
    </row>
    <row r="55" spans="1:11" s="34" customFormat="1" ht="12.75">
      <c r="A55" s="455" t="s">
        <v>81</v>
      </c>
      <c r="B55" s="445">
        <v>0</v>
      </c>
      <c r="C55" s="445">
        <v>0</v>
      </c>
      <c r="D55" s="445">
        <v>0</v>
      </c>
      <c r="E55" s="445">
        <v>0</v>
      </c>
      <c r="F55" s="445">
        <v>0</v>
      </c>
      <c r="G55" s="445">
        <v>9408.6177899999966</v>
      </c>
      <c r="H55" s="445">
        <v>0</v>
      </c>
      <c r="I55" s="445">
        <v>0</v>
      </c>
      <c r="J55" s="445">
        <v>0</v>
      </c>
      <c r="K55" s="445">
        <v>9408.6177899999966</v>
      </c>
    </row>
    <row r="56" spans="1:11" s="34" customFormat="1" ht="12.75">
      <c r="A56" s="455" t="s">
        <v>749</v>
      </c>
      <c r="B56" s="445">
        <v>0</v>
      </c>
      <c r="C56" s="445">
        <v>0</v>
      </c>
      <c r="D56" s="445">
        <v>0</v>
      </c>
      <c r="E56" s="445">
        <v>0</v>
      </c>
      <c r="F56" s="445">
        <v>0</v>
      </c>
      <c r="G56" s="445">
        <v>0</v>
      </c>
      <c r="H56" s="445">
        <v>42891.07914999999</v>
      </c>
      <c r="I56" s="445">
        <v>0</v>
      </c>
      <c r="J56" s="445">
        <v>0</v>
      </c>
      <c r="K56" s="445">
        <v>42891.07914999999</v>
      </c>
    </row>
    <row r="57" spans="1:11" s="34" customFormat="1" ht="12.75">
      <c r="A57" s="455" t="s">
        <v>66</v>
      </c>
      <c r="B57" s="445">
        <v>0</v>
      </c>
      <c r="C57" s="445">
        <v>0</v>
      </c>
      <c r="D57" s="445">
        <v>15381.392470000003</v>
      </c>
      <c r="E57" s="445">
        <v>0</v>
      </c>
      <c r="F57" s="445">
        <v>0</v>
      </c>
      <c r="G57" s="445">
        <v>0</v>
      </c>
      <c r="H57" s="445">
        <v>0</v>
      </c>
      <c r="I57" s="445">
        <v>0</v>
      </c>
      <c r="J57" s="445">
        <v>0</v>
      </c>
      <c r="K57" s="445">
        <v>15381.392470000003</v>
      </c>
    </row>
    <row r="58" spans="1:11" s="34" customFormat="1" ht="12.75">
      <c r="A58" s="455" t="s">
        <v>68</v>
      </c>
      <c r="B58" s="445">
        <v>0</v>
      </c>
      <c r="C58" s="445">
        <v>0</v>
      </c>
      <c r="D58" s="445">
        <v>62793.87834000001</v>
      </c>
      <c r="E58" s="445">
        <v>0</v>
      </c>
      <c r="F58" s="445">
        <v>0</v>
      </c>
      <c r="G58" s="445">
        <v>0</v>
      </c>
      <c r="H58" s="445">
        <v>0</v>
      </c>
      <c r="I58" s="445">
        <v>0</v>
      </c>
      <c r="J58" s="445">
        <v>0</v>
      </c>
      <c r="K58" s="445">
        <v>62793.87834000001</v>
      </c>
    </row>
    <row r="59" spans="1:11" s="34" customFormat="1" ht="12.75">
      <c r="A59" s="455" t="s">
        <v>65</v>
      </c>
      <c r="B59" s="445">
        <v>0</v>
      </c>
      <c r="C59" s="445">
        <v>0</v>
      </c>
      <c r="D59" s="445">
        <v>23264.322170000003</v>
      </c>
      <c r="E59" s="445">
        <v>0</v>
      </c>
      <c r="F59" s="445">
        <v>0</v>
      </c>
      <c r="G59" s="445">
        <v>0</v>
      </c>
      <c r="H59" s="445">
        <v>0</v>
      </c>
      <c r="I59" s="445">
        <v>0</v>
      </c>
      <c r="J59" s="445">
        <v>0</v>
      </c>
      <c r="K59" s="445">
        <v>23264.322170000003</v>
      </c>
    </row>
    <row r="60" spans="1:11" s="34" customFormat="1" ht="12.75">
      <c r="A60" s="455" t="s">
        <v>59</v>
      </c>
      <c r="B60" s="445">
        <v>7971.4896900000003</v>
      </c>
      <c r="C60" s="445">
        <v>0</v>
      </c>
      <c r="D60" s="445">
        <v>3811.7126100000005</v>
      </c>
      <c r="E60" s="445">
        <v>0</v>
      </c>
      <c r="F60" s="445">
        <v>0</v>
      </c>
      <c r="G60" s="445">
        <v>17307.890500000001</v>
      </c>
      <c r="H60" s="445">
        <v>45978.063679999999</v>
      </c>
      <c r="I60" s="445">
        <v>0</v>
      </c>
      <c r="J60" s="445">
        <v>0</v>
      </c>
      <c r="K60" s="445">
        <v>75069.156479999991</v>
      </c>
    </row>
    <row r="61" spans="1:11" s="34" customFormat="1" ht="12.75">
      <c r="A61" s="455" t="s">
        <v>62</v>
      </c>
      <c r="B61" s="445">
        <v>0</v>
      </c>
      <c r="C61" s="445">
        <v>0</v>
      </c>
      <c r="D61" s="445">
        <v>1237.5315099999998</v>
      </c>
      <c r="E61" s="445">
        <v>0</v>
      </c>
      <c r="F61" s="445">
        <v>0</v>
      </c>
      <c r="G61" s="445">
        <v>0</v>
      </c>
      <c r="H61" s="445">
        <v>0</v>
      </c>
      <c r="I61" s="445">
        <v>0</v>
      </c>
      <c r="J61" s="445">
        <v>0</v>
      </c>
      <c r="K61" s="445">
        <v>1237.5315099999998</v>
      </c>
    </row>
    <row r="62" spans="1:11" s="34" customFormat="1" ht="12.75">
      <c r="A62" s="455" t="s">
        <v>72</v>
      </c>
      <c r="B62" s="445">
        <v>6399.4192399999984</v>
      </c>
      <c r="C62" s="445">
        <v>0</v>
      </c>
      <c r="D62" s="445">
        <v>0</v>
      </c>
      <c r="E62" s="445">
        <v>0</v>
      </c>
      <c r="F62" s="445">
        <v>0</v>
      </c>
      <c r="G62" s="445">
        <v>0</v>
      </c>
      <c r="H62" s="445">
        <v>0</v>
      </c>
      <c r="I62" s="445">
        <v>0</v>
      </c>
      <c r="J62" s="445">
        <v>0</v>
      </c>
      <c r="K62" s="445">
        <v>6399.4192399999984</v>
      </c>
    </row>
    <row r="63" spans="1:11" s="34" customFormat="1" ht="12.75">
      <c r="A63" s="455" t="s">
        <v>73</v>
      </c>
      <c r="B63" s="445">
        <v>0</v>
      </c>
      <c r="C63" s="445">
        <v>0</v>
      </c>
      <c r="D63" s="445">
        <v>0</v>
      </c>
      <c r="E63" s="445">
        <v>0</v>
      </c>
      <c r="F63" s="445">
        <v>0</v>
      </c>
      <c r="G63" s="445">
        <v>0</v>
      </c>
      <c r="H63" s="445">
        <v>28827.723660000003</v>
      </c>
      <c r="I63" s="445">
        <v>0</v>
      </c>
      <c r="J63" s="445">
        <v>0</v>
      </c>
      <c r="K63" s="445">
        <v>28827.723660000003</v>
      </c>
    </row>
    <row r="64" spans="1:11" s="34" customFormat="1" ht="12.75">
      <c r="A64" s="455" t="s">
        <v>70</v>
      </c>
      <c r="B64" s="445">
        <v>0</v>
      </c>
      <c r="C64" s="445">
        <v>0</v>
      </c>
      <c r="D64" s="445">
        <v>0</v>
      </c>
      <c r="E64" s="445">
        <v>0</v>
      </c>
      <c r="F64" s="445">
        <v>0</v>
      </c>
      <c r="G64" s="445">
        <v>0</v>
      </c>
      <c r="H64" s="445">
        <v>0</v>
      </c>
      <c r="I64" s="445">
        <v>2716.1262200000001</v>
      </c>
      <c r="J64" s="445">
        <v>0</v>
      </c>
      <c r="K64" s="445">
        <v>2716.1262200000001</v>
      </c>
    </row>
    <row r="65" spans="1:11" s="34" customFormat="1" ht="12.75">
      <c r="A65" s="455" t="s">
        <v>57</v>
      </c>
      <c r="B65" s="445">
        <v>28742.669249999995</v>
      </c>
      <c r="C65" s="445">
        <v>9025.4453000000012</v>
      </c>
      <c r="D65" s="445">
        <v>293413.30478999997</v>
      </c>
      <c r="E65" s="445">
        <v>1144.6949300000001</v>
      </c>
      <c r="F65" s="445">
        <v>37407.37947</v>
      </c>
      <c r="G65" s="445">
        <v>43909.331519999992</v>
      </c>
      <c r="H65" s="445">
        <v>302212.92317000002</v>
      </c>
      <c r="I65" s="445">
        <v>17209.576490000003</v>
      </c>
      <c r="J65" s="445">
        <v>3607.4648800000004</v>
      </c>
      <c r="K65" s="445">
        <v>736672.78979999968</v>
      </c>
    </row>
    <row r="66" spans="1:11" s="34" customFormat="1" ht="12.75">
      <c r="A66" s="456" t="s">
        <v>759</v>
      </c>
      <c r="B66" s="452"/>
      <c r="C66" s="452"/>
      <c r="D66" s="452"/>
      <c r="E66" s="452"/>
      <c r="F66" s="452"/>
      <c r="G66" s="452"/>
      <c r="H66" s="452"/>
      <c r="I66" s="452"/>
      <c r="J66" s="452"/>
      <c r="K66" s="452"/>
    </row>
    <row r="67" spans="1:11" s="34" customFormat="1" ht="12.75">
      <c r="A67" s="455" t="s">
        <v>764</v>
      </c>
      <c r="B67" s="445">
        <v>16763.899279999998</v>
      </c>
      <c r="C67" s="445">
        <v>42197.346609999993</v>
      </c>
      <c r="D67" s="445">
        <v>137387.9351</v>
      </c>
      <c r="E67" s="445">
        <v>18029.37213</v>
      </c>
      <c r="F67" s="445">
        <v>3690.0214000000005</v>
      </c>
      <c r="G67" s="445">
        <v>12985.88761</v>
      </c>
      <c r="H67" s="445">
        <v>138129.33593</v>
      </c>
      <c r="I67" s="445">
        <v>3680.3303899999996</v>
      </c>
      <c r="J67" s="445">
        <v>944.27895000000001</v>
      </c>
      <c r="K67" s="445">
        <v>373808.40740000008</v>
      </c>
    </row>
    <row r="68" spans="1:11" s="34" customFormat="1" ht="12.75">
      <c r="A68" s="455" t="s">
        <v>765</v>
      </c>
      <c r="B68" s="445">
        <v>60228.378229999995</v>
      </c>
      <c r="C68" s="445">
        <v>137091.01487999997</v>
      </c>
      <c r="D68" s="445">
        <v>63800.671929999997</v>
      </c>
      <c r="E68" s="445">
        <v>25296.279220000008</v>
      </c>
      <c r="F68" s="445">
        <v>24672.906070000005</v>
      </c>
      <c r="G68" s="445">
        <v>20890.762150000002</v>
      </c>
      <c r="H68" s="445">
        <v>73798.215200000006</v>
      </c>
      <c r="I68" s="445">
        <v>11594.770369999997</v>
      </c>
      <c r="J68" s="445">
        <v>2516.9037099999996</v>
      </c>
      <c r="K68" s="445">
        <v>419889.90175999998</v>
      </c>
    </row>
    <row r="69" spans="1:11" s="34" customFormat="1" ht="12.75">
      <c r="A69" s="455" t="s">
        <v>766</v>
      </c>
      <c r="B69" s="445">
        <v>5835.6772999999985</v>
      </c>
      <c r="C69" s="445">
        <v>164943.71438000002</v>
      </c>
      <c r="D69" s="445">
        <v>4434.5964000000004</v>
      </c>
      <c r="E69" s="445">
        <v>4099.6478899999993</v>
      </c>
      <c r="F69" s="445">
        <v>3340.0025500000002</v>
      </c>
      <c r="G69" s="445">
        <v>240.38402999999997</v>
      </c>
      <c r="H69" s="445">
        <v>1472.8017500000001</v>
      </c>
      <c r="I69" s="445">
        <v>24822.995749999998</v>
      </c>
      <c r="J69" s="445">
        <v>0</v>
      </c>
      <c r="K69" s="445">
        <v>209189.82005000001</v>
      </c>
    </row>
    <row r="70" spans="1:11" s="34" customFormat="1" ht="12.75">
      <c r="A70" s="455" t="s">
        <v>767</v>
      </c>
      <c r="B70" s="445">
        <v>0</v>
      </c>
      <c r="C70" s="445">
        <v>0</v>
      </c>
      <c r="D70" s="445">
        <v>0</v>
      </c>
      <c r="E70" s="445">
        <v>0</v>
      </c>
      <c r="F70" s="445">
        <v>0</v>
      </c>
      <c r="G70" s="445">
        <v>1653.2688500000004</v>
      </c>
      <c r="H70" s="445">
        <v>54588.78559</v>
      </c>
      <c r="I70" s="445">
        <v>0</v>
      </c>
      <c r="J70" s="445">
        <v>0</v>
      </c>
      <c r="K70" s="445">
        <v>56242.05444</v>
      </c>
    </row>
    <row r="71" spans="1:11" s="34" customFormat="1" ht="12.75">
      <c r="A71" s="455" t="s">
        <v>768</v>
      </c>
      <c r="B71" s="445">
        <v>3427.5835200000001</v>
      </c>
      <c r="C71" s="445">
        <v>1522.9319100000005</v>
      </c>
      <c r="D71" s="445">
        <v>74357.415309999982</v>
      </c>
      <c r="E71" s="445">
        <v>12249.478130000001</v>
      </c>
      <c r="F71" s="445">
        <v>8527.3460799999975</v>
      </c>
      <c r="G71" s="445">
        <v>3378.8550500000001</v>
      </c>
      <c r="H71" s="445">
        <v>17666.433929999999</v>
      </c>
      <c r="I71" s="445">
        <v>0</v>
      </c>
      <c r="J71" s="445">
        <v>0</v>
      </c>
      <c r="K71" s="445">
        <v>121130.04392999997</v>
      </c>
    </row>
    <row r="72" spans="1:11" s="34" customFormat="1" ht="12.75">
      <c r="A72" s="455" t="s">
        <v>769</v>
      </c>
      <c r="B72" s="445">
        <v>37388.295239999992</v>
      </c>
      <c r="C72" s="445">
        <v>14357.888969999998</v>
      </c>
      <c r="D72" s="445">
        <v>13001.10994</v>
      </c>
      <c r="E72" s="445">
        <v>35652.059440000012</v>
      </c>
      <c r="F72" s="445">
        <v>19098.669730000005</v>
      </c>
      <c r="G72" s="445">
        <v>39346.195430000007</v>
      </c>
      <c r="H72" s="445">
        <v>19204.290710000001</v>
      </c>
      <c r="I72" s="445">
        <v>1012.31353</v>
      </c>
      <c r="J72" s="445">
        <v>13708.41956</v>
      </c>
      <c r="K72" s="445">
        <v>192769.24255000005</v>
      </c>
    </row>
    <row r="73" spans="1:11" s="34" customFormat="1" ht="12.75">
      <c r="A73" s="455" t="s">
        <v>770</v>
      </c>
      <c r="B73" s="445">
        <v>0</v>
      </c>
      <c r="C73" s="445">
        <v>12180.982029999999</v>
      </c>
      <c r="D73" s="445">
        <v>0</v>
      </c>
      <c r="E73" s="445">
        <v>0</v>
      </c>
      <c r="F73" s="445">
        <v>0</v>
      </c>
      <c r="G73" s="445">
        <v>0</v>
      </c>
      <c r="H73" s="445">
        <v>0</v>
      </c>
      <c r="I73" s="445">
        <v>0</v>
      </c>
      <c r="J73" s="445">
        <v>0</v>
      </c>
      <c r="K73" s="445">
        <v>12180.982029999999</v>
      </c>
    </row>
    <row r="74" spans="1:11" s="34" customFormat="1" ht="12.75">
      <c r="A74" s="455" t="s">
        <v>57</v>
      </c>
      <c r="B74" s="445">
        <v>123643.83356999999</v>
      </c>
      <c r="C74" s="445">
        <v>372293.87878000003</v>
      </c>
      <c r="D74" s="445">
        <v>292981.72868</v>
      </c>
      <c r="E74" s="445">
        <v>95326.836810000037</v>
      </c>
      <c r="F74" s="445">
        <v>59328.945830000004</v>
      </c>
      <c r="G74" s="445">
        <v>78495.35312</v>
      </c>
      <c r="H74" s="445">
        <v>304859.86311000003</v>
      </c>
      <c r="I74" s="445">
        <v>41110.410039999995</v>
      </c>
      <c r="J74" s="445">
        <v>17169.602219999997</v>
      </c>
      <c r="K74" s="445">
        <v>1385210.4521600001</v>
      </c>
    </row>
    <row r="75" spans="1:11" s="34" customFormat="1" ht="12.75">
      <c r="A75" s="456" t="s">
        <v>826</v>
      </c>
      <c r="B75" s="452"/>
      <c r="C75" s="452"/>
      <c r="D75" s="452"/>
      <c r="E75" s="452"/>
      <c r="F75" s="452"/>
      <c r="G75" s="452"/>
      <c r="H75" s="452"/>
      <c r="I75" s="452"/>
      <c r="J75" s="452"/>
      <c r="K75" s="452"/>
    </row>
    <row r="76" spans="1:11" s="34" customFormat="1" ht="12.75">
      <c r="A76" s="455" t="s">
        <v>51</v>
      </c>
      <c r="B76" s="445">
        <v>386496.89990999998</v>
      </c>
      <c r="C76" s="445">
        <v>1771631.8570899996</v>
      </c>
      <c r="D76" s="445">
        <v>1621759.0284099991</v>
      </c>
      <c r="E76" s="445">
        <v>173876.20718999996</v>
      </c>
      <c r="F76" s="445">
        <v>174155.46044</v>
      </c>
      <c r="G76" s="445">
        <v>290053.20552000002</v>
      </c>
      <c r="H76" s="445">
        <v>2496731.0117100012</v>
      </c>
      <c r="I76" s="445">
        <v>103323.69586000004</v>
      </c>
      <c r="J76" s="445">
        <v>54607.762160000006</v>
      </c>
      <c r="K76" s="445">
        <v>7072635.1282899985</v>
      </c>
    </row>
    <row r="77" spans="1:11" s="34" customFormat="1" ht="12.75">
      <c r="A77" s="455" t="s">
        <v>57</v>
      </c>
      <c r="B77" s="445">
        <v>386496.89990999998</v>
      </c>
      <c r="C77" s="445">
        <v>1771631.8570899996</v>
      </c>
      <c r="D77" s="445">
        <v>1621759.0284099991</v>
      </c>
      <c r="E77" s="445">
        <v>173876.20718999996</v>
      </c>
      <c r="F77" s="445">
        <v>174155.46044</v>
      </c>
      <c r="G77" s="445">
        <v>290053.20552000002</v>
      </c>
      <c r="H77" s="445">
        <v>2496731.0117100012</v>
      </c>
      <c r="I77" s="445">
        <v>103323.69586000004</v>
      </c>
      <c r="J77" s="445">
        <v>54607.762160000006</v>
      </c>
      <c r="K77" s="445">
        <v>7072635.1282899985</v>
      </c>
    </row>
    <row r="78" spans="1:11" s="34" customFormat="1" ht="12.75">
      <c r="A78" s="456" t="s">
        <v>866</v>
      </c>
      <c r="B78" s="452"/>
      <c r="C78" s="452"/>
      <c r="D78" s="452"/>
      <c r="E78" s="452"/>
      <c r="F78" s="452"/>
      <c r="G78" s="452"/>
      <c r="H78" s="452"/>
      <c r="I78" s="452"/>
      <c r="J78" s="452"/>
      <c r="K78" s="452"/>
    </row>
    <row r="79" spans="1:11" s="34" customFormat="1" ht="12.75">
      <c r="A79" s="455" t="s">
        <v>383</v>
      </c>
      <c r="B79" s="445">
        <v>51440.407420000003</v>
      </c>
      <c r="C79" s="445">
        <v>113253.56925000006</v>
      </c>
      <c r="D79" s="445">
        <v>80987.214659999998</v>
      </c>
      <c r="E79" s="445">
        <v>27880.490170000001</v>
      </c>
      <c r="F79" s="445">
        <v>30867.839600000007</v>
      </c>
      <c r="G79" s="445">
        <v>34471.06132999999</v>
      </c>
      <c r="H79" s="445">
        <v>147436.08444000001</v>
      </c>
      <c r="I79" s="445">
        <v>29509.730139999996</v>
      </c>
      <c r="J79" s="445">
        <v>0</v>
      </c>
      <c r="K79" s="445">
        <v>515846.39701000007</v>
      </c>
    </row>
    <row r="80" spans="1:11" s="34" customFormat="1" ht="12.75">
      <c r="A80" s="455" t="s">
        <v>57</v>
      </c>
      <c r="B80" s="445">
        <v>51440.407420000003</v>
      </c>
      <c r="C80" s="445">
        <v>113253.56925000006</v>
      </c>
      <c r="D80" s="445">
        <v>80987.214659999998</v>
      </c>
      <c r="E80" s="445">
        <v>27880.490170000001</v>
      </c>
      <c r="F80" s="445">
        <v>30867.839600000007</v>
      </c>
      <c r="G80" s="445">
        <v>34471.06132999999</v>
      </c>
      <c r="H80" s="445">
        <v>147436.08444000001</v>
      </c>
      <c r="I80" s="445">
        <v>29509.730139999996</v>
      </c>
      <c r="J80" s="445">
        <v>0</v>
      </c>
      <c r="K80" s="445">
        <v>515846.39701000007</v>
      </c>
    </row>
    <row r="81" spans="1:11" s="34" customFormat="1" ht="13.5" thickBot="1">
      <c r="A81" s="456" t="s">
        <v>43</v>
      </c>
      <c r="B81" s="452">
        <f>B80+B77+B74+B65+B33+B25+B21</f>
        <v>1886048.0783699995</v>
      </c>
      <c r="C81" s="452">
        <f t="shared" ref="C81:K81" si="0">C80+C77+C74+C65+C33+C25+C21</f>
        <v>14485438.374029998</v>
      </c>
      <c r="D81" s="452">
        <f t="shared" si="0"/>
        <v>11521818.50633</v>
      </c>
      <c r="E81" s="452">
        <f t="shared" si="0"/>
        <v>1145841.4636200001</v>
      </c>
      <c r="F81" s="452">
        <f t="shared" si="0"/>
        <v>1152270.44722</v>
      </c>
      <c r="G81" s="452">
        <f t="shared" si="0"/>
        <v>2106177.1872399999</v>
      </c>
      <c r="H81" s="452">
        <f t="shared" si="0"/>
        <v>28717676.308499996</v>
      </c>
      <c r="I81" s="452">
        <f t="shared" si="0"/>
        <v>1060968.98551</v>
      </c>
      <c r="J81" s="452">
        <f t="shared" si="0"/>
        <v>215960.21817999997</v>
      </c>
      <c r="K81" s="452">
        <f t="shared" si="0"/>
        <v>62292199.568999976</v>
      </c>
    </row>
    <row r="82" spans="1:11" s="34" customFormat="1" ht="31.5" customHeight="1" thickTop="1">
      <c r="A82" s="809" t="s">
        <v>704</v>
      </c>
      <c r="B82" s="809"/>
      <c r="C82" s="809"/>
      <c r="D82" s="809"/>
      <c r="E82" s="809"/>
      <c r="F82" s="809"/>
      <c r="G82" s="809"/>
      <c r="H82" s="809"/>
      <c r="I82" s="809"/>
      <c r="J82" s="809"/>
      <c r="K82" s="809"/>
    </row>
    <row r="83" spans="1:11" s="34" customFormat="1" ht="12.75">
      <c r="A83" s="639" t="s">
        <v>740</v>
      </c>
      <c r="B83" s="35"/>
      <c r="C83" s="35"/>
      <c r="D83" s="35"/>
      <c r="E83" s="35"/>
      <c r="F83" s="35"/>
      <c r="G83" s="35"/>
      <c r="H83" s="35"/>
      <c r="I83" s="35"/>
      <c r="J83" s="35"/>
      <c r="K83" s="35"/>
    </row>
    <row r="84" spans="1:11" s="34" customFormat="1" ht="12.75">
      <c r="A84" s="642" t="s">
        <v>842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</row>
    <row r="85" spans="1:11" s="34" customFormat="1" ht="12.75">
      <c r="A85" s="36"/>
      <c r="B85" s="35"/>
      <c r="C85" s="35"/>
      <c r="D85" s="35"/>
      <c r="E85" s="35"/>
      <c r="F85" s="35"/>
      <c r="G85" s="35"/>
      <c r="H85" s="35"/>
      <c r="I85" s="35"/>
      <c r="J85" s="35"/>
      <c r="K85" s="35"/>
    </row>
    <row r="86" spans="1:11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</row>
    <row r="87" spans="1:11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</row>
    <row r="88" spans="1:11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</row>
    <row r="89" spans="1:11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</row>
    <row r="90" spans="1:11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</row>
    <row r="91" spans="1:11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</row>
    <row r="92" spans="1:11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</row>
    <row r="93" spans="1:11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</row>
    <row r="94" spans="1:11" ht="15.75">
      <c r="A94" s="19"/>
    </row>
    <row r="95" spans="1:11" ht="15.75">
      <c r="A95" s="19"/>
    </row>
    <row r="96" spans="1:1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</sheetData>
  <mergeCells count="5">
    <mergeCell ref="A2:K2"/>
    <mergeCell ref="A3:K3"/>
    <mergeCell ref="A4:K4"/>
    <mergeCell ref="A5:K5"/>
    <mergeCell ref="A82:K82"/>
  </mergeCells>
  <conditionalFormatting sqref="K83:K301">
    <cfRule type="expression" dxfId="165" priority="6">
      <formula>OR(#REF!="BANCOS",#REF!="MUTUALES",#REF!= "FFP",#REF!= "COOPERATIVAS",#REF!= "TOTAL")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19"/>
  <sheetViews>
    <sheetView showGridLines="0" zoomScale="85" zoomScaleNormal="85" workbookViewId="0">
      <selection activeCell="A5" sqref="A5:K5"/>
    </sheetView>
  </sheetViews>
  <sheetFormatPr baseColWidth="10" defaultColWidth="11.42578125" defaultRowHeight="15"/>
  <cols>
    <col min="1" max="1" width="22" style="20" customWidth="1"/>
    <col min="2" max="2" width="24" style="37" customWidth="1"/>
    <col min="3" max="3" width="21.5703125" style="37" customWidth="1"/>
    <col min="4" max="4" width="17.28515625" style="37" customWidth="1"/>
    <col min="5" max="5" width="22.28515625" style="37" customWidth="1"/>
    <col min="6" max="6" width="20.140625" style="37" customWidth="1"/>
    <col min="7" max="7" width="20" style="37" customWidth="1"/>
    <col min="8" max="11" width="18.85546875" style="37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378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812" t="s">
        <v>635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30"/>
    </row>
    <row r="3" spans="1:12" s="1" customFormat="1" ht="20.25" customHeight="1">
      <c r="A3" s="812" t="s">
        <v>91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30"/>
    </row>
    <row r="4" spans="1:12" s="1" customFormat="1" ht="24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30"/>
    </row>
    <row r="5" spans="1:12" s="33" customFormat="1" ht="28.5" customHeight="1" thickBot="1">
      <c r="A5" s="813" t="s">
        <v>639</v>
      </c>
      <c r="B5" s="813"/>
      <c r="C5" s="813"/>
      <c r="D5" s="813"/>
      <c r="E5" s="813"/>
      <c r="F5" s="813"/>
      <c r="G5" s="813"/>
      <c r="H5" s="813"/>
      <c r="I5" s="813"/>
      <c r="J5" s="813"/>
      <c r="K5" s="813"/>
      <c r="L5" s="31"/>
    </row>
    <row r="6" spans="1:12" s="34" customFormat="1" ht="35.25" customHeight="1" thickTop="1" thickBot="1">
      <c r="A6" s="452" t="s">
        <v>559</v>
      </c>
      <c r="B6" s="95" t="s">
        <v>92</v>
      </c>
      <c r="C6" s="95" t="s">
        <v>93</v>
      </c>
      <c r="D6" s="95" t="s">
        <v>94</v>
      </c>
      <c r="E6" s="96" t="s">
        <v>95</v>
      </c>
      <c r="F6" s="96" t="s">
        <v>96</v>
      </c>
      <c r="G6" s="95" t="s">
        <v>97</v>
      </c>
      <c r="H6" s="96" t="s">
        <v>98</v>
      </c>
      <c r="I6" s="95" t="s">
        <v>705</v>
      </c>
      <c r="J6" s="95" t="s">
        <v>706</v>
      </c>
      <c r="K6" s="96" t="s">
        <v>89</v>
      </c>
      <c r="L6" s="29"/>
    </row>
    <row r="7" spans="1:12" s="34" customFormat="1" ht="15.75" thickTop="1">
      <c r="A7" s="678" t="s">
        <v>47</v>
      </c>
      <c r="B7" s="678">
        <v>699333.73564999981</v>
      </c>
      <c r="C7" s="678">
        <v>0</v>
      </c>
      <c r="D7" s="678">
        <v>4187.1513299999997</v>
      </c>
      <c r="E7" s="678">
        <v>14221.33052</v>
      </c>
      <c r="F7" s="678">
        <v>3108910.4922699993</v>
      </c>
      <c r="G7" s="678">
        <v>668800.29239000008</v>
      </c>
      <c r="H7" s="678">
        <v>557041.68442999967</v>
      </c>
      <c r="I7" s="679">
        <v>266164.31103000004</v>
      </c>
      <c r="J7" s="678">
        <v>2074.0917899999999</v>
      </c>
      <c r="K7" s="678">
        <v>5320733.0894099995</v>
      </c>
      <c r="L7" s="29"/>
    </row>
    <row r="8" spans="1:12" s="34" customFormat="1">
      <c r="A8" s="678" t="s">
        <v>49</v>
      </c>
      <c r="B8" s="678">
        <v>19400</v>
      </c>
      <c r="C8" s="678">
        <v>0</v>
      </c>
      <c r="D8" s="678">
        <v>0</v>
      </c>
      <c r="E8" s="678">
        <v>0</v>
      </c>
      <c r="F8" s="678">
        <v>147035.83334000001</v>
      </c>
      <c r="G8" s="678">
        <v>0</v>
      </c>
      <c r="H8" s="678">
        <v>0</v>
      </c>
      <c r="I8" s="387"/>
      <c r="J8" s="678">
        <v>0</v>
      </c>
      <c r="K8" s="678">
        <v>166435.83334000001</v>
      </c>
      <c r="L8" s="29"/>
    </row>
    <row r="9" spans="1:12" s="34" customFormat="1">
      <c r="A9" s="678" t="s">
        <v>52</v>
      </c>
      <c r="B9" s="678">
        <v>842890.73887999984</v>
      </c>
      <c r="C9" s="678">
        <v>5091.2727100000011</v>
      </c>
      <c r="D9" s="678">
        <v>4374.3155800000004</v>
      </c>
      <c r="E9" s="678">
        <v>50564.310310000008</v>
      </c>
      <c r="F9" s="678">
        <v>1160468.3137599998</v>
      </c>
      <c r="G9" s="678">
        <v>16316.865250000003</v>
      </c>
      <c r="H9" s="678">
        <v>935947.25357000006</v>
      </c>
      <c r="I9" s="679">
        <v>251185.54682999998</v>
      </c>
      <c r="J9" s="678">
        <v>2543.02207</v>
      </c>
      <c r="K9" s="678">
        <v>3269381.6389599997</v>
      </c>
      <c r="L9" s="29"/>
    </row>
    <row r="10" spans="1:12" s="34" customFormat="1">
      <c r="A10" s="678" t="s">
        <v>56</v>
      </c>
      <c r="B10" s="678">
        <v>326977.38705000002</v>
      </c>
      <c r="C10" s="678">
        <v>1417.5033800000001</v>
      </c>
      <c r="D10" s="678">
        <v>108.00139999999999</v>
      </c>
      <c r="E10" s="678">
        <v>10885.230590000005</v>
      </c>
      <c r="F10" s="678">
        <v>388629.1857899999</v>
      </c>
      <c r="G10" s="678">
        <v>341.96582999999998</v>
      </c>
      <c r="H10" s="678">
        <v>242913.31410000008</v>
      </c>
      <c r="I10" s="679">
        <v>149914.11115000001</v>
      </c>
      <c r="J10" s="678">
        <v>536.29783000000009</v>
      </c>
      <c r="K10" s="678">
        <v>1121722.99712</v>
      </c>
      <c r="L10" s="29"/>
    </row>
    <row r="11" spans="1:12" s="34" customFormat="1">
      <c r="A11" s="678" t="s">
        <v>554</v>
      </c>
      <c r="B11" s="678">
        <v>1759806.9389199992</v>
      </c>
      <c r="C11" s="678">
        <v>4283.6243100000002</v>
      </c>
      <c r="D11" s="678">
        <v>8142.1310100000001</v>
      </c>
      <c r="E11" s="678">
        <v>30481.870410000007</v>
      </c>
      <c r="F11" s="678">
        <v>1907535.1179700003</v>
      </c>
      <c r="G11" s="678">
        <v>38851.355230000001</v>
      </c>
      <c r="H11" s="678">
        <v>1779957.58024</v>
      </c>
      <c r="I11" s="679">
        <v>306808.68983000005</v>
      </c>
      <c r="J11" s="678">
        <v>7706.76145</v>
      </c>
      <c r="K11" s="678">
        <v>5843574.0693699997</v>
      </c>
      <c r="L11" s="29"/>
    </row>
    <row r="12" spans="1:12" s="34" customFormat="1">
      <c r="A12" s="678" t="s">
        <v>54</v>
      </c>
      <c r="B12" s="678">
        <v>1195858.8759999999</v>
      </c>
      <c r="C12" s="678">
        <v>71544.868960000007</v>
      </c>
      <c r="D12" s="678">
        <v>50766.337739999995</v>
      </c>
      <c r="E12" s="678">
        <v>1737.6854300000002</v>
      </c>
      <c r="F12" s="678">
        <v>1199277.5646600004</v>
      </c>
      <c r="G12" s="678">
        <v>100446.18318000001</v>
      </c>
      <c r="H12" s="678">
        <v>443754.57767999999</v>
      </c>
      <c r="I12" s="679">
        <v>118953.20606999999</v>
      </c>
      <c r="J12" s="678">
        <v>5.0728</v>
      </c>
      <c r="K12" s="678">
        <v>3182344.3725200007</v>
      </c>
      <c r="L12" s="29"/>
    </row>
    <row r="13" spans="1:12" s="34" customFormat="1">
      <c r="A13" s="678" t="s">
        <v>55</v>
      </c>
      <c r="B13" s="678">
        <v>1679801.3515399992</v>
      </c>
      <c r="C13" s="678">
        <v>22291.183060000003</v>
      </c>
      <c r="D13" s="678">
        <v>82.13188000000001</v>
      </c>
      <c r="E13" s="678">
        <v>46511.09762000003</v>
      </c>
      <c r="F13" s="678">
        <v>1298753.1384799995</v>
      </c>
      <c r="G13" s="678">
        <v>434.67645999999996</v>
      </c>
      <c r="H13" s="678">
        <v>903378.94582000014</v>
      </c>
      <c r="I13" s="679">
        <v>400765.31932999991</v>
      </c>
      <c r="J13" s="678">
        <v>2539.4905199999998</v>
      </c>
      <c r="K13" s="678">
        <v>4354557.3347099992</v>
      </c>
      <c r="L13" s="29"/>
    </row>
    <row r="14" spans="1:12" s="34" customFormat="1">
      <c r="A14" s="678" t="s">
        <v>50</v>
      </c>
      <c r="B14" s="678">
        <v>1121390.7864599999</v>
      </c>
      <c r="C14" s="678">
        <v>18766.199250000001</v>
      </c>
      <c r="D14" s="678">
        <v>22726.575089999998</v>
      </c>
      <c r="E14" s="678">
        <v>198941.35890000005</v>
      </c>
      <c r="F14" s="678">
        <v>3093743.2994000008</v>
      </c>
      <c r="G14" s="678">
        <v>347295.62149999995</v>
      </c>
      <c r="H14" s="678">
        <v>1819160.6002</v>
      </c>
      <c r="I14" s="679">
        <v>442595.59311999992</v>
      </c>
      <c r="J14" s="678">
        <v>57190.027260000003</v>
      </c>
      <c r="K14" s="678">
        <v>7121810.0611800011</v>
      </c>
      <c r="L14" s="29"/>
    </row>
    <row r="15" spans="1:12" s="34" customFormat="1">
      <c r="A15" s="678" t="s">
        <v>46</v>
      </c>
      <c r="B15" s="678">
        <v>971590.53620000021</v>
      </c>
      <c r="C15" s="678">
        <v>7544.5567600000004</v>
      </c>
      <c r="D15" s="678">
        <v>36074.262390000004</v>
      </c>
      <c r="E15" s="678">
        <v>45395.253879999997</v>
      </c>
      <c r="F15" s="678">
        <v>2324040.5995200006</v>
      </c>
      <c r="G15" s="678">
        <v>117066.17178999999</v>
      </c>
      <c r="H15" s="678">
        <v>2333375.4913799991</v>
      </c>
      <c r="I15" s="679">
        <v>339779.82812000008</v>
      </c>
      <c r="J15" s="678">
        <v>407.15406000000002</v>
      </c>
      <c r="K15" s="678">
        <v>6175273.8541000001</v>
      </c>
      <c r="L15" s="29"/>
    </row>
    <row r="16" spans="1:12" s="34" customFormat="1">
      <c r="A16" s="678" t="s">
        <v>48</v>
      </c>
      <c r="B16" s="678">
        <v>18894.090679999998</v>
      </c>
      <c r="C16" s="678">
        <v>0</v>
      </c>
      <c r="D16" s="678">
        <v>285.83332000000001</v>
      </c>
      <c r="E16" s="678">
        <v>0</v>
      </c>
      <c r="F16" s="678">
        <v>64946.425760000013</v>
      </c>
      <c r="G16" s="678">
        <v>0</v>
      </c>
      <c r="H16" s="678">
        <v>0</v>
      </c>
      <c r="I16" s="679">
        <v>105.64391999999999</v>
      </c>
      <c r="J16" s="678">
        <v>0</v>
      </c>
      <c r="K16" s="678">
        <v>84231.993680000014</v>
      </c>
      <c r="L16" s="29"/>
    </row>
    <row r="17" spans="1:12" s="34" customFormat="1">
      <c r="A17" s="678" t="s">
        <v>45</v>
      </c>
      <c r="B17" s="678">
        <v>1001292.0612700002</v>
      </c>
      <c r="C17" s="678">
        <v>286.39282999999995</v>
      </c>
      <c r="D17" s="678">
        <v>2792.9468500000003</v>
      </c>
      <c r="E17" s="678">
        <v>37371.895680000001</v>
      </c>
      <c r="F17" s="678">
        <v>2543013.7784700012</v>
      </c>
      <c r="G17" s="678">
        <v>87587.95719999999</v>
      </c>
      <c r="H17" s="678">
        <v>1430024.9132299994</v>
      </c>
      <c r="I17" s="679">
        <v>195417.80363000007</v>
      </c>
      <c r="J17" s="678">
        <v>13820.6757</v>
      </c>
      <c r="K17" s="678">
        <v>5311608.4248600006</v>
      </c>
      <c r="L17" s="29"/>
    </row>
    <row r="18" spans="1:12" s="34" customFormat="1">
      <c r="A18" s="678" t="s">
        <v>553</v>
      </c>
      <c r="B18" s="678">
        <v>1595722.1868700001</v>
      </c>
      <c r="C18" s="678">
        <v>44559.678699999997</v>
      </c>
      <c r="D18" s="678">
        <v>0</v>
      </c>
      <c r="E18" s="678">
        <v>78688.766439999992</v>
      </c>
      <c r="F18" s="678">
        <v>1080857.3523500001</v>
      </c>
      <c r="G18" s="678">
        <v>2022.4866700000002</v>
      </c>
      <c r="H18" s="678">
        <v>124870.61958</v>
      </c>
      <c r="I18" s="679">
        <v>649606.85887999984</v>
      </c>
      <c r="J18" s="678">
        <v>1381.4617499999999</v>
      </c>
      <c r="K18" s="678">
        <v>3577709.4112399998</v>
      </c>
      <c r="L18" s="29"/>
    </row>
    <row r="19" spans="1:12" s="34" customFormat="1">
      <c r="A19" s="678" t="s">
        <v>53</v>
      </c>
      <c r="B19" s="678">
        <v>500432.05202999996</v>
      </c>
      <c r="C19" s="678">
        <v>2582.6035599999996</v>
      </c>
      <c r="D19" s="678">
        <v>49</v>
      </c>
      <c r="E19" s="678">
        <v>31213.049880000002</v>
      </c>
      <c r="F19" s="678">
        <v>2254996.7114299987</v>
      </c>
      <c r="G19" s="678">
        <v>6011.1075499999979</v>
      </c>
      <c r="H19" s="678">
        <v>1500693.1716500001</v>
      </c>
      <c r="I19" s="679">
        <v>740541.93253000011</v>
      </c>
      <c r="J19" s="678">
        <v>8454.6681499999995</v>
      </c>
      <c r="K19" s="678">
        <v>5044974.2967799986</v>
      </c>
      <c r="L19" s="29"/>
    </row>
    <row r="20" spans="1:12" s="34" customFormat="1">
      <c r="A20" s="678" t="s">
        <v>57</v>
      </c>
      <c r="B20" s="678">
        <v>11733390.741549997</v>
      </c>
      <c r="C20" s="678">
        <v>178367.88352</v>
      </c>
      <c r="D20" s="678">
        <v>129588.68658999997</v>
      </c>
      <c r="E20" s="678">
        <v>546011.84966000007</v>
      </c>
      <c r="F20" s="678">
        <v>20572207.813199997</v>
      </c>
      <c r="G20" s="678">
        <v>1385174.6830500001</v>
      </c>
      <c r="H20" s="678">
        <v>12071118.15188</v>
      </c>
      <c r="I20" s="679">
        <v>3861838.8444400001</v>
      </c>
      <c r="J20" s="678">
        <v>96658.723379999996</v>
      </c>
      <c r="K20" s="678">
        <v>50574357.377269983</v>
      </c>
      <c r="L20" s="29"/>
    </row>
    <row r="21" spans="1:12" s="34" customFormat="1" ht="12.75">
      <c r="A21" s="452" t="s">
        <v>555</v>
      </c>
      <c r="B21" s="452"/>
      <c r="C21" s="452"/>
      <c r="D21" s="452"/>
      <c r="E21" s="452"/>
      <c r="F21" s="452"/>
      <c r="G21" s="452"/>
      <c r="H21" s="452"/>
      <c r="I21" s="452"/>
      <c r="J21" s="452"/>
      <c r="K21" s="452"/>
      <c r="L21" s="29"/>
    </row>
    <row r="22" spans="1:12" s="34" customFormat="1">
      <c r="A22" s="678" t="s">
        <v>557</v>
      </c>
      <c r="B22" s="678">
        <v>55896.001880000011</v>
      </c>
      <c r="C22" s="678">
        <v>4334.2219599999999</v>
      </c>
      <c r="D22" s="678">
        <v>0</v>
      </c>
      <c r="E22" s="678">
        <v>9858.2124999999978</v>
      </c>
      <c r="F22" s="678">
        <v>150934.03565000003</v>
      </c>
      <c r="G22" s="678">
        <v>453.68034</v>
      </c>
      <c r="H22" s="678">
        <v>153917.22093999997</v>
      </c>
      <c r="I22" s="679">
        <v>56037.219779999992</v>
      </c>
      <c r="J22" s="678">
        <v>248.78657000000001</v>
      </c>
      <c r="K22" s="678">
        <v>431679.37961999996</v>
      </c>
      <c r="L22" s="29"/>
    </row>
    <row r="23" spans="1:12" s="34" customFormat="1">
      <c r="A23" s="678" t="s">
        <v>558</v>
      </c>
      <c r="B23" s="678">
        <v>786170.32920999965</v>
      </c>
      <c r="C23" s="678">
        <v>9067.0021100000013</v>
      </c>
      <c r="D23" s="678">
        <v>0</v>
      </c>
      <c r="E23" s="678">
        <v>44877.550410000003</v>
      </c>
      <c r="F23" s="678">
        <v>353548.18395000004</v>
      </c>
      <c r="G23" s="678">
        <v>2008.2081300000002</v>
      </c>
      <c r="H23" s="678">
        <v>54795.286380000012</v>
      </c>
      <c r="I23" s="679">
        <v>179595.65683000002</v>
      </c>
      <c r="J23" s="678">
        <v>1474.9336300000002</v>
      </c>
      <c r="K23" s="678">
        <v>1431537.1506499997</v>
      </c>
      <c r="L23" s="29"/>
    </row>
    <row r="24" spans="1:12" s="34" customFormat="1">
      <c r="A24" s="678" t="s">
        <v>57</v>
      </c>
      <c r="B24" s="678">
        <v>842066.33108999964</v>
      </c>
      <c r="C24" s="678">
        <v>13401.22407</v>
      </c>
      <c r="D24" s="678">
        <v>0</v>
      </c>
      <c r="E24" s="678">
        <v>54735.762910000005</v>
      </c>
      <c r="F24" s="678">
        <v>504482.21960000007</v>
      </c>
      <c r="G24" s="678">
        <v>2461.8884700000003</v>
      </c>
      <c r="H24" s="678">
        <v>208712.50732</v>
      </c>
      <c r="I24" s="679">
        <v>235632.87661000001</v>
      </c>
      <c r="J24" s="678">
        <v>1723.7202</v>
      </c>
      <c r="K24" s="678">
        <v>1863216.5302699998</v>
      </c>
      <c r="L24" s="29"/>
    </row>
    <row r="25" spans="1:12" s="34" customFormat="1" ht="12.75">
      <c r="A25" s="456" t="s">
        <v>739</v>
      </c>
      <c r="B25" s="452"/>
      <c r="C25" s="452"/>
      <c r="D25" s="452"/>
      <c r="E25" s="452"/>
      <c r="F25" s="452"/>
      <c r="G25" s="452"/>
      <c r="H25" s="452"/>
      <c r="I25" s="452"/>
      <c r="J25" s="452"/>
      <c r="K25" s="452"/>
      <c r="L25" s="29"/>
    </row>
    <row r="26" spans="1:12" s="34" customFormat="1">
      <c r="A26" s="678" t="s">
        <v>716</v>
      </c>
      <c r="B26" s="678">
        <v>150.63744</v>
      </c>
      <c r="C26" s="678">
        <v>246.31773999999999</v>
      </c>
      <c r="D26" s="678">
        <v>0</v>
      </c>
      <c r="E26" s="678">
        <v>0</v>
      </c>
      <c r="F26" s="678">
        <v>10393.757309999997</v>
      </c>
      <c r="G26" s="678">
        <v>189.86192000000003</v>
      </c>
      <c r="H26" s="678">
        <v>95495.734689999997</v>
      </c>
      <c r="I26" s="679">
        <v>11580.032279999998</v>
      </c>
      <c r="J26" s="678">
        <v>791.06461000000002</v>
      </c>
      <c r="K26" s="678">
        <v>118847.40599</v>
      </c>
      <c r="L26" s="29"/>
    </row>
    <row r="27" spans="1:12" s="34" customFormat="1">
      <c r="A27" s="678" t="s">
        <v>722</v>
      </c>
      <c r="B27" s="678">
        <v>944.31173000000001</v>
      </c>
      <c r="C27" s="678">
        <v>39.958730000000003</v>
      </c>
      <c r="D27" s="678">
        <v>0</v>
      </c>
      <c r="E27" s="678">
        <v>0</v>
      </c>
      <c r="F27" s="678">
        <v>36.596640000000001</v>
      </c>
      <c r="G27" s="678">
        <v>0</v>
      </c>
      <c r="H27" s="678">
        <v>296.11521999999997</v>
      </c>
      <c r="I27" s="387"/>
      <c r="J27" s="678">
        <v>0</v>
      </c>
      <c r="K27" s="678">
        <v>1316.9823199999998</v>
      </c>
      <c r="L27" s="29"/>
    </row>
    <row r="28" spans="1:12" s="34" customFormat="1">
      <c r="A28" s="678" t="s">
        <v>719</v>
      </c>
      <c r="B28" s="678">
        <v>78.010410000000007</v>
      </c>
      <c r="C28" s="678">
        <v>0</v>
      </c>
      <c r="D28" s="678">
        <v>0</v>
      </c>
      <c r="E28" s="678">
        <v>756.34936999999991</v>
      </c>
      <c r="F28" s="678">
        <v>2398.7175000000002</v>
      </c>
      <c r="G28" s="678">
        <v>0</v>
      </c>
      <c r="H28" s="678">
        <v>5813.220800000001</v>
      </c>
      <c r="I28" s="679">
        <v>1511.86274</v>
      </c>
      <c r="J28" s="678">
        <v>54.081160000000004</v>
      </c>
      <c r="K28" s="678">
        <v>10612.241980000001</v>
      </c>
      <c r="L28" s="29"/>
    </row>
    <row r="29" spans="1:12" s="34" customFormat="1">
      <c r="A29" s="678" t="s">
        <v>718</v>
      </c>
      <c r="B29" s="678">
        <v>349.62189000000001</v>
      </c>
      <c r="C29" s="678">
        <v>0</v>
      </c>
      <c r="D29" s="678">
        <v>0</v>
      </c>
      <c r="E29" s="678">
        <v>0</v>
      </c>
      <c r="F29" s="678">
        <v>691.86282999999992</v>
      </c>
      <c r="G29" s="678">
        <v>0</v>
      </c>
      <c r="H29" s="678">
        <v>8310.458630000001</v>
      </c>
      <c r="I29" s="679">
        <v>1343.4326600000002</v>
      </c>
      <c r="J29" s="678">
        <v>0</v>
      </c>
      <c r="K29" s="678">
        <v>10695.376010000002</v>
      </c>
      <c r="L29" s="29"/>
    </row>
    <row r="30" spans="1:12" s="34" customFormat="1">
      <c r="A30" s="678" t="s">
        <v>721</v>
      </c>
      <c r="B30" s="678">
        <v>53.841540000000002</v>
      </c>
      <c r="C30" s="678">
        <v>0</v>
      </c>
      <c r="D30" s="678">
        <v>0</v>
      </c>
      <c r="E30" s="678">
        <v>45.459069999999997</v>
      </c>
      <c r="F30" s="678">
        <v>516.53868999999997</v>
      </c>
      <c r="G30" s="678">
        <v>0</v>
      </c>
      <c r="H30" s="678">
        <v>646.73476000000005</v>
      </c>
      <c r="I30" s="679">
        <v>51.015639999999998</v>
      </c>
      <c r="J30" s="678">
        <v>0</v>
      </c>
      <c r="K30" s="678">
        <v>1313.5897</v>
      </c>
      <c r="L30" s="29"/>
    </row>
    <row r="31" spans="1:12" s="34" customFormat="1">
      <c r="A31" s="678" t="s">
        <v>723</v>
      </c>
      <c r="B31" s="678">
        <v>884.87756999999999</v>
      </c>
      <c r="C31" s="678">
        <v>0</v>
      </c>
      <c r="D31" s="678">
        <v>0</v>
      </c>
      <c r="E31" s="678">
        <v>0</v>
      </c>
      <c r="F31" s="678">
        <v>27.456869999999999</v>
      </c>
      <c r="G31" s="678">
        <v>61.671750000000003</v>
      </c>
      <c r="H31" s="678">
        <v>47.125090000000007</v>
      </c>
      <c r="I31" s="679">
        <v>454.16692</v>
      </c>
      <c r="J31" s="678">
        <v>0</v>
      </c>
      <c r="K31" s="678">
        <v>1475.2982</v>
      </c>
      <c r="L31" s="29"/>
    </row>
    <row r="32" spans="1:12" s="34" customFormat="1">
      <c r="A32" s="678" t="s">
        <v>57</v>
      </c>
      <c r="B32" s="678">
        <v>2461.3005800000001</v>
      </c>
      <c r="C32" s="678">
        <v>286.27646999999996</v>
      </c>
      <c r="D32" s="678">
        <v>0</v>
      </c>
      <c r="E32" s="678">
        <v>801.80843999999979</v>
      </c>
      <c r="F32" s="678">
        <v>14064.929839999995</v>
      </c>
      <c r="G32" s="678">
        <v>251.53367</v>
      </c>
      <c r="H32" s="678">
        <v>110609.38919</v>
      </c>
      <c r="I32" s="679">
        <v>14940.510239999998</v>
      </c>
      <c r="J32" s="678">
        <v>845.14576999999997</v>
      </c>
      <c r="K32" s="678">
        <v>144260.89420000001</v>
      </c>
      <c r="L32" s="29"/>
    </row>
    <row r="33" spans="1:12" s="34" customFormat="1" ht="12.75">
      <c r="A33" s="456" t="s">
        <v>256</v>
      </c>
      <c r="B33" s="452"/>
      <c r="C33" s="452"/>
      <c r="D33" s="452"/>
      <c r="E33" s="452"/>
      <c r="F33" s="452"/>
      <c r="G33" s="452"/>
      <c r="H33" s="452"/>
      <c r="I33" s="452"/>
      <c r="J33" s="452"/>
      <c r="K33" s="452"/>
      <c r="L33" s="29"/>
    </row>
    <row r="34" spans="1:12" s="34" customFormat="1">
      <c r="A34" s="678" t="s">
        <v>79</v>
      </c>
      <c r="B34" s="678">
        <v>0</v>
      </c>
      <c r="C34" s="678">
        <v>0</v>
      </c>
      <c r="D34" s="678">
        <v>0</v>
      </c>
      <c r="E34" s="678">
        <v>999.4000299999999</v>
      </c>
      <c r="F34" s="678">
        <v>1967.7401400000001</v>
      </c>
      <c r="G34" s="678">
        <v>40.016640000000002</v>
      </c>
      <c r="H34" s="678">
        <v>757.07596000000001</v>
      </c>
      <c r="I34" s="679">
        <v>425.94635999999997</v>
      </c>
      <c r="J34" s="678">
        <v>0</v>
      </c>
      <c r="K34" s="678">
        <v>4190.1791300000004</v>
      </c>
      <c r="L34" s="29"/>
    </row>
    <row r="35" spans="1:12" s="34" customFormat="1">
      <c r="A35" s="678" t="s">
        <v>64</v>
      </c>
      <c r="B35" s="678">
        <v>563.50166999999988</v>
      </c>
      <c r="C35" s="678">
        <v>0</v>
      </c>
      <c r="D35" s="678">
        <v>0</v>
      </c>
      <c r="E35" s="678">
        <v>0</v>
      </c>
      <c r="F35" s="678">
        <v>1356.17265</v>
      </c>
      <c r="G35" s="678">
        <v>0</v>
      </c>
      <c r="H35" s="678">
        <v>1319.6483800000001</v>
      </c>
      <c r="I35" s="679">
        <v>1056.8467299999998</v>
      </c>
      <c r="J35" s="678">
        <v>0</v>
      </c>
      <c r="K35" s="678">
        <v>4296.1694299999999</v>
      </c>
      <c r="L35" s="29"/>
    </row>
    <row r="36" spans="1:12" s="34" customFormat="1">
      <c r="A36" s="678" t="s">
        <v>83</v>
      </c>
      <c r="B36" s="678">
        <v>5785.7001799999998</v>
      </c>
      <c r="C36" s="678">
        <v>0</v>
      </c>
      <c r="D36" s="678">
        <v>0</v>
      </c>
      <c r="E36" s="678">
        <v>287.47462000000002</v>
      </c>
      <c r="F36" s="678">
        <v>2260.31378</v>
      </c>
      <c r="G36" s="678">
        <v>0</v>
      </c>
      <c r="H36" s="678">
        <v>1525.3887500000001</v>
      </c>
      <c r="I36" s="679">
        <v>3521.1612799999998</v>
      </c>
      <c r="J36" s="678">
        <v>0</v>
      </c>
      <c r="K36" s="678">
        <v>13380.03861</v>
      </c>
      <c r="L36" s="29"/>
    </row>
    <row r="37" spans="1:12" s="34" customFormat="1">
      <c r="A37" s="678" t="s">
        <v>743</v>
      </c>
      <c r="B37" s="678">
        <v>40090.875329999988</v>
      </c>
      <c r="C37" s="678">
        <v>170.81272000000001</v>
      </c>
      <c r="D37" s="678">
        <v>0</v>
      </c>
      <c r="E37" s="678">
        <v>184.94404999999998</v>
      </c>
      <c r="F37" s="678">
        <v>4272.9734299999991</v>
      </c>
      <c r="G37" s="678">
        <v>0</v>
      </c>
      <c r="H37" s="678">
        <v>4240.42785</v>
      </c>
      <c r="I37" s="679">
        <v>2082.3645699999997</v>
      </c>
      <c r="J37" s="678">
        <v>0</v>
      </c>
      <c r="K37" s="678">
        <v>51042.397949999984</v>
      </c>
      <c r="L37" s="29"/>
    </row>
    <row r="38" spans="1:12" s="34" customFormat="1">
      <c r="A38" s="678" t="s">
        <v>71</v>
      </c>
      <c r="B38" s="678">
        <v>26294.170040000012</v>
      </c>
      <c r="C38" s="678">
        <v>0</v>
      </c>
      <c r="D38" s="678">
        <v>0</v>
      </c>
      <c r="E38" s="678">
        <v>6.2995799999999997</v>
      </c>
      <c r="F38" s="678">
        <v>734.36281999999994</v>
      </c>
      <c r="G38" s="678">
        <v>0</v>
      </c>
      <c r="H38" s="678">
        <v>161.81084000000001</v>
      </c>
      <c r="I38" s="679">
        <v>625.31698000000006</v>
      </c>
      <c r="J38" s="678">
        <v>0</v>
      </c>
      <c r="K38" s="678">
        <v>27821.960260000007</v>
      </c>
      <c r="L38" s="29"/>
    </row>
    <row r="39" spans="1:12" s="34" customFormat="1">
      <c r="A39" s="678" t="s">
        <v>78</v>
      </c>
      <c r="B39" s="678">
        <v>527.70956999999999</v>
      </c>
      <c r="C39" s="678">
        <v>0</v>
      </c>
      <c r="D39" s="678">
        <v>0</v>
      </c>
      <c r="E39" s="678">
        <v>140.36511999999999</v>
      </c>
      <c r="F39" s="678">
        <v>2503.8878499999992</v>
      </c>
      <c r="G39" s="678">
        <v>168.27010000000001</v>
      </c>
      <c r="H39" s="678">
        <v>2649.0477900000001</v>
      </c>
      <c r="I39" s="679">
        <v>4525.4036299999989</v>
      </c>
      <c r="J39" s="678">
        <v>0</v>
      </c>
      <c r="K39" s="678">
        <v>10514.684059999998</v>
      </c>
      <c r="L39" s="29"/>
    </row>
    <row r="40" spans="1:12" s="34" customFormat="1">
      <c r="A40" s="678" t="s">
        <v>74</v>
      </c>
      <c r="B40" s="678">
        <v>1227.5144500000001</v>
      </c>
      <c r="C40" s="678">
        <v>0</v>
      </c>
      <c r="D40" s="678">
        <v>0</v>
      </c>
      <c r="E40" s="678">
        <v>2109.4301799999998</v>
      </c>
      <c r="F40" s="678">
        <v>5659.6872000000012</v>
      </c>
      <c r="G40" s="678">
        <v>0</v>
      </c>
      <c r="H40" s="678">
        <v>3093.0682500000003</v>
      </c>
      <c r="I40" s="679">
        <v>11527.234119999996</v>
      </c>
      <c r="J40" s="678">
        <v>0</v>
      </c>
      <c r="K40" s="678">
        <v>23616.934199999996</v>
      </c>
      <c r="L40" s="29"/>
    </row>
    <row r="41" spans="1:12" s="34" customFormat="1">
      <c r="A41" s="678" t="s">
        <v>77</v>
      </c>
      <c r="B41" s="678">
        <v>376.79492999999997</v>
      </c>
      <c r="C41" s="678">
        <v>0</v>
      </c>
      <c r="D41" s="678">
        <v>0</v>
      </c>
      <c r="E41" s="678">
        <v>0</v>
      </c>
      <c r="F41" s="678">
        <v>651.95088999999996</v>
      </c>
      <c r="G41" s="678">
        <v>0</v>
      </c>
      <c r="H41" s="678">
        <v>189.74827000000002</v>
      </c>
      <c r="I41" s="679">
        <v>237.15366999999998</v>
      </c>
      <c r="J41" s="678">
        <v>0</v>
      </c>
      <c r="K41" s="678">
        <v>1455.6477599999998</v>
      </c>
      <c r="L41" s="29"/>
    </row>
    <row r="42" spans="1:12" s="34" customFormat="1">
      <c r="A42" s="678" t="s">
        <v>60</v>
      </c>
      <c r="B42" s="678">
        <v>2159.2381100000002</v>
      </c>
      <c r="C42" s="678">
        <v>43.23789</v>
      </c>
      <c r="D42" s="678">
        <v>0</v>
      </c>
      <c r="E42" s="678">
        <v>0</v>
      </c>
      <c r="F42" s="678">
        <v>11138.586779999998</v>
      </c>
      <c r="G42" s="678">
        <v>0</v>
      </c>
      <c r="H42" s="678">
        <v>11200.514520000001</v>
      </c>
      <c r="I42" s="679">
        <v>9899.506519999999</v>
      </c>
      <c r="J42" s="678">
        <v>0</v>
      </c>
      <c r="K42" s="678">
        <v>34441.08382</v>
      </c>
      <c r="L42" s="29"/>
    </row>
    <row r="43" spans="1:12" s="34" customFormat="1">
      <c r="A43" s="678" t="s">
        <v>67</v>
      </c>
      <c r="B43" s="678">
        <v>4938.3196299999991</v>
      </c>
      <c r="C43" s="678">
        <v>0</v>
      </c>
      <c r="D43" s="678">
        <v>0</v>
      </c>
      <c r="E43" s="678">
        <v>113.99933999999999</v>
      </c>
      <c r="F43" s="678">
        <v>7478.5540600000004</v>
      </c>
      <c r="G43" s="678">
        <v>457.11134999999996</v>
      </c>
      <c r="H43" s="678">
        <v>4827.3685800000003</v>
      </c>
      <c r="I43" s="679">
        <v>7885.5769800000025</v>
      </c>
      <c r="J43" s="678">
        <v>0</v>
      </c>
      <c r="K43" s="678">
        <v>25700.929939999998</v>
      </c>
      <c r="L43" s="29"/>
    </row>
    <row r="44" spans="1:12" s="34" customFormat="1">
      <c r="A44" s="678" t="s">
        <v>80</v>
      </c>
      <c r="B44" s="678">
        <v>3481.0872799999997</v>
      </c>
      <c r="C44" s="678">
        <v>0</v>
      </c>
      <c r="D44" s="678">
        <v>0</v>
      </c>
      <c r="E44" s="678">
        <v>0</v>
      </c>
      <c r="F44" s="678">
        <v>861.93893000000003</v>
      </c>
      <c r="G44" s="678">
        <v>0</v>
      </c>
      <c r="H44" s="678">
        <v>682.81313</v>
      </c>
      <c r="I44" s="679">
        <v>1348.0624399999999</v>
      </c>
      <c r="J44" s="678">
        <v>0</v>
      </c>
      <c r="K44" s="678">
        <v>6373.9017800000001</v>
      </c>
      <c r="L44" s="29"/>
    </row>
    <row r="45" spans="1:12" s="34" customFormat="1">
      <c r="A45" s="678" t="s">
        <v>58</v>
      </c>
      <c r="B45" s="678">
        <v>42578.586659999986</v>
      </c>
      <c r="C45" s="678">
        <v>2399.2196800000002</v>
      </c>
      <c r="D45" s="678">
        <v>0</v>
      </c>
      <c r="E45" s="678">
        <v>854.77886999999998</v>
      </c>
      <c r="F45" s="678">
        <v>54265.757699999995</v>
      </c>
      <c r="G45" s="678">
        <v>495.13446999999996</v>
      </c>
      <c r="H45" s="678">
        <v>20755.934199999992</v>
      </c>
      <c r="I45" s="679">
        <v>16945.285969999997</v>
      </c>
      <c r="J45" s="678">
        <v>67.671589999999995</v>
      </c>
      <c r="K45" s="678">
        <v>138362.36914</v>
      </c>
      <c r="L45" s="29"/>
    </row>
    <row r="46" spans="1:12" s="34" customFormat="1">
      <c r="A46" s="678" t="s">
        <v>82</v>
      </c>
      <c r="B46" s="678">
        <v>516.19793000000004</v>
      </c>
      <c r="C46" s="678">
        <v>0</v>
      </c>
      <c r="D46" s="678">
        <v>0</v>
      </c>
      <c r="E46" s="678">
        <v>0</v>
      </c>
      <c r="F46" s="678">
        <v>6735.5700199999983</v>
      </c>
      <c r="G46" s="678">
        <v>83.599759999999989</v>
      </c>
      <c r="H46" s="678">
        <v>3088.6405300000001</v>
      </c>
      <c r="I46" s="679">
        <v>1332.1743600000002</v>
      </c>
      <c r="J46" s="678">
        <v>24.435740000000003</v>
      </c>
      <c r="K46" s="678">
        <v>11780.618340000001</v>
      </c>
      <c r="L46" s="29"/>
    </row>
    <row r="47" spans="1:12" s="34" customFormat="1">
      <c r="A47" s="678" t="s">
        <v>69</v>
      </c>
      <c r="B47" s="678">
        <v>9465.234309999998</v>
      </c>
      <c r="C47" s="678">
        <v>69.150320000000008</v>
      </c>
      <c r="D47" s="678">
        <v>0</v>
      </c>
      <c r="E47" s="678">
        <v>342.36998999999997</v>
      </c>
      <c r="F47" s="678">
        <v>6143.1613799999977</v>
      </c>
      <c r="G47" s="678">
        <v>259.50509</v>
      </c>
      <c r="H47" s="678">
        <v>1885.2855699999998</v>
      </c>
      <c r="I47" s="679">
        <v>19730.850419999999</v>
      </c>
      <c r="J47" s="678">
        <v>0</v>
      </c>
      <c r="K47" s="678">
        <v>37895.557079999999</v>
      </c>
      <c r="L47" s="29"/>
    </row>
    <row r="48" spans="1:12" s="34" customFormat="1">
      <c r="A48" s="678" t="s">
        <v>785</v>
      </c>
      <c r="B48" s="678">
        <v>91.837949999999978</v>
      </c>
      <c r="C48" s="678">
        <v>0</v>
      </c>
      <c r="D48" s="678">
        <v>0</v>
      </c>
      <c r="E48" s="678">
        <v>0</v>
      </c>
      <c r="F48" s="678">
        <v>8123.9140499999985</v>
      </c>
      <c r="G48" s="678">
        <v>0</v>
      </c>
      <c r="H48" s="678">
        <v>447.97587000000004</v>
      </c>
      <c r="I48" s="679">
        <v>352.36912000000012</v>
      </c>
      <c r="J48" s="678">
        <v>9.3483099999999997</v>
      </c>
      <c r="K48" s="678">
        <v>9025.4452999999976</v>
      </c>
      <c r="L48" s="29"/>
    </row>
    <row r="49" spans="1:12" s="34" customFormat="1">
      <c r="A49" s="678" t="s">
        <v>63</v>
      </c>
      <c r="B49" s="678">
        <v>1277.9328000000003</v>
      </c>
      <c r="C49" s="678">
        <v>247.25297</v>
      </c>
      <c r="D49" s="678">
        <v>0</v>
      </c>
      <c r="E49" s="678">
        <v>149.07458000000003</v>
      </c>
      <c r="F49" s="678">
        <v>6751.8120099999996</v>
      </c>
      <c r="G49" s="678">
        <v>256.66669000000002</v>
      </c>
      <c r="H49" s="678">
        <v>8631.5528900000008</v>
      </c>
      <c r="I49" s="679">
        <v>2540.6264999999994</v>
      </c>
      <c r="J49" s="678">
        <v>0</v>
      </c>
      <c r="K49" s="678">
        <v>19854.918440000001</v>
      </c>
      <c r="L49" s="29"/>
    </row>
    <row r="50" spans="1:12" s="34" customFormat="1">
      <c r="A50" s="678" t="s">
        <v>786</v>
      </c>
      <c r="B50" s="678">
        <v>9976.1345799999945</v>
      </c>
      <c r="C50" s="678">
        <v>0</v>
      </c>
      <c r="D50" s="678">
        <v>0</v>
      </c>
      <c r="E50" s="678">
        <v>0</v>
      </c>
      <c r="F50" s="678">
        <v>1239.02457</v>
      </c>
      <c r="G50" s="678">
        <v>0</v>
      </c>
      <c r="H50" s="678">
        <v>27.830759999999998</v>
      </c>
      <c r="I50" s="679">
        <v>1300.0469699999999</v>
      </c>
      <c r="J50" s="678">
        <v>0</v>
      </c>
      <c r="K50" s="678">
        <v>12543.036879999994</v>
      </c>
      <c r="L50" s="29"/>
    </row>
    <row r="51" spans="1:12" s="34" customFormat="1">
      <c r="A51" s="678" t="s">
        <v>61</v>
      </c>
      <c r="B51" s="678">
        <v>16178.224350000006</v>
      </c>
      <c r="C51" s="678">
        <v>797.99665000000005</v>
      </c>
      <c r="D51" s="678">
        <v>0</v>
      </c>
      <c r="E51" s="678">
        <v>434.83803999999998</v>
      </c>
      <c r="F51" s="678">
        <v>5924.9375700000001</v>
      </c>
      <c r="G51" s="678">
        <v>0</v>
      </c>
      <c r="H51" s="678">
        <v>2578.6913299999992</v>
      </c>
      <c r="I51" s="679">
        <v>3346.8780000000002</v>
      </c>
      <c r="J51" s="678">
        <v>0</v>
      </c>
      <c r="K51" s="678">
        <v>29261.56594</v>
      </c>
      <c r="L51" s="29"/>
    </row>
    <row r="52" spans="1:12" s="34" customFormat="1">
      <c r="A52" s="678" t="s">
        <v>75</v>
      </c>
      <c r="B52" s="678">
        <v>747.90222999999992</v>
      </c>
      <c r="C52" s="678">
        <v>0</v>
      </c>
      <c r="D52" s="678">
        <v>0</v>
      </c>
      <c r="E52" s="678">
        <v>0</v>
      </c>
      <c r="F52" s="678">
        <v>769.97249999999997</v>
      </c>
      <c r="G52" s="678">
        <v>187.91522000000001</v>
      </c>
      <c r="H52" s="678">
        <v>1600.6807099999999</v>
      </c>
      <c r="I52" s="679">
        <v>550.94051000000002</v>
      </c>
      <c r="J52" s="678">
        <v>0</v>
      </c>
      <c r="K52" s="678">
        <v>3857.4111699999999</v>
      </c>
      <c r="L52" s="29"/>
    </row>
    <row r="53" spans="1:12" s="34" customFormat="1">
      <c r="A53" s="678" t="s">
        <v>76</v>
      </c>
      <c r="B53" s="678">
        <v>2065.5771100000002</v>
      </c>
      <c r="C53" s="678">
        <v>0</v>
      </c>
      <c r="D53" s="678">
        <v>0</v>
      </c>
      <c r="E53" s="678">
        <v>0</v>
      </c>
      <c r="F53" s="678">
        <v>521.94731999999999</v>
      </c>
      <c r="G53" s="678">
        <v>6.4253800000000005</v>
      </c>
      <c r="H53" s="678">
        <v>222.21083999999999</v>
      </c>
      <c r="I53" s="679">
        <v>452.53288999999995</v>
      </c>
      <c r="J53" s="678">
        <v>0</v>
      </c>
      <c r="K53" s="678">
        <v>3268.6935400000007</v>
      </c>
      <c r="L53" s="29"/>
    </row>
    <row r="54" spans="1:12" s="34" customFormat="1">
      <c r="A54" s="678" t="s">
        <v>81</v>
      </c>
      <c r="B54" s="678">
        <v>808.53506000000004</v>
      </c>
      <c r="C54" s="678">
        <v>0</v>
      </c>
      <c r="D54" s="678">
        <v>0</v>
      </c>
      <c r="E54" s="678">
        <v>114.06532000000001</v>
      </c>
      <c r="F54" s="678">
        <v>1004.5651299999998</v>
      </c>
      <c r="G54" s="678">
        <v>0</v>
      </c>
      <c r="H54" s="678">
        <v>88.556389999999993</v>
      </c>
      <c r="I54" s="679">
        <v>7346.4978999999985</v>
      </c>
      <c r="J54" s="678">
        <v>46.39799</v>
      </c>
      <c r="K54" s="678">
        <v>9408.6177899999984</v>
      </c>
      <c r="L54" s="29"/>
    </row>
    <row r="55" spans="1:12" s="34" customFormat="1">
      <c r="A55" s="678" t="s">
        <v>749</v>
      </c>
      <c r="B55" s="678">
        <v>23788.287500000002</v>
      </c>
      <c r="C55" s="678">
        <v>88.487769999999983</v>
      </c>
      <c r="D55" s="678">
        <v>0</v>
      </c>
      <c r="E55" s="678">
        <v>68.540750000000003</v>
      </c>
      <c r="F55" s="678">
        <v>3449.7374399999999</v>
      </c>
      <c r="G55" s="678">
        <v>0</v>
      </c>
      <c r="H55" s="678">
        <v>3486.6442900000002</v>
      </c>
      <c r="I55" s="679">
        <v>12009.3814</v>
      </c>
      <c r="J55" s="678">
        <v>0</v>
      </c>
      <c r="K55" s="678">
        <v>42891.079150000005</v>
      </c>
      <c r="L55" s="29"/>
    </row>
    <row r="56" spans="1:12" s="34" customFormat="1">
      <c r="A56" s="678" t="s">
        <v>66</v>
      </c>
      <c r="B56" s="678">
        <v>9706.7102500000001</v>
      </c>
      <c r="C56" s="678">
        <v>165.04196999999999</v>
      </c>
      <c r="D56" s="678">
        <v>0</v>
      </c>
      <c r="E56" s="678">
        <v>0</v>
      </c>
      <c r="F56" s="678">
        <v>3275.8250600000006</v>
      </c>
      <c r="G56" s="678">
        <v>15.999549999999999</v>
      </c>
      <c r="H56" s="678">
        <v>452.65658999999999</v>
      </c>
      <c r="I56" s="679">
        <v>1765.1590499999998</v>
      </c>
      <c r="J56" s="678">
        <v>0</v>
      </c>
      <c r="K56" s="678">
        <v>15381.392470000003</v>
      </c>
      <c r="L56" s="29"/>
    </row>
    <row r="57" spans="1:12" s="34" customFormat="1">
      <c r="A57" s="678" t="s">
        <v>68</v>
      </c>
      <c r="B57" s="678">
        <v>14236.666070000005</v>
      </c>
      <c r="C57" s="678">
        <v>150.41914000000003</v>
      </c>
      <c r="D57" s="678">
        <v>0</v>
      </c>
      <c r="E57" s="678">
        <v>885.8128099999999</v>
      </c>
      <c r="F57" s="678">
        <v>22098.409099999993</v>
      </c>
      <c r="G57" s="678">
        <v>389.99976000000004</v>
      </c>
      <c r="H57" s="678">
        <v>7836.3714500000006</v>
      </c>
      <c r="I57" s="679">
        <v>17078.964159999996</v>
      </c>
      <c r="J57" s="678">
        <v>117.23585</v>
      </c>
      <c r="K57" s="678">
        <v>62793.878339999988</v>
      </c>
      <c r="L57" s="29"/>
    </row>
    <row r="58" spans="1:12" s="34" customFormat="1">
      <c r="A58" s="678" t="s">
        <v>65</v>
      </c>
      <c r="B58" s="678">
        <v>5423.4233400000012</v>
      </c>
      <c r="C58" s="678">
        <v>52.590269999999997</v>
      </c>
      <c r="D58" s="678">
        <v>0</v>
      </c>
      <c r="E58" s="678">
        <v>391.83969000000002</v>
      </c>
      <c r="F58" s="678">
        <v>6512.3499699999975</v>
      </c>
      <c r="G58" s="678">
        <v>0</v>
      </c>
      <c r="H58" s="678">
        <v>8304.0963400000001</v>
      </c>
      <c r="I58" s="679">
        <v>2580.0225599999999</v>
      </c>
      <c r="J58" s="678">
        <v>0</v>
      </c>
      <c r="K58" s="678">
        <v>23264.322169999999</v>
      </c>
      <c r="L58" s="29"/>
    </row>
    <row r="59" spans="1:12" s="34" customFormat="1">
      <c r="A59" s="678" t="s">
        <v>59</v>
      </c>
      <c r="B59" s="678">
        <v>26835.473259999992</v>
      </c>
      <c r="C59" s="678">
        <v>551.81461999999999</v>
      </c>
      <c r="D59" s="678">
        <v>0</v>
      </c>
      <c r="E59" s="678">
        <v>1739.00206</v>
      </c>
      <c r="F59" s="678">
        <v>13178.32776</v>
      </c>
      <c r="G59" s="678">
        <v>24</v>
      </c>
      <c r="H59" s="678">
        <v>13749.848410000004</v>
      </c>
      <c r="I59" s="679">
        <v>18990.69037</v>
      </c>
      <c r="J59" s="678">
        <v>0</v>
      </c>
      <c r="K59" s="678">
        <v>75069.156479999991</v>
      </c>
      <c r="L59" s="29"/>
    </row>
    <row r="60" spans="1:12" s="34" customFormat="1">
      <c r="A60" s="678" t="s">
        <v>62</v>
      </c>
      <c r="B60" s="678">
        <v>817.21780999999999</v>
      </c>
      <c r="C60" s="678">
        <v>0</v>
      </c>
      <c r="D60" s="678">
        <v>0</v>
      </c>
      <c r="E60" s="678">
        <v>0</v>
      </c>
      <c r="F60" s="678">
        <v>256.89774</v>
      </c>
      <c r="G60" s="678">
        <v>0</v>
      </c>
      <c r="H60" s="678">
        <v>0</v>
      </c>
      <c r="I60" s="679">
        <v>163.41596000000001</v>
      </c>
      <c r="J60" s="678">
        <v>0</v>
      </c>
      <c r="K60" s="678">
        <v>1237.53151</v>
      </c>
      <c r="L60" s="29"/>
    </row>
    <row r="61" spans="1:12" s="34" customFormat="1">
      <c r="A61" s="678" t="s">
        <v>72</v>
      </c>
      <c r="B61" s="678">
        <v>3510.9028800000001</v>
      </c>
      <c r="C61" s="678">
        <v>0</v>
      </c>
      <c r="D61" s="678">
        <v>0</v>
      </c>
      <c r="E61" s="678">
        <v>62.852460000000001</v>
      </c>
      <c r="F61" s="678">
        <v>658.97370000000001</v>
      </c>
      <c r="G61" s="678">
        <v>0</v>
      </c>
      <c r="H61" s="678">
        <v>821.54912999999999</v>
      </c>
      <c r="I61" s="679">
        <v>1345.1410700000004</v>
      </c>
      <c r="J61" s="678">
        <v>0</v>
      </c>
      <c r="K61" s="678">
        <v>6399.4192400000011</v>
      </c>
      <c r="L61" s="29"/>
    </row>
    <row r="62" spans="1:12" s="34" customFormat="1">
      <c r="A62" s="678" t="s">
        <v>73</v>
      </c>
      <c r="B62" s="678">
        <v>23766.395599999989</v>
      </c>
      <c r="C62" s="678">
        <v>0</v>
      </c>
      <c r="D62" s="678">
        <v>0</v>
      </c>
      <c r="E62" s="678">
        <v>0</v>
      </c>
      <c r="F62" s="678">
        <v>2538.2782400000006</v>
      </c>
      <c r="G62" s="678">
        <v>0</v>
      </c>
      <c r="H62" s="678">
        <v>1471.96237</v>
      </c>
      <c r="I62" s="679">
        <v>1051.08745</v>
      </c>
      <c r="J62" s="678">
        <v>0</v>
      </c>
      <c r="K62" s="678">
        <v>28827.723659999989</v>
      </c>
      <c r="L62" s="29"/>
    </row>
    <row r="63" spans="1:12" s="34" customFormat="1">
      <c r="A63" s="678" t="s">
        <v>70</v>
      </c>
      <c r="B63" s="678">
        <v>1359.5773299999998</v>
      </c>
      <c r="C63" s="678">
        <v>60.272500000000001</v>
      </c>
      <c r="D63" s="678">
        <v>0</v>
      </c>
      <c r="E63" s="678">
        <v>0</v>
      </c>
      <c r="F63" s="678">
        <v>479.67539999999997</v>
      </c>
      <c r="G63" s="678">
        <v>27.193300000000001</v>
      </c>
      <c r="H63" s="678">
        <v>194.98367999999999</v>
      </c>
      <c r="I63" s="679">
        <v>594.42401000000018</v>
      </c>
      <c r="J63" s="678">
        <v>0</v>
      </c>
      <c r="K63" s="678">
        <v>2716.1262199999996</v>
      </c>
      <c r="L63" s="29"/>
    </row>
    <row r="64" spans="1:12" s="34" customFormat="1">
      <c r="A64" s="678" t="s">
        <v>57</v>
      </c>
      <c r="B64" s="678">
        <v>278595.72820999997</v>
      </c>
      <c r="C64" s="678">
        <v>4796.2964999999995</v>
      </c>
      <c r="D64" s="678">
        <v>0</v>
      </c>
      <c r="E64" s="678">
        <v>8885.0874899999981</v>
      </c>
      <c r="F64" s="678">
        <v>182815.30518999993</v>
      </c>
      <c r="G64" s="678">
        <v>2411.8373099999994</v>
      </c>
      <c r="H64" s="678">
        <v>106292.38367000001</v>
      </c>
      <c r="I64" s="679">
        <v>152611.06194999997</v>
      </c>
      <c r="J64" s="678">
        <v>265.08947999999998</v>
      </c>
      <c r="K64" s="678">
        <v>736672.78979999979</v>
      </c>
      <c r="L64" s="29"/>
    </row>
    <row r="65" spans="1:12" s="34" customFormat="1" ht="12.75">
      <c r="A65" s="456" t="s">
        <v>759</v>
      </c>
      <c r="B65" s="452"/>
      <c r="C65" s="452"/>
      <c r="D65" s="452"/>
      <c r="E65" s="452"/>
      <c r="F65" s="452"/>
      <c r="G65" s="452"/>
      <c r="H65" s="452"/>
      <c r="I65" s="452"/>
      <c r="J65" s="452"/>
      <c r="K65" s="452"/>
      <c r="L65" s="29"/>
    </row>
    <row r="66" spans="1:12" s="34" customFormat="1">
      <c r="A66" s="678" t="s">
        <v>764</v>
      </c>
      <c r="B66" s="678">
        <v>262128.26580000011</v>
      </c>
      <c r="C66" s="678">
        <v>6140.2129100000002</v>
      </c>
      <c r="D66" s="678">
        <v>0</v>
      </c>
      <c r="E66" s="678">
        <v>9375.4993300000006</v>
      </c>
      <c r="F66" s="678">
        <v>42677.628860000004</v>
      </c>
      <c r="G66" s="678">
        <v>5775.1990200000018</v>
      </c>
      <c r="H66" s="678">
        <v>18074.55358</v>
      </c>
      <c r="I66" s="679">
        <v>29550.477790000008</v>
      </c>
      <c r="J66" s="678">
        <v>86.570110000000014</v>
      </c>
      <c r="K66" s="678">
        <v>373808.40740000014</v>
      </c>
      <c r="L66" s="29"/>
    </row>
    <row r="67" spans="1:12" s="34" customFormat="1">
      <c r="A67" s="678" t="s">
        <v>765</v>
      </c>
      <c r="B67" s="678">
        <v>231810.94829999993</v>
      </c>
      <c r="C67" s="678">
        <v>2533.1631000000007</v>
      </c>
      <c r="D67" s="678">
        <v>0</v>
      </c>
      <c r="E67" s="678">
        <v>6343.381150000002</v>
      </c>
      <c r="F67" s="678">
        <v>58824.069490000009</v>
      </c>
      <c r="G67" s="678">
        <v>0</v>
      </c>
      <c r="H67" s="678">
        <v>13871.113850000005</v>
      </c>
      <c r="I67" s="679">
        <v>106278.44288999998</v>
      </c>
      <c r="J67" s="678">
        <v>228.78297999999998</v>
      </c>
      <c r="K67" s="678">
        <v>419889.90175999992</v>
      </c>
      <c r="L67" s="29"/>
    </row>
    <row r="68" spans="1:12" s="34" customFormat="1">
      <c r="A68" s="678" t="s">
        <v>766</v>
      </c>
      <c r="B68" s="678">
        <v>116345.50731999999</v>
      </c>
      <c r="C68" s="678">
        <v>8312.7998299999999</v>
      </c>
      <c r="D68" s="678">
        <v>0</v>
      </c>
      <c r="E68" s="678">
        <v>3898.4999299999999</v>
      </c>
      <c r="F68" s="678">
        <v>47563.152129999995</v>
      </c>
      <c r="G68" s="678">
        <v>0</v>
      </c>
      <c r="H68" s="678">
        <v>15615.06791</v>
      </c>
      <c r="I68" s="679">
        <v>17370.176629999994</v>
      </c>
      <c r="J68" s="678">
        <v>84.616299999999995</v>
      </c>
      <c r="K68" s="678">
        <v>209189.82005000001</v>
      </c>
      <c r="L68" s="29"/>
    </row>
    <row r="69" spans="1:12" s="34" customFormat="1">
      <c r="A69" s="678" t="s">
        <v>767</v>
      </c>
      <c r="B69" s="678">
        <v>47489.090060000024</v>
      </c>
      <c r="C69" s="678">
        <v>0</v>
      </c>
      <c r="D69" s="678">
        <v>0</v>
      </c>
      <c r="E69" s="678">
        <v>0</v>
      </c>
      <c r="F69" s="678">
        <v>5132.1231899999984</v>
      </c>
      <c r="G69" s="678">
        <v>0</v>
      </c>
      <c r="H69" s="678">
        <v>716.23504000000003</v>
      </c>
      <c r="I69" s="679">
        <v>2904.6061500000005</v>
      </c>
      <c r="J69" s="678">
        <v>0</v>
      </c>
      <c r="K69" s="678">
        <v>56242.054440000022</v>
      </c>
      <c r="L69" s="29"/>
    </row>
    <row r="70" spans="1:12" s="34" customFormat="1">
      <c r="A70" s="678" t="s">
        <v>768</v>
      </c>
      <c r="B70" s="678">
        <v>77091.989509999985</v>
      </c>
      <c r="C70" s="678">
        <v>292.90127000000001</v>
      </c>
      <c r="D70" s="678">
        <v>0</v>
      </c>
      <c r="E70" s="678">
        <v>3647.3018499999989</v>
      </c>
      <c r="F70" s="678">
        <v>26771.799349999998</v>
      </c>
      <c r="G70" s="678">
        <v>0</v>
      </c>
      <c r="H70" s="678">
        <v>7549.5312599999997</v>
      </c>
      <c r="I70" s="679">
        <v>5701.3169500000004</v>
      </c>
      <c r="J70" s="678">
        <v>75.20374000000001</v>
      </c>
      <c r="K70" s="678">
        <v>121130.04392999999</v>
      </c>
      <c r="L70" s="29"/>
    </row>
    <row r="71" spans="1:12" s="34" customFormat="1">
      <c r="A71" s="678" t="s">
        <v>769</v>
      </c>
      <c r="B71" s="678">
        <v>111674.02526000004</v>
      </c>
      <c r="C71" s="678">
        <v>12065.247069999999</v>
      </c>
      <c r="D71" s="678">
        <v>0</v>
      </c>
      <c r="E71" s="678">
        <v>1835.8163200000001</v>
      </c>
      <c r="F71" s="678">
        <v>32725.736010000001</v>
      </c>
      <c r="G71" s="678">
        <v>118.90648</v>
      </c>
      <c r="H71" s="678">
        <v>11455.60204</v>
      </c>
      <c r="I71" s="679">
        <v>22653.15999</v>
      </c>
      <c r="J71" s="678">
        <v>240.74938</v>
      </c>
      <c r="K71" s="678">
        <v>192769.24255000002</v>
      </c>
      <c r="L71" s="29"/>
    </row>
    <row r="72" spans="1:12" s="34" customFormat="1">
      <c r="A72" s="678" t="s">
        <v>770</v>
      </c>
      <c r="B72" s="678">
        <v>2293.9824199999998</v>
      </c>
      <c r="C72" s="678">
        <v>0</v>
      </c>
      <c r="D72" s="678">
        <v>0</v>
      </c>
      <c r="E72" s="678">
        <v>48.043759999999992</v>
      </c>
      <c r="F72" s="678">
        <v>6288.2317700000003</v>
      </c>
      <c r="G72" s="678">
        <v>0</v>
      </c>
      <c r="H72" s="678">
        <v>1842.48451</v>
      </c>
      <c r="I72" s="679">
        <v>1573.4573099999996</v>
      </c>
      <c r="J72" s="678">
        <v>134.78226000000001</v>
      </c>
      <c r="K72" s="678">
        <v>12180.982029999999</v>
      </c>
      <c r="L72" s="29"/>
    </row>
    <row r="73" spans="1:12" s="34" customFormat="1">
      <c r="A73" s="678" t="s">
        <v>57</v>
      </c>
      <c r="B73" s="678">
        <v>848833.80866999994</v>
      </c>
      <c r="C73" s="678">
        <v>29344.324180000003</v>
      </c>
      <c r="D73" s="678">
        <v>0</v>
      </c>
      <c r="E73" s="678">
        <v>25148.542340000004</v>
      </c>
      <c r="F73" s="678">
        <v>219982.7408</v>
      </c>
      <c r="G73" s="678">
        <v>5894.1055000000015</v>
      </c>
      <c r="H73" s="678">
        <v>69124.588189999995</v>
      </c>
      <c r="I73" s="679">
        <v>186031.63770999998</v>
      </c>
      <c r="J73" s="678">
        <v>850.70477000000005</v>
      </c>
      <c r="K73" s="678">
        <v>1385210.4521599999</v>
      </c>
      <c r="L73" s="29"/>
    </row>
    <row r="74" spans="1:12" s="34" customFormat="1" ht="12.75">
      <c r="A74" s="456" t="s">
        <v>826</v>
      </c>
      <c r="B74" s="452"/>
      <c r="C74" s="452"/>
      <c r="D74" s="452"/>
      <c r="E74" s="452"/>
      <c r="F74" s="452"/>
      <c r="G74" s="452"/>
      <c r="H74" s="452"/>
      <c r="I74" s="452"/>
      <c r="J74" s="452"/>
      <c r="K74" s="452"/>
      <c r="L74" s="29"/>
    </row>
    <row r="75" spans="1:12" s="34" customFormat="1">
      <c r="A75" s="678" t="s">
        <v>51</v>
      </c>
      <c r="B75" s="678">
        <v>1142208.07816</v>
      </c>
      <c r="C75" s="678">
        <v>11300.445570000002</v>
      </c>
      <c r="D75" s="678">
        <v>0</v>
      </c>
      <c r="E75" s="678">
        <v>43496.001389999998</v>
      </c>
      <c r="F75" s="678">
        <v>2162900.9746899996</v>
      </c>
      <c r="G75" s="678">
        <v>611187.26832999976</v>
      </c>
      <c r="H75" s="678">
        <v>2871838.4004499982</v>
      </c>
      <c r="I75" s="679">
        <v>229028.09085999997</v>
      </c>
      <c r="J75" s="678">
        <v>675.86884000000009</v>
      </c>
      <c r="K75" s="678">
        <v>7072635.1282899976</v>
      </c>
      <c r="L75" s="29"/>
    </row>
    <row r="76" spans="1:12" s="34" customFormat="1">
      <c r="A76" s="678" t="s">
        <v>57</v>
      </c>
      <c r="B76" s="678">
        <v>1142208.07816</v>
      </c>
      <c r="C76" s="678">
        <v>11300.445570000002</v>
      </c>
      <c r="D76" s="678">
        <v>0</v>
      </c>
      <c r="E76" s="678">
        <v>43496.001389999998</v>
      </c>
      <c r="F76" s="678">
        <v>2162900.9746899996</v>
      </c>
      <c r="G76" s="678">
        <v>611187.26832999976</v>
      </c>
      <c r="H76" s="678">
        <v>2871838.4004499982</v>
      </c>
      <c r="I76" s="679">
        <v>229028.09085999997</v>
      </c>
      <c r="J76" s="678">
        <v>675.86884000000009</v>
      </c>
      <c r="K76" s="678">
        <v>7072635.1282899976</v>
      </c>
      <c r="L76" s="29"/>
    </row>
    <row r="77" spans="1:12" s="34" customFormat="1" ht="12.75">
      <c r="A77" s="456" t="s">
        <v>866</v>
      </c>
      <c r="B77" s="452"/>
      <c r="C77" s="452"/>
      <c r="D77" s="452"/>
      <c r="E77" s="452"/>
      <c r="F77" s="452"/>
      <c r="G77" s="452"/>
      <c r="H77" s="452"/>
      <c r="I77" s="452"/>
      <c r="J77" s="452"/>
      <c r="K77" s="452"/>
      <c r="L77" s="29"/>
    </row>
    <row r="78" spans="1:12" s="34" customFormat="1">
      <c r="A78" s="678" t="s">
        <v>383</v>
      </c>
      <c r="B78" s="602">
        <v>439739.26114000002</v>
      </c>
      <c r="C78" s="602">
        <v>10393.673919999997</v>
      </c>
      <c r="D78" s="602">
        <v>0</v>
      </c>
      <c r="E78" s="602">
        <v>0</v>
      </c>
      <c r="F78" s="602">
        <v>62647.621690000014</v>
      </c>
      <c r="G78" s="602">
        <v>0</v>
      </c>
      <c r="H78" s="602">
        <v>0</v>
      </c>
      <c r="I78" s="679">
        <v>3065.8402599999999</v>
      </c>
      <c r="J78" s="602">
        <v>0</v>
      </c>
      <c r="K78" s="602">
        <v>515846.39701000002</v>
      </c>
      <c r="L78" s="29"/>
    </row>
    <row r="79" spans="1:12" s="34" customFormat="1">
      <c r="A79" s="678" t="s">
        <v>57</v>
      </c>
      <c r="B79" s="602">
        <v>439739.26114000002</v>
      </c>
      <c r="C79" s="602">
        <v>10393.673919999997</v>
      </c>
      <c r="D79" s="602">
        <v>0</v>
      </c>
      <c r="E79" s="602">
        <v>0</v>
      </c>
      <c r="F79" s="602">
        <v>62647.621690000014</v>
      </c>
      <c r="G79" s="602">
        <v>0</v>
      </c>
      <c r="H79" s="602">
        <v>0</v>
      </c>
      <c r="I79" s="679">
        <v>3065.8402599999999</v>
      </c>
      <c r="J79" s="602">
        <v>0</v>
      </c>
      <c r="K79" s="602">
        <v>515846.39701000002</v>
      </c>
      <c r="L79" s="29"/>
    </row>
    <row r="80" spans="1:12" s="34" customFormat="1" ht="13.5" thickBot="1">
      <c r="A80" s="456" t="s">
        <v>43</v>
      </c>
      <c r="B80" s="452">
        <f>B79+B76+B73+B64+B32+B24+B20</f>
        <v>15287295.249399997</v>
      </c>
      <c r="C80" s="452">
        <f t="shared" ref="C80:K80" si="0">C79+C76+C73+C64+C32+C24+C20</f>
        <v>247890.12423000002</v>
      </c>
      <c r="D80" s="452">
        <f t="shared" si="0"/>
        <v>129588.68658999997</v>
      </c>
      <c r="E80" s="452">
        <f t="shared" si="0"/>
        <v>679079.05223000003</v>
      </c>
      <c r="F80" s="452">
        <f t="shared" si="0"/>
        <v>23719101.605009995</v>
      </c>
      <c r="G80" s="452">
        <f t="shared" si="0"/>
        <v>2007381.3163299998</v>
      </c>
      <c r="H80" s="452">
        <f t="shared" si="0"/>
        <v>15437695.420699999</v>
      </c>
      <c r="I80" s="452">
        <f t="shared" si="0"/>
        <v>4683148.8620699998</v>
      </c>
      <c r="J80" s="452">
        <f t="shared" si="0"/>
        <v>101019.25244</v>
      </c>
      <c r="K80" s="452">
        <f t="shared" si="0"/>
        <v>62292199.568999976</v>
      </c>
      <c r="L80" s="29"/>
    </row>
    <row r="81" spans="1:12" s="34" customFormat="1" ht="15.75" customHeight="1" thickTop="1">
      <c r="A81" s="810" t="s">
        <v>704</v>
      </c>
      <c r="B81" s="810"/>
      <c r="C81" s="810"/>
      <c r="D81" s="810"/>
      <c r="E81" s="810"/>
      <c r="F81" s="810"/>
      <c r="G81" s="810"/>
      <c r="H81" s="810"/>
      <c r="I81" s="810"/>
      <c r="J81" s="810"/>
      <c r="K81" s="810"/>
      <c r="L81" s="29"/>
    </row>
    <row r="82" spans="1:12" s="34" customFormat="1" ht="12.75">
      <c r="A82" s="811"/>
      <c r="B82" s="811"/>
      <c r="C82" s="811"/>
      <c r="D82" s="811"/>
      <c r="E82" s="811"/>
      <c r="F82" s="811"/>
      <c r="G82" s="811"/>
      <c r="H82" s="811"/>
      <c r="I82" s="811"/>
      <c r="J82" s="811"/>
      <c r="K82" s="811"/>
      <c r="L82" s="29"/>
    </row>
    <row r="83" spans="1:12" s="34" customFormat="1" ht="12.75" customHeight="1">
      <c r="A83" s="642" t="s">
        <v>740</v>
      </c>
      <c r="B83" s="570"/>
      <c r="C83" s="570"/>
      <c r="D83" s="570"/>
      <c r="E83" s="570"/>
      <c r="F83" s="570"/>
      <c r="G83" s="570"/>
      <c r="H83" s="570"/>
      <c r="I83" s="570"/>
      <c r="J83" s="570"/>
      <c r="K83" s="570"/>
      <c r="L83" s="29"/>
    </row>
    <row r="84" spans="1:12" s="34" customFormat="1" ht="12.75" customHeight="1">
      <c r="A84" s="642" t="s">
        <v>842</v>
      </c>
      <c r="B84" s="642"/>
      <c r="C84" s="642"/>
      <c r="D84" s="642"/>
      <c r="E84" s="642"/>
      <c r="F84" s="642"/>
      <c r="G84" s="570"/>
      <c r="H84" s="570"/>
      <c r="I84" s="570"/>
      <c r="J84" s="570"/>
      <c r="K84" s="570"/>
      <c r="L84" s="29"/>
    </row>
    <row r="85" spans="1:12" s="34" customFormat="1" ht="12.75">
      <c r="A85" s="36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29"/>
    </row>
    <row r="86" spans="1:12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29"/>
    </row>
    <row r="87" spans="1:12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29"/>
    </row>
    <row r="88" spans="1:12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29"/>
    </row>
    <row r="89" spans="1:12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29"/>
    </row>
    <row r="90" spans="1:12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29"/>
    </row>
    <row r="91" spans="1:12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29"/>
    </row>
    <row r="92" spans="1:12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29"/>
    </row>
    <row r="93" spans="1:12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29"/>
    </row>
    <row r="94" spans="1:12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29"/>
    </row>
    <row r="95" spans="1:12" s="34" customFormat="1" ht="12.75">
      <c r="A95" s="36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29"/>
    </row>
    <row r="96" spans="1:12" s="34" customFormat="1" ht="12.75">
      <c r="A96" s="36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29"/>
    </row>
    <row r="97" spans="1:12" s="34" customFormat="1" ht="12.75">
      <c r="A97" s="36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29"/>
    </row>
    <row r="98" spans="1:12" s="34" customFormat="1" ht="12.75">
      <c r="A98" s="36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29"/>
    </row>
    <row r="99" spans="1:12" s="34" customFormat="1" ht="12.75">
      <c r="A99" s="36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29"/>
    </row>
    <row r="100" spans="1:12" s="34" customFormat="1" ht="12.75">
      <c r="A100" s="36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29"/>
    </row>
    <row r="101" spans="1:12" s="34" customFormat="1" ht="12.75">
      <c r="A101" s="36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29"/>
    </row>
    <row r="102" spans="1:12" s="34" customFormat="1" ht="12.75">
      <c r="A102" s="36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29"/>
    </row>
    <row r="103" spans="1:12" s="34" customFormat="1" ht="12.75">
      <c r="A103" s="36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29"/>
    </row>
    <row r="104" spans="1:12" s="34" customFormat="1" ht="12.75">
      <c r="A104" s="36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29"/>
    </row>
    <row r="105" spans="1:12">
      <c r="A105" s="36"/>
      <c r="B105" s="35"/>
      <c r="C105" s="35"/>
      <c r="D105" s="35"/>
      <c r="E105" s="35"/>
      <c r="F105" s="35"/>
      <c r="G105" s="35"/>
      <c r="H105" s="35"/>
      <c r="I105" s="35"/>
      <c r="J105" s="35"/>
      <c r="K105" s="35"/>
    </row>
    <row r="106" spans="1:12">
      <c r="A106" s="36"/>
      <c r="B106" s="35"/>
      <c r="C106" s="35"/>
      <c r="D106" s="35"/>
      <c r="E106" s="35"/>
      <c r="F106" s="35"/>
      <c r="G106" s="35"/>
      <c r="H106" s="35"/>
      <c r="I106" s="35"/>
      <c r="J106" s="35"/>
      <c r="K106" s="35"/>
    </row>
    <row r="107" spans="1:12">
      <c r="A107" s="36"/>
      <c r="B107" s="35"/>
      <c r="C107" s="35"/>
      <c r="D107" s="35"/>
      <c r="E107" s="35"/>
      <c r="F107" s="35"/>
      <c r="G107" s="35"/>
      <c r="H107" s="35"/>
      <c r="I107" s="35"/>
      <c r="J107" s="35"/>
      <c r="K107" s="35"/>
    </row>
    <row r="108" spans="1:12">
      <c r="A108" s="36"/>
      <c r="B108" s="35"/>
      <c r="C108" s="35"/>
      <c r="D108" s="35"/>
      <c r="E108" s="35"/>
      <c r="F108" s="35"/>
      <c r="G108" s="35"/>
      <c r="H108" s="35"/>
      <c r="I108" s="35"/>
      <c r="J108" s="35"/>
      <c r="K108" s="35"/>
    </row>
    <row r="109" spans="1:12">
      <c r="A109" s="36"/>
      <c r="B109" s="35"/>
      <c r="C109" s="35"/>
      <c r="D109" s="35"/>
      <c r="E109" s="35"/>
      <c r="F109" s="35"/>
      <c r="G109" s="35"/>
      <c r="H109" s="35"/>
      <c r="I109" s="35"/>
      <c r="J109" s="35"/>
      <c r="K109" s="35"/>
    </row>
    <row r="110" spans="1:12">
      <c r="A110" s="36"/>
      <c r="B110" s="35"/>
      <c r="C110" s="35"/>
      <c r="D110" s="35"/>
      <c r="E110" s="35"/>
      <c r="F110" s="35"/>
      <c r="G110" s="35"/>
      <c r="H110" s="35"/>
      <c r="I110" s="35"/>
      <c r="J110" s="35"/>
      <c r="K110" s="35"/>
    </row>
    <row r="111" spans="1:12">
      <c r="A111" s="36"/>
      <c r="B111" s="35"/>
      <c r="C111" s="35"/>
      <c r="D111" s="35"/>
      <c r="E111" s="35"/>
      <c r="F111" s="35"/>
      <c r="G111" s="35"/>
      <c r="H111" s="35"/>
      <c r="I111" s="35"/>
      <c r="J111" s="35"/>
      <c r="K111" s="35"/>
    </row>
    <row r="112" spans="1:12">
      <c r="A112" s="36"/>
      <c r="B112" s="35"/>
      <c r="C112" s="35"/>
      <c r="D112" s="35"/>
      <c r="E112" s="35"/>
      <c r="F112" s="35"/>
      <c r="G112" s="35"/>
      <c r="H112" s="35"/>
      <c r="I112" s="35"/>
      <c r="J112" s="35"/>
      <c r="K112" s="35"/>
    </row>
    <row r="113" spans="1:11">
      <c r="A113" s="36"/>
      <c r="B113" s="35"/>
      <c r="C113" s="35"/>
      <c r="D113" s="35"/>
      <c r="E113" s="35"/>
      <c r="F113" s="35"/>
      <c r="G113" s="35"/>
      <c r="H113" s="35"/>
      <c r="I113" s="35"/>
      <c r="J113" s="35"/>
      <c r="K113" s="35"/>
    </row>
    <row r="114" spans="1:11" ht="15.75">
      <c r="A114" s="19"/>
    </row>
    <row r="115" spans="1:11" ht="15.75">
      <c r="A115" s="19"/>
    </row>
    <row r="116" spans="1:11" ht="15.75">
      <c r="A116" s="19"/>
    </row>
    <row r="117" spans="1:11" ht="15.75">
      <c r="A117" s="19"/>
    </row>
    <row r="118" spans="1:11" ht="15.75">
      <c r="A118" s="19"/>
    </row>
    <row r="119" spans="1:11" ht="15.75">
      <c r="A119" s="19"/>
    </row>
  </sheetData>
  <mergeCells count="5">
    <mergeCell ref="A81:K82"/>
    <mergeCell ref="A2:K2"/>
    <mergeCell ref="A3:K3"/>
    <mergeCell ref="A4:K4"/>
    <mergeCell ref="A5:K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4"/>
  <sheetViews>
    <sheetView showGridLines="0" zoomScale="85" zoomScaleNormal="85" workbookViewId="0">
      <selection activeCell="Q13" sqref="Q13"/>
    </sheetView>
  </sheetViews>
  <sheetFormatPr baseColWidth="10" defaultColWidth="9.140625" defaultRowHeight="15"/>
  <cols>
    <col min="1" max="1" width="36.5703125" style="20" customWidth="1"/>
    <col min="2" max="2" width="25.7109375" style="37" customWidth="1"/>
    <col min="3" max="3" width="32" style="37" customWidth="1"/>
    <col min="4" max="4" width="25.85546875" style="37" customWidth="1"/>
    <col min="5" max="5" width="37.28515625" style="37" customWidth="1"/>
    <col min="6" max="6" width="33.7109375" style="37" customWidth="1"/>
    <col min="7" max="7" width="2.85546875" style="29" customWidth="1"/>
    <col min="8" max="16384" width="9.140625" style="387"/>
  </cols>
  <sheetData>
    <row r="1" spans="1:14" ht="22.5" customHeight="1">
      <c r="A1" s="405"/>
      <c r="B1" s="406"/>
      <c r="C1" s="406"/>
      <c r="D1" s="406"/>
      <c r="E1" s="406"/>
      <c r="F1" s="406"/>
    </row>
    <row r="2" spans="1:14" s="1" customFormat="1" ht="25.5" customHeight="1">
      <c r="A2" s="798" t="s">
        <v>635</v>
      </c>
      <c r="B2" s="798"/>
      <c r="C2" s="798"/>
      <c r="D2" s="798"/>
      <c r="E2" s="798"/>
      <c r="F2" s="798"/>
      <c r="G2" s="30"/>
      <c r="H2" s="387"/>
    </row>
    <row r="3" spans="1:14" s="1" customFormat="1" ht="25.5" customHeight="1">
      <c r="A3" s="798" t="s">
        <v>576</v>
      </c>
      <c r="B3" s="798"/>
      <c r="C3" s="798"/>
      <c r="D3" s="798"/>
      <c r="E3" s="798"/>
      <c r="F3" s="798"/>
      <c r="G3" s="30"/>
      <c r="H3" s="387"/>
    </row>
    <row r="4" spans="1:14" s="1" customFormat="1" ht="25.5" customHeight="1">
      <c r="A4" s="798" t="s">
        <v>862</v>
      </c>
      <c r="B4" s="798"/>
      <c r="C4" s="798"/>
      <c r="D4" s="798"/>
      <c r="E4" s="798"/>
      <c r="F4" s="798"/>
      <c r="G4" s="30"/>
      <c r="H4" s="387"/>
    </row>
    <row r="5" spans="1:14" s="33" customFormat="1" ht="24" thickBot="1">
      <c r="A5" s="815"/>
      <c r="B5" s="815"/>
      <c r="C5" s="815"/>
      <c r="D5" s="815"/>
      <c r="E5" s="815"/>
      <c r="F5" s="815"/>
      <c r="G5" s="31"/>
      <c r="H5" s="32"/>
    </row>
    <row r="6" spans="1:14" s="33" customFormat="1" ht="24.75" customHeight="1" thickTop="1" thickBot="1">
      <c r="A6" s="407"/>
      <c r="B6" s="816" t="s">
        <v>678</v>
      </c>
      <c r="C6" s="816"/>
      <c r="D6" s="817" t="s">
        <v>577</v>
      </c>
      <c r="E6" s="817"/>
      <c r="F6" s="818" t="s">
        <v>679</v>
      </c>
      <c r="G6" s="31"/>
      <c r="H6" s="32"/>
    </row>
    <row r="7" spans="1:14" s="410" customFormat="1" ht="40.5" customHeight="1" thickTop="1" thickBot="1">
      <c r="A7" s="407" t="s">
        <v>578</v>
      </c>
      <c r="B7" s="449" t="s">
        <v>579</v>
      </c>
      <c r="C7" s="450" t="s">
        <v>681</v>
      </c>
      <c r="D7" s="449" t="s">
        <v>579</v>
      </c>
      <c r="E7" s="450" t="s">
        <v>680</v>
      </c>
      <c r="F7" s="819"/>
      <c r="G7" s="408"/>
      <c r="H7" s="387"/>
      <c r="I7" s="409"/>
      <c r="J7" s="409"/>
      <c r="K7" s="409"/>
      <c r="L7" s="409"/>
      <c r="M7" s="409"/>
      <c r="N7" s="409"/>
    </row>
    <row r="8" spans="1:14" s="509" customFormat="1" ht="16.5" thickTop="1" thickBot="1">
      <c r="A8" s="643" t="s">
        <v>559</v>
      </c>
      <c r="B8" s="643"/>
      <c r="C8" s="643"/>
      <c r="D8" s="643"/>
      <c r="E8" s="643"/>
      <c r="F8" s="643"/>
      <c r="G8" s="644"/>
    </row>
    <row r="9" spans="1:14" s="509" customFormat="1" ht="15.75" thickTop="1">
      <c r="A9" s="645" t="s">
        <v>47</v>
      </c>
      <c r="B9" s="448">
        <v>16</v>
      </c>
      <c r="C9" s="448">
        <v>12</v>
      </c>
      <c r="D9" s="448">
        <v>5</v>
      </c>
      <c r="E9" s="671">
        <v>5320733.0894100005</v>
      </c>
      <c r="F9" s="671">
        <v>13256417.67245</v>
      </c>
      <c r="G9" s="644"/>
    </row>
    <row r="10" spans="1:14" s="509" customFormat="1">
      <c r="A10" s="645" t="s">
        <v>49</v>
      </c>
      <c r="B10" s="448">
        <v>24</v>
      </c>
      <c r="C10" s="448">
        <v>2</v>
      </c>
      <c r="D10" s="448">
        <v>20</v>
      </c>
      <c r="E10" s="671">
        <v>166435.83334000001</v>
      </c>
      <c r="F10" s="671">
        <v>329889.94076000003</v>
      </c>
      <c r="G10" s="644"/>
    </row>
    <row r="11" spans="1:14" s="509" customFormat="1">
      <c r="A11" s="645" t="s">
        <v>52</v>
      </c>
      <c r="B11" s="448">
        <v>15</v>
      </c>
      <c r="C11" s="448">
        <v>13</v>
      </c>
      <c r="D11" s="448">
        <v>10</v>
      </c>
      <c r="E11" s="671">
        <v>3269381.6389600011</v>
      </c>
      <c r="F11" s="671">
        <v>7229273.0220499989</v>
      </c>
      <c r="G11" s="644"/>
    </row>
    <row r="12" spans="1:14" s="509" customFormat="1">
      <c r="A12" s="647" t="s">
        <v>56</v>
      </c>
      <c r="B12" s="448">
        <v>15</v>
      </c>
      <c r="C12" s="448">
        <v>13</v>
      </c>
      <c r="D12" s="448">
        <v>13</v>
      </c>
      <c r="E12" s="671">
        <v>1121722.9971200002</v>
      </c>
      <c r="F12" s="671">
        <v>2586010.7219799999</v>
      </c>
      <c r="G12" s="644"/>
    </row>
    <row r="13" spans="1:14" s="509" customFormat="1">
      <c r="A13" s="645" t="s">
        <v>554</v>
      </c>
      <c r="B13" s="448">
        <v>6</v>
      </c>
      <c r="C13" s="448">
        <v>45</v>
      </c>
      <c r="D13" s="448">
        <v>4</v>
      </c>
      <c r="E13" s="671">
        <v>5843574.0693699997</v>
      </c>
      <c r="F13" s="671">
        <v>11083750.287970005</v>
      </c>
      <c r="G13" s="644"/>
    </row>
    <row r="14" spans="1:14" s="509" customFormat="1">
      <c r="A14" s="645" t="s">
        <v>54</v>
      </c>
      <c r="B14" s="448">
        <v>11</v>
      </c>
      <c r="C14" s="448">
        <v>17</v>
      </c>
      <c r="D14" s="448">
        <v>11</v>
      </c>
      <c r="E14" s="671">
        <v>3182344.3725200007</v>
      </c>
      <c r="F14" s="671">
        <v>7845482.9933000002</v>
      </c>
      <c r="G14" s="644"/>
    </row>
    <row r="15" spans="1:14" s="509" customFormat="1">
      <c r="A15" s="645" t="s">
        <v>55</v>
      </c>
      <c r="B15" s="448">
        <v>3</v>
      </c>
      <c r="C15" s="448">
        <v>61</v>
      </c>
      <c r="D15" s="448">
        <v>8</v>
      </c>
      <c r="E15" s="671">
        <v>4354557.3347100001</v>
      </c>
      <c r="F15" s="671">
        <v>9998013.8079800066</v>
      </c>
      <c r="G15" s="644"/>
    </row>
    <row r="16" spans="1:14" s="509" customFormat="1">
      <c r="A16" s="645" t="s">
        <v>50</v>
      </c>
      <c r="B16" s="448">
        <v>5</v>
      </c>
      <c r="C16" s="448">
        <v>49</v>
      </c>
      <c r="D16" s="448">
        <v>1</v>
      </c>
      <c r="E16" s="671">
        <v>7121810.0611799993</v>
      </c>
      <c r="F16" s="671">
        <v>13113584.755339995</v>
      </c>
      <c r="G16" s="644"/>
    </row>
    <row r="17" spans="1:7" s="509" customFormat="1">
      <c r="A17" s="645" t="s">
        <v>46</v>
      </c>
      <c r="B17" s="448">
        <v>8</v>
      </c>
      <c r="C17" s="448">
        <v>30</v>
      </c>
      <c r="D17" s="448">
        <v>3</v>
      </c>
      <c r="E17" s="671">
        <v>6175273.8541000001</v>
      </c>
      <c r="F17" s="671">
        <v>22254480.893009994</v>
      </c>
    </row>
    <row r="18" spans="1:7" s="509" customFormat="1">
      <c r="A18" s="645" t="s">
        <v>48</v>
      </c>
      <c r="B18" s="448">
        <v>24</v>
      </c>
      <c r="C18" s="448">
        <v>2</v>
      </c>
      <c r="D18" s="448">
        <v>24</v>
      </c>
      <c r="E18" s="671">
        <v>84231.993679999985</v>
      </c>
      <c r="F18" s="671">
        <v>133820.15458999999</v>
      </c>
    </row>
    <row r="19" spans="1:7" s="509" customFormat="1">
      <c r="A19" s="645" t="s">
        <v>45</v>
      </c>
      <c r="B19" s="448">
        <v>10</v>
      </c>
      <c r="C19" s="448">
        <v>19</v>
      </c>
      <c r="D19" s="448">
        <v>6</v>
      </c>
      <c r="E19" s="671">
        <v>5311608.4248599997</v>
      </c>
      <c r="F19" s="671">
        <v>14941828.592059998</v>
      </c>
    </row>
    <row r="20" spans="1:7" s="509" customFormat="1">
      <c r="A20" s="645" t="s">
        <v>553</v>
      </c>
      <c r="B20" s="448">
        <v>2</v>
      </c>
      <c r="C20" s="448">
        <v>82</v>
      </c>
      <c r="D20" s="448">
        <v>9</v>
      </c>
      <c r="E20" s="671">
        <v>3577709.4112400017</v>
      </c>
      <c r="F20" s="671">
        <v>7192778.4965499993</v>
      </c>
    </row>
    <row r="21" spans="1:7" s="509" customFormat="1">
      <c r="A21" s="645" t="s">
        <v>53</v>
      </c>
      <c r="B21" s="448">
        <v>7</v>
      </c>
      <c r="C21" s="448">
        <v>31</v>
      </c>
      <c r="D21" s="448">
        <v>7</v>
      </c>
      <c r="E21" s="671">
        <v>5044974.2967800004</v>
      </c>
      <c r="F21" s="671">
        <v>9991126.8264600001</v>
      </c>
    </row>
    <row r="22" spans="1:7" s="509" customFormat="1" ht="15.75" thickBot="1">
      <c r="A22" s="645" t="s">
        <v>57</v>
      </c>
      <c r="B22" s="646"/>
      <c r="C22" s="646"/>
      <c r="D22" s="646"/>
      <c r="E22" s="646">
        <f>SUM(E9:E21)</f>
        <v>50574357.377270006</v>
      </c>
      <c r="F22" s="646">
        <f>SUM(F9:F21)</f>
        <v>119956458.1645</v>
      </c>
    </row>
    <row r="23" spans="1:7" s="509" customFormat="1" ht="16.5" thickTop="1" thickBot="1">
      <c r="A23" s="643" t="s">
        <v>555</v>
      </c>
      <c r="B23" s="643"/>
      <c r="C23" s="643"/>
      <c r="D23" s="643"/>
      <c r="E23" s="643"/>
      <c r="F23" s="643"/>
    </row>
    <row r="24" spans="1:7" s="509" customFormat="1" ht="15.75" thickTop="1">
      <c r="A24" s="645" t="s">
        <v>557</v>
      </c>
      <c r="B24" s="448">
        <v>20</v>
      </c>
      <c r="C24" s="448">
        <v>6</v>
      </c>
      <c r="D24" s="448">
        <v>15</v>
      </c>
      <c r="E24" s="671">
        <v>431679.37962000008</v>
      </c>
      <c r="F24" s="671">
        <v>928787.3321</v>
      </c>
    </row>
    <row r="25" spans="1:7" s="509" customFormat="1">
      <c r="A25" s="645" t="s">
        <v>558</v>
      </c>
      <c r="B25" s="448">
        <v>5</v>
      </c>
      <c r="C25" s="448">
        <v>49</v>
      </c>
      <c r="D25" s="448">
        <v>12</v>
      </c>
      <c r="E25" s="671">
        <v>1431537.1506500002</v>
      </c>
      <c r="F25" s="671">
        <v>2890651.4121799991</v>
      </c>
    </row>
    <row r="26" spans="1:7" s="509" customFormat="1" ht="15.75" thickBot="1">
      <c r="A26" s="645" t="s">
        <v>57</v>
      </c>
      <c r="B26" s="646"/>
      <c r="C26" s="646"/>
      <c r="D26" s="646"/>
      <c r="E26" s="646">
        <f>SUM(E24:E25)</f>
        <v>1863216.5302700002</v>
      </c>
      <c r="F26" s="646">
        <f>SUM(F24:F25)</f>
        <v>3819438.7442799993</v>
      </c>
      <c r="G26" s="646"/>
    </row>
    <row r="27" spans="1:7" s="509" customFormat="1" ht="16.5" thickTop="1" thickBot="1">
      <c r="A27" s="643" t="s">
        <v>739</v>
      </c>
      <c r="B27" s="643"/>
      <c r="C27" s="643"/>
      <c r="D27" s="643"/>
      <c r="E27" s="643"/>
      <c r="F27" s="643"/>
    </row>
    <row r="28" spans="1:7" s="509" customFormat="1" ht="15.75" thickTop="1">
      <c r="A28" s="645" t="s">
        <v>716</v>
      </c>
      <c r="B28" s="448">
        <v>20</v>
      </c>
      <c r="C28" s="448">
        <v>6</v>
      </c>
      <c r="D28" s="448">
        <v>23</v>
      </c>
      <c r="E28" s="671">
        <v>118847.40598999998</v>
      </c>
      <c r="F28" s="671">
        <v>1763253.9360800006</v>
      </c>
    </row>
    <row r="29" spans="1:7" s="509" customFormat="1">
      <c r="A29" s="645" t="s">
        <v>722</v>
      </c>
      <c r="B29" s="448">
        <v>24</v>
      </c>
      <c r="C29" s="448">
        <v>2</v>
      </c>
      <c r="D29" s="448">
        <v>58</v>
      </c>
      <c r="E29" s="671">
        <v>1316.9823199999998</v>
      </c>
      <c r="F29" s="671">
        <v>47450.624739999985</v>
      </c>
    </row>
    <row r="30" spans="1:7" s="509" customFormat="1">
      <c r="A30" s="645" t="s">
        <v>719</v>
      </c>
      <c r="B30" s="448">
        <v>24</v>
      </c>
      <c r="C30" s="448">
        <v>2</v>
      </c>
      <c r="D30" s="448">
        <v>45</v>
      </c>
      <c r="E30" s="671">
        <v>10612.241980000001</v>
      </c>
      <c r="F30" s="671">
        <v>202718.47501999998</v>
      </c>
    </row>
    <row r="31" spans="1:7" s="509" customFormat="1">
      <c r="A31" s="645" t="s">
        <v>718</v>
      </c>
      <c r="B31" s="448">
        <v>24</v>
      </c>
      <c r="C31" s="448">
        <v>2</v>
      </c>
      <c r="D31" s="448">
        <v>44</v>
      </c>
      <c r="E31" s="671">
        <v>10695.376010000002</v>
      </c>
      <c r="F31" s="671">
        <v>606850.26617000019</v>
      </c>
    </row>
    <row r="32" spans="1:7" s="509" customFormat="1">
      <c r="A32" s="645" t="s">
        <v>721</v>
      </c>
      <c r="B32" s="448">
        <v>22</v>
      </c>
      <c r="C32" s="448">
        <v>4</v>
      </c>
      <c r="D32" s="448">
        <v>59</v>
      </c>
      <c r="E32" s="671">
        <v>1313.5897</v>
      </c>
      <c r="F32" s="671">
        <v>68211.99847000002</v>
      </c>
    </row>
    <row r="33" spans="1:6" s="509" customFormat="1">
      <c r="A33" s="645" t="s">
        <v>723</v>
      </c>
      <c r="B33" s="448">
        <v>22</v>
      </c>
      <c r="C33" s="448">
        <v>4</v>
      </c>
      <c r="D33" s="448">
        <v>56</v>
      </c>
      <c r="E33" s="671">
        <v>1475.2982</v>
      </c>
      <c r="F33" s="671">
        <v>46582.3243</v>
      </c>
    </row>
    <row r="34" spans="1:6" s="509" customFormat="1" ht="15.75" thickBot="1">
      <c r="A34" s="645" t="s">
        <v>580</v>
      </c>
      <c r="B34" s="646"/>
      <c r="C34" s="646"/>
      <c r="D34" s="646"/>
      <c r="E34" s="646">
        <f>SUM(E28:E33)</f>
        <v>144260.89419999998</v>
      </c>
      <c r="F34" s="646">
        <f>SUM(F28:F33)</f>
        <v>2735067.6247800007</v>
      </c>
    </row>
    <row r="35" spans="1:6" s="509" customFormat="1" ht="16.5" thickTop="1" thickBot="1">
      <c r="A35" s="673" t="s">
        <v>256</v>
      </c>
      <c r="B35" s="643"/>
      <c r="C35" s="643"/>
      <c r="D35" s="643"/>
      <c r="E35" s="643"/>
      <c r="F35" s="643"/>
    </row>
    <row r="36" spans="1:6" s="509" customFormat="1" ht="15.75" thickTop="1">
      <c r="A36" s="672" t="s">
        <v>79</v>
      </c>
      <c r="B36" s="448">
        <v>21</v>
      </c>
      <c r="C36" s="448">
        <v>5</v>
      </c>
      <c r="D36" s="448">
        <v>52</v>
      </c>
      <c r="E36" s="671">
        <v>4190.1791299999995</v>
      </c>
      <c r="F36" s="671">
        <v>212481.17956000002</v>
      </c>
    </row>
    <row r="37" spans="1:6" s="509" customFormat="1">
      <c r="A37" s="672" t="s">
        <v>64</v>
      </c>
      <c r="B37" s="448">
        <v>24</v>
      </c>
      <c r="C37" s="448">
        <v>2</v>
      </c>
      <c r="D37" s="448">
        <v>51</v>
      </c>
      <c r="E37" s="671">
        <v>4296.1694299999999</v>
      </c>
      <c r="F37" s="671">
        <v>108519.19154999999</v>
      </c>
    </row>
    <row r="38" spans="1:6" s="509" customFormat="1">
      <c r="A38" s="672" t="s">
        <v>83</v>
      </c>
      <c r="B38" s="448">
        <v>21</v>
      </c>
      <c r="C38" s="448">
        <v>5</v>
      </c>
      <c r="D38" s="448">
        <v>40</v>
      </c>
      <c r="E38" s="671">
        <v>13380.03861</v>
      </c>
      <c r="F38" s="671">
        <v>96351.082020000045</v>
      </c>
    </row>
    <row r="39" spans="1:6" s="509" customFormat="1">
      <c r="A39" s="672" t="s">
        <v>743</v>
      </c>
      <c r="B39" s="448">
        <v>19</v>
      </c>
      <c r="C39" s="448">
        <v>7</v>
      </c>
      <c r="D39" s="448">
        <v>28</v>
      </c>
      <c r="E39" s="671">
        <v>51042.397949999984</v>
      </c>
      <c r="F39" s="671">
        <v>216664.32567000002</v>
      </c>
    </row>
    <row r="40" spans="1:6" s="509" customFormat="1">
      <c r="A40" s="672" t="s">
        <v>71</v>
      </c>
      <c r="B40" s="448">
        <v>20</v>
      </c>
      <c r="C40" s="448">
        <v>6</v>
      </c>
      <c r="D40" s="448">
        <v>34</v>
      </c>
      <c r="E40" s="671">
        <v>27821.96026</v>
      </c>
      <c r="F40" s="671">
        <v>106369.48687000001</v>
      </c>
    </row>
    <row r="41" spans="1:6" s="509" customFormat="1">
      <c r="A41" s="672" t="s">
        <v>78</v>
      </c>
      <c r="B41" s="448">
        <v>23</v>
      </c>
      <c r="C41" s="448">
        <v>3</v>
      </c>
      <c r="D41" s="448">
        <v>46</v>
      </c>
      <c r="E41" s="671">
        <v>10514.684060000001</v>
      </c>
      <c r="F41" s="671">
        <v>177515.85958999998</v>
      </c>
    </row>
    <row r="42" spans="1:6" s="509" customFormat="1">
      <c r="A42" s="672" t="s">
        <v>74</v>
      </c>
      <c r="B42" s="448">
        <v>21</v>
      </c>
      <c r="C42" s="448">
        <v>5</v>
      </c>
      <c r="D42" s="448">
        <v>36</v>
      </c>
      <c r="E42" s="671">
        <v>23616.934199999996</v>
      </c>
      <c r="F42" s="671">
        <v>185390.99378999998</v>
      </c>
    </row>
    <row r="43" spans="1:6" s="509" customFormat="1">
      <c r="A43" s="672" t="s">
        <v>77</v>
      </c>
      <c r="B43" s="448">
        <v>23</v>
      </c>
      <c r="C43" s="448">
        <v>3</v>
      </c>
      <c r="D43" s="448">
        <v>57</v>
      </c>
      <c r="E43" s="671">
        <v>1455.6477600000001</v>
      </c>
      <c r="F43" s="671">
        <v>52555.221279999998</v>
      </c>
    </row>
    <row r="44" spans="1:6" s="509" customFormat="1">
      <c r="A44" s="672" t="s">
        <v>60</v>
      </c>
      <c r="B44" s="448">
        <v>24</v>
      </c>
      <c r="C44" s="448">
        <v>2</v>
      </c>
      <c r="D44" s="448">
        <v>31</v>
      </c>
      <c r="E44" s="671">
        <v>34441.08382</v>
      </c>
      <c r="F44" s="671">
        <v>351038.77837000007</v>
      </c>
    </row>
    <row r="45" spans="1:6" s="509" customFormat="1">
      <c r="A45" s="672" t="s">
        <v>67</v>
      </c>
      <c r="B45" s="448">
        <v>22</v>
      </c>
      <c r="C45" s="448">
        <v>4</v>
      </c>
      <c r="D45" s="448">
        <v>35</v>
      </c>
      <c r="E45" s="671">
        <v>25700.929940000005</v>
      </c>
      <c r="F45" s="671">
        <v>169862.78449000008</v>
      </c>
    </row>
    <row r="46" spans="1:6" s="509" customFormat="1">
      <c r="A46" s="672" t="s">
        <v>80</v>
      </c>
      <c r="B46" s="448">
        <v>23</v>
      </c>
      <c r="C46" s="448">
        <v>3</v>
      </c>
      <c r="D46" s="448">
        <v>50</v>
      </c>
      <c r="E46" s="671">
        <v>6373.9017799999992</v>
      </c>
      <c r="F46" s="671">
        <v>59680.397199999978</v>
      </c>
    </row>
    <row r="47" spans="1:6" s="509" customFormat="1">
      <c r="A47" s="672" t="s">
        <v>58</v>
      </c>
      <c r="B47" s="448">
        <v>14</v>
      </c>
      <c r="C47" s="448">
        <v>14</v>
      </c>
      <c r="D47" s="448">
        <v>21</v>
      </c>
      <c r="E47" s="671">
        <v>138362.36914</v>
      </c>
      <c r="F47" s="671">
        <v>1262907.5178899996</v>
      </c>
    </row>
    <row r="48" spans="1:6" s="509" customFormat="1">
      <c r="A48" s="672" t="s">
        <v>82</v>
      </c>
      <c r="B48" s="448">
        <v>24</v>
      </c>
      <c r="C48" s="448">
        <v>2</v>
      </c>
      <c r="D48" s="448">
        <v>43</v>
      </c>
      <c r="E48" s="671">
        <v>11780.618340000001</v>
      </c>
      <c r="F48" s="671">
        <v>79628.758780000033</v>
      </c>
    </row>
    <row r="49" spans="1:7" s="509" customFormat="1">
      <c r="A49" s="672" t="s">
        <v>69</v>
      </c>
      <c r="B49" s="448">
        <v>22</v>
      </c>
      <c r="C49" s="448">
        <v>4</v>
      </c>
      <c r="D49" s="448">
        <v>30</v>
      </c>
      <c r="E49" s="671">
        <v>37895.557079999991</v>
      </c>
      <c r="F49" s="671">
        <v>113389.9795</v>
      </c>
    </row>
    <row r="50" spans="1:7" s="509" customFormat="1">
      <c r="A50" s="672" t="s">
        <v>785</v>
      </c>
      <c r="B50" s="448">
        <v>23</v>
      </c>
      <c r="C50" s="448">
        <v>3</v>
      </c>
      <c r="D50" s="448">
        <v>48</v>
      </c>
      <c r="E50" s="671">
        <v>9025.4452999999976</v>
      </c>
      <c r="F50" s="671">
        <v>55465.953510000007</v>
      </c>
    </row>
    <row r="51" spans="1:7" s="509" customFormat="1">
      <c r="A51" s="672" t="s">
        <v>63</v>
      </c>
      <c r="B51" s="448">
        <v>20</v>
      </c>
      <c r="C51" s="448">
        <v>6</v>
      </c>
      <c r="D51" s="448">
        <v>38</v>
      </c>
      <c r="E51" s="671">
        <v>19854.918439999998</v>
      </c>
      <c r="F51" s="671">
        <v>184264.21675999995</v>
      </c>
    </row>
    <row r="52" spans="1:7" s="509" customFormat="1">
      <c r="A52" s="672" t="s">
        <v>786</v>
      </c>
      <c r="B52" s="448">
        <v>18</v>
      </c>
      <c r="C52" s="448">
        <v>8</v>
      </c>
      <c r="D52" s="448">
        <v>41</v>
      </c>
      <c r="E52" s="671">
        <v>12543.03688</v>
      </c>
      <c r="F52" s="671">
        <v>193568.14506000004</v>
      </c>
    </row>
    <row r="53" spans="1:7" s="509" customFormat="1">
      <c r="A53" s="672" t="s">
        <v>61</v>
      </c>
      <c r="B53" s="448">
        <v>16</v>
      </c>
      <c r="C53" s="448">
        <v>12</v>
      </c>
      <c r="D53" s="448">
        <v>32</v>
      </c>
      <c r="E53" s="671">
        <v>29261.565939999997</v>
      </c>
      <c r="F53" s="671">
        <v>240231.60051999998</v>
      </c>
    </row>
    <row r="54" spans="1:7" s="509" customFormat="1">
      <c r="A54" s="672" t="s">
        <v>75</v>
      </c>
      <c r="B54" s="448">
        <v>22</v>
      </c>
      <c r="C54" s="448">
        <v>4</v>
      </c>
      <c r="D54" s="448">
        <v>53</v>
      </c>
      <c r="E54" s="671">
        <v>3857.4111699999999</v>
      </c>
      <c r="F54" s="671">
        <v>90020.058789999995</v>
      </c>
    </row>
    <row r="55" spans="1:7" s="509" customFormat="1">
      <c r="A55" s="672" t="s">
        <v>76</v>
      </c>
      <c r="B55" s="448">
        <v>23</v>
      </c>
      <c r="C55" s="448">
        <v>3</v>
      </c>
      <c r="D55" s="448">
        <v>54</v>
      </c>
      <c r="E55" s="671">
        <v>3268.6935400000007</v>
      </c>
      <c r="F55" s="671">
        <v>89363.963350000005</v>
      </c>
    </row>
    <row r="56" spans="1:7" s="509" customFormat="1">
      <c r="A56" s="672" t="s">
        <v>81</v>
      </c>
      <c r="B56" s="448">
        <v>24</v>
      </c>
      <c r="C56" s="448">
        <v>2</v>
      </c>
      <c r="D56" s="448">
        <v>47</v>
      </c>
      <c r="E56" s="671">
        <v>9408.6177900000002</v>
      </c>
      <c r="F56" s="671">
        <v>143671.75841999997</v>
      </c>
    </row>
    <row r="57" spans="1:7" s="509" customFormat="1">
      <c r="A57" s="672" t="s">
        <v>749</v>
      </c>
      <c r="B57" s="448">
        <v>19</v>
      </c>
      <c r="C57" s="448">
        <v>7</v>
      </c>
      <c r="D57" s="448">
        <v>29</v>
      </c>
      <c r="E57" s="671">
        <v>42891.07914999999</v>
      </c>
      <c r="F57" s="671">
        <v>221938.74430999998</v>
      </c>
    </row>
    <row r="58" spans="1:7" s="509" customFormat="1">
      <c r="A58" s="672" t="s">
        <v>66</v>
      </c>
      <c r="B58" s="448">
        <v>24</v>
      </c>
      <c r="C58" s="448">
        <v>2</v>
      </c>
      <c r="D58" s="448">
        <v>39</v>
      </c>
      <c r="E58" s="671">
        <v>15381.392469999997</v>
      </c>
      <c r="F58" s="671">
        <v>187435.33074000006</v>
      </c>
    </row>
    <row r="59" spans="1:7" s="509" customFormat="1">
      <c r="A59" s="672" t="s">
        <v>68</v>
      </c>
      <c r="B59" s="448">
        <v>20</v>
      </c>
      <c r="C59" s="448">
        <v>6</v>
      </c>
      <c r="D59" s="448">
        <v>26</v>
      </c>
      <c r="E59" s="671">
        <v>62793.878340000003</v>
      </c>
      <c r="F59" s="671">
        <v>150810.65833000001</v>
      </c>
    </row>
    <row r="60" spans="1:7" s="509" customFormat="1">
      <c r="A60" s="672" t="s">
        <v>65</v>
      </c>
      <c r="B60" s="448">
        <v>21</v>
      </c>
      <c r="C60" s="448">
        <v>5</v>
      </c>
      <c r="D60" s="448">
        <v>37</v>
      </c>
      <c r="E60" s="671">
        <v>23264.322169999999</v>
      </c>
      <c r="F60" s="671">
        <v>277507.98797999998</v>
      </c>
    </row>
    <row r="61" spans="1:7" s="509" customFormat="1">
      <c r="A61" s="672" t="s">
        <v>59</v>
      </c>
      <c r="B61" s="448">
        <v>16</v>
      </c>
      <c r="C61" s="448">
        <v>12</v>
      </c>
      <c r="D61" s="448">
        <v>25</v>
      </c>
      <c r="E61" s="671">
        <v>75069.156480000005</v>
      </c>
      <c r="F61" s="671">
        <v>718824.6081599996</v>
      </c>
    </row>
    <row r="62" spans="1:7" s="509" customFormat="1">
      <c r="A62" s="672" t="s">
        <v>62</v>
      </c>
      <c r="B62" s="448">
        <v>24</v>
      </c>
      <c r="C62" s="448">
        <v>2</v>
      </c>
      <c r="D62" s="448">
        <v>60</v>
      </c>
      <c r="E62" s="671">
        <v>1237.53151</v>
      </c>
      <c r="F62" s="671">
        <v>83425.848639999982</v>
      </c>
    </row>
    <row r="63" spans="1:7" s="509" customFormat="1">
      <c r="A63" s="672" t="s">
        <v>72</v>
      </c>
      <c r="B63" s="448">
        <v>20</v>
      </c>
      <c r="C63" s="448">
        <v>6</v>
      </c>
      <c r="D63" s="448">
        <v>49</v>
      </c>
      <c r="E63" s="671">
        <v>6399.4192399999984</v>
      </c>
      <c r="F63" s="671">
        <v>158272.07207000002</v>
      </c>
      <c r="G63" s="644"/>
    </row>
    <row r="64" spans="1:7" s="509" customFormat="1">
      <c r="A64" s="672" t="s">
        <v>73</v>
      </c>
      <c r="B64" s="448">
        <v>22</v>
      </c>
      <c r="C64" s="448">
        <v>4</v>
      </c>
      <c r="D64" s="448">
        <v>33</v>
      </c>
      <c r="E64" s="671">
        <v>28827.723660000003</v>
      </c>
      <c r="F64" s="671">
        <v>82307.928530000019</v>
      </c>
      <c r="G64" s="644"/>
    </row>
    <row r="65" spans="1:8" s="509" customFormat="1">
      <c r="A65" s="672" t="s">
        <v>70</v>
      </c>
      <c r="B65" s="448">
        <v>19</v>
      </c>
      <c r="C65" s="448">
        <v>7</v>
      </c>
      <c r="D65" s="448">
        <v>55</v>
      </c>
      <c r="E65" s="671">
        <v>2716.1262200000001</v>
      </c>
      <c r="F65" s="671">
        <v>53111.849920000001</v>
      </c>
      <c r="G65" s="644"/>
    </row>
    <row r="66" spans="1:8" s="509" customFormat="1" ht="15.75" thickBot="1">
      <c r="A66" s="645" t="s">
        <v>580</v>
      </c>
      <c r="B66" s="646"/>
      <c r="C66" s="646"/>
      <c r="D66" s="646"/>
      <c r="E66" s="646">
        <f>SUM(E36:E65)</f>
        <v>736672.78980000003</v>
      </c>
      <c r="F66" s="646">
        <f>SUM(F36:F65)</f>
        <v>6122576.2816499975</v>
      </c>
      <c r="G66" s="644"/>
    </row>
    <row r="67" spans="1:8" s="509" customFormat="1" ht="16.5" thickTop="1" thickBot="1">
      <c r="A67" s="643" t="s">
        <v>759</v>
      </c>
      <c r="B67" s="643"/>
      <c r="C67" s="643"/>
      <c r="D67" s="643"/>
      <c r="E67" s="643"/>
      <c r="F67" s="643"/>
      <c r="G67" s="644"/>
    </row>
    <row r="68" spans="1:8" s="509" customFormat="1" ht="15.75" thickTop="1">
      <c r="A68" s="645" t="s">
        <v>764</v>
      </c>
      <c r="B68" s="448">
        <v>9</v>
      </c>
      <c r="C68" s="448">
        <v>27</v>
      </c>
      <c r="D68" s="448">
        <v>17</v>
      </c>
      <c r="E68" s="671">
        <v>373808.40740000008</v>
      </c>
      <c r="F68" s="671">
        <v>652923.38543999998</v>
      </c>
      <c r="G68" s="644"/>
    </row>
    <row r="69" spans="1:8" s="509" customFormat="1">
      <c r="A69" s="645" t="s">
        <v>765</v>
      </c>
      <c r="B69" s="448">
        <v>4</v>
      </c>
      <c r="C69" s="448">
        <v>53</v>
      </c>
      <c r="D69" s="448">
        <v>16</v>
      </c>
      <c r="E69" s="671">
        <v>419889.90175999998</v>
      </c>
      <c r="F69" s="671">
        <v>1695865.0835499992</v>
      </c>
      <c r="G69" s="644"/>
    </row>
    <row r="70" spans="1:8" s="509" customFormat="1">
      <c r="A70" s="645" t="s">
        <v>766</v>
      </c>
      <c r="B70" s="448">
        <v>17</v>
      </c>
      <c r="C70" s="448">
        <v>9</v>
      </c>
      <c r="D70" s="448">
        <v>18</v>
      </c>
      <c r="E70" s="671">
        <v>209189.82004999998</v>
      </c>
      <c r="F70" s="671">
        <v>1045624.3897400001</v>
      </c>
      <c r="G70" s="644"/>
    </row>
    <row r="71" spans="1:8" s="509" customFormat="1">
      <c r="A71" s="645" t="s">
        <v>767</v>
      </c>
      <c r="B71" s="448">
        <v>18</v>
      </c>
      <c r="C71" s="448">
        <v>8</v>
      </c>
      <c r="D71" s="448">
        <v>27</v>
      </c>
      <c r="E71" s="671">
        <v>56242.05444</v>
      </c>
      <c r="F71" s="671">
        <v>99248.017269999997</v>
      </c>
      <c r="G71" s="644"/>
    </row>
    <row r="72" spans="1:8" s="509" customFormat="1">
      <c r="A72" s="645" t="s">
        <v>768</v>
      </c>
      <c r="B72" s="448">
        <v>10</v>
      </c>
      <c r="C72" s="448">
        <v>19</v>
      </c>
      <c r="D72" s="448">
        <v>22</v>
      </c>
      <c r="E72" s="671">
        <v>121130.04392999999</v>
      </c>
      <c r="F72" s="671">
        <v>259759.58949000001</v>
      </c>
      <c r="G72" s="644"/>
    </row>
    <row r="73" spans="1:8" s="509" customFormat="1">
      <c r="A73" s="645" t="s">
        <v>769</v>
      </c>
      <c r="B73" s="448">
        <v>11</v>
      </c>
      <c r="C73" s="448">
        <v>17</v>
      </c>
      <c r="D73" s="448">
        <v>19</v>
      </c>
      <c r="E73" s="671">
        <v>192769.24254999997</v>
      </c>
      <c r="F73" s="671">
        <v>362299.20664000005</v>
      </c>
      <c r="G73" s="644"/>
    </row>
    <row r="74" spans="1:8" s="509" customFormat="1">
      <c r="A74" s="645" t="s">
        <v>770</v>
      </c>
      <c r="B74" s="448">
        <v>13</v>
      </c>
      <c r="C74" s="448">
        <v>15</v>
      </c>
      <c r="D74" s="448">
        <v>42</v>
      </c>
      <c r="E74" s="671">
        <v>12180.982030000001</v>
      </c>
      <c r="F74" s="671">
        <v>29070.788750000003</v>
      </c>
      <c r="G74" s="644"/>
    </row>
    <row r="75" spans="1:8" s="509" customFormat="1" ht="15" customHeight="1">
      <c r="A75" s="645" t="s">
        <v>580</v>
      </c>
      <c r="B75" s="646"/>
      <c r="C75" s="646"/>
      <c r="D75" s="646"/>
      <c r="E75" s="646">
        <f>SUM(E68:E74)</f>
        <v>1385210.4521599999</v>
      </c>
      <c r="F75" s="646">
        <f>SUM(F68:F74)</f>
        <v>4144790.4608799992</v>
      </c>
      <c r="G75" s="644"/>
      <c r="H75" s="451"/>
    </row>
    <row r="76" spans="1:8" s="509" customFormat="1" ht="15" customHeight="1">
      <c r="A76" s="649" t="s">
        <v>826</v>
      </c>
      <c r="B76" s="649"/>
      <c r="C76" s="649"/>
      <c r="D76" s="649"/>
      <c r="E76" s="650"/>
      <c r="F76" s="650"/>
      <c r="G76" s="644"/>
    </row>
    <row r="77" spans="1:8" s="509" customFormat="1" ht="15" customHeight="1">
      <c r="A77" s="645" t="s">
        <v>51</v>
      </c>
      <c r="B77" s="448">
        <v>1</v>
      </c>
      <c r="C77" s="448">
        <v>84</v>
      </c>
      <c r="D77" s="448">
        <v>2</v>
      </c>
      <c r="E77" s="671">
        <v>7072635.1282899994</v>
      </c>
      <c r="F77" s="671">
        <v>14766443.554929992</v>
      </c>
      <c r="G77" s="644"/>
    </row>
    <row r="78" spans="1:8" s="509" customFormat="1" ht="15" customHeight="1">
      <c r="A78" s="645" t="s">
        <v>580</v>
      </c>
      <c r="B78" s="448">
        <v>1</v>
      </c>
      <c r="C78" s="448">
        <v>84</v>
      </c>
      <c r="D78" s="448">
        <v>2</v>
      </c>
      <c r="E78" s="671">
        <v>7072635.1282899994</v>
      </c>
      <c r="F78" s="671">
        <v>14766443.554929992</v>
      </c>
      <c r="G78" s="644"/>
    </row>
    <row r="79" spans="1:8" s="509" customFormat="1" ht="15" customHeight="1">
      <c r="A79" s="649" t="s">
        <v>830</v>
      </c>
      <c r="B79" s="649"/>
      <c r="C79" s="649"/>
      <c r="D79" s="649"/>
      <c r="E79" s="650"/>
      <c r="F79" s="650"/>
      <c r="G79" s="644"/>
    </row>
    <row r="80" spans="1:8" s="509" customFormat="1" ht="15" customHeight="1">
      <c r="A80" s="645" t="s">
        <v>843</v>
      </c>
      <c r="B80" s="448">
        <v>12</v>
      </c>
      <c r="C80" s="448">
        <v>16</v>
      </c>
      <c r="D80" s="448">
        <v>14</v>
      </c>
      <c r="E80" s="671">
        <v>515846.39700999984</v>
      </c>
      <c r="F80" s="671">
        <v>515846.39700999984</v>
      </c>
      <c r="G80" s="644"/>
    </row>
    <row r="81" spans="1:11" s="509" customFormat="1" ht="15" customHeight="1" thickBot="1">
      <c r="A81" s="645" t="s">
        <v>580</v>
      </c>
      <c r="B81" s="448">
        <v>12</v>
      </c>
      <c r="C81" s="448">
        <v>16</v>
      </c>
      <c r="D81" s="448">
        <v>14</v>
      </c>
      <c r="E81" s="671">
        <v>515846.39700999984</v>
      </c>
      <c r="F81" s="671">
        <v>515846.39700999984</v>
      </c>
      <c r="G81" s="644"/>
    </row>
    <row r="82" spans="1:11" ht="15" customHeight="1" thickTop="1" thickBot="1">
      <c r="A82" s="643" t="s">
        <v>43</v>
      </c>
      <c r="B82" s="643"/>
      <c r="C82" s="643"/>
      <c r="D82" s="643"/>
      <c r="E82" s="648">
        <f>E80+E77+E75+E66+E34+E26+E22</f>
        <v>62292199.569000006</v>
      </c>
      <c r="F82" s="648">
        <f>F78+F75+F66+F34+F26+F22+F81</f>
        <v>152060621.22803</v>
      </c>
    </row>
    <row r="83" spans="1:11" ht="40.5" customHeight="1" thickTop="1">
      <c r="A83" s="820" t="s">
        <v>704</v>
      </c>
      <c r="B83" s="820"/>
      <c r="C83" s="820"/>
      <c r="D83" s="820"/>
      <c r="E83" s="820"/>
      <c r="F83" s="820"/>
      <c r="G83" s="814"/>
      <c r="H83" s="814"/>
      <c r="I83" s="814"/>
      <c r="J83" s="814"/>
      <c r="K83" s="814"/>
    </row>
    <row r="84" spans="1:11" ht="15" customHeight="1">
      <c r="A84" s="814" t="s">
        <v>740</v>
      </c>
      <c r="B84" s="814"/>
      <c r="C84" s="814"/>
      <c r="D84" s="814"/>
      <c r="E84" s="814"/>
      <c r="F84" s="814"/>
      <c r="G84" s="814"/>
      <c r="H84" s="814"/>
      <c r="I84" s="814"/>
      <c r="J84" s="814"/>
      <c r="K84" s="814"/>
    </row>
    <row r="85" spans="1:11" ht="15" customHeight="1">
      <c r="A85" s="814" t="s">
        <v>842</v>
      </c>
      <c r="B85" s="814"/>
      <c r="C85" s="814"/>
      <c r="D85" s="814"/>
      <c r="E85" s="814"/>
      <c r="F85" s="814"/>
      <c r="G85" s="571"/>
      <c r="H85" s="571"/>
      <c r="I85" s="571"/>
      <c r="J85" s="571"/>
      <c r="K85" s="571"/>
    </row>
    <row r="88" spans="1:11" ht="15.75">
      <c r="A88" s="411"/>
      <c r="B88" s="289" t="s">
        <v>90</v>
      </c>
      <c r="C88" s="289"/>
      <c r="D88" s="289" t="s">
        <v>90</v>
      </c>
      <c r="E88" s="289"/>
      <c r="F88" s="289"/>
    </row>
    <row r="89" spans="1:11" ht="15.75">
      <c r="A89" s="411"/>
      <c r="B89" s="289" t="s">
        <v>90</v>
      </c>
      <c r="C89" s="289"/>
      <c r="D89" s="289" t="s">
        <v>90</v>
      </c>
      <c r="E89" s="289"/>
      <c r="F89" s="289"/>
    </row>
    <row r="90" spans="1:11" ht="15.75">
      <c r="A90" s="411"/>
      <c r="B90" s="289" t="s">
        <v>90</v>
      </c>
      <c r="C90" s="289"/>
      <c r="D90" s="289" t="s">
        <v>90</v>
      </c>
      <c r="E90" s="289"/>
      <c r="F90" s="289"/>
    </row>
    <row r="91" spans="1:11" ht="15.75">
      <c r="A91" s="411"/>
      <c r="B91" s="289" t="s">
        <v>90</v>
      </c>
      <c r="C91" s="289"/>
      <c r="D91" s="289" t="s">
        <v>90</v>
      </c>
      <c r="E91" s="289"/>
      <c r="F91" s="289"/>
    </row>
    <row r="92" spans="1:11" ht="15.75">
      <c r="A92" s="411"/>
      <c r="B92" s="289" t="s">
        <v>90</v>
      </c>
      <c r="C92" s="289"/>
      <c r="D92" s="289" t="s">
        <v>90</v>
      </c>
      <c r="E92" s="289"/>
      <c r="F92" s="289"/>
    </row>
    <row r="93" spans="1:11" ht="15.75">
      <c r="A93" s="411"/>
      <c r="B93" s="289" t="s">
        <v>90</v>
      </c>
      <c r="C93" s="289"/>
      <c r="D93" s="289" t="s">
        <v>90</v>
      </c>
      <c r="E93" s="289"/>
      <c r="F93" s="289"/>
      <c r="G93" s="387"/>
    </row>
    <row r="94" spans="1:11" ht="15.75">
      <c r="A94" s="411"/>
      <c r="B94" s="289" t="s">
        <v>90</v>
      </c>
      <c r="C94" s="289"/>
      <c r="D94" s="289" t="s">
        <v>90</v>
      </c>
      <c r="E94" s="289"/>
      <c r="F94" s="289"/>
      <c r="G94" s="387"/>
    </row>
    <row r="95" spans="1:11" ht="15.75">
      <c r="A95" s="411"/>
      <c r="B95" s="289" t="s">
        <v>90</v>
      </c>
      <c r="C95" s="289"/>
      <c r="D95" s="289" t="s">
        <v>90</v>
      </c>
      <c r="E95" s="289"/>
      <c r="F95" s="289"/>
      <c r="G95" s="387"/>
    </row>
    <row r="96" spans="1:11" ht="15.75">
      <c r="A96" s="411"/>
      <c r="B96" s="289" t="s">
        <v>90</v>
      </c>
      <c r="C96" s="289"/>
      <c r="D96" s="289" t="s">
        <v>90</v>
      </c>
      <c r="E96" s="289"/>
      <c r="F96" s="289"/>
      <c r="G96" s="387"/>
    </row>
    <row r="97" spans="1:7" ht="15.75">
      <c r="A97" s="411"/>
      <c r="B97" s="289" t="s">
        <v>90</v>
      </c>
      <c r="C97" s="289"/>
      <c r="D97" s="289" t="s">
        <v>90</v>
      </c>
      <c r="E97" s="289"/>
      <c r="F97" s="289"/>
      <c r="G97" s="387"/>
    </row>
    <row r="98" spans="1:7" ht="15.75">
      <c r="A98" s="411"/>
      <c r="B98" s="289" t="s">
        <v>90</v>
      </c>
      <c r="C98" s="289"/>
      <c r="D98" s="289" t="s">
        <v>90</v>
      </c>
      <c r="E98" s="289"/>
      <c r="F98" s="289"/>
      <c r="G98" s="387"/>
    </row>
    <row r="99" spans="1:7" ht="15.75">
      <c r="A99" s="411"/>
      <c r="B99" s="289" t="s">
        <v>90</v>
      </c>
      <c r="C99" s="289"/>
      <c r="D99" s="289" t="s">
        <v>90</v>
      </c>
      <c r="E99" s="289"/>
      <c r="F99" s="289"/>
      <c r="G99" s="387"/>
    </row>
    <row r="100" spans="1:7" ht="15.75">
      <c r="A100" s="411"/>
      <c r="B100" s="289" t="s">
        <v>90</v>
      </c>
      <c r="C100" s="289"/>
      <c r="D100" s="289" t="s">
        <v>90</v>
      </c>
      <c r="E100" s="289"/>
      <c r="F100" s="289"/>
      <c r="G100" s="387"/>
    </row>
    <row r="101" spans="1:7" ht="15.75">
      <c r="A101" s="411"/>
      <c r="B101" s="289" t="s">
        <v>90</v>
      </c>
      <c r="C101" s="289"/>
      <c r="D101" s="289" t="s">
        <v>90</v>
      </c>
      <c r="E101" s="289"/>
      <c r="F101" s="289"/>
      <c r="G101" s="387"/>
    </row>
    <row r="102" spans="1:7" ht="15.75">
      <c r="A102" s="411"/>
      <c r="B102" s="289" t="s">
        <v>90</v>
      </c>
      <c r="C102" s="289"/>
      <c r="D102" s="289" t="s">
        <v>90</v>
      </c>
      <c r="E102" s="289"/>
      <c r="F102" s="289"/>
      <c r="G102" s="387"/>
    </row>
    <row r="103" spans="1:7" ht="15.75">
      <c r="A103" s="411"/>
      <c r="B103" s="289" t="s">
        <v>90</v>
      </c>
      <c r="C103" s="289"/>
      <c r="D103" s="289" t="s">
        <v>90</v>
      </c>
      <c r="E103" s="289"/>
      <c r="F103" s="289"/>
      <c r="G103" s="387"/>
    </row>
    <row r="104" spans="1:7" ht="15.75">
      <c r="A104" s="411"/>
      <c r="B104" s="289" t="s">
        <v>90</v>
      </c>
      <c r="C104" s="289"/>
      <c r="D104" s="289" t="s">
        <v>90</v>
      </c>
      <c r="E104" s="289"/>
      <c r="F104" s="289"/>
      <c r="G104" s="387"/>
    </row>
    <row r="105" spans="1:7" ht="15.75">
      <c r="A105" s="411"/>
      <c r="B105" s="289" t="s">
        <v>90</v>
      </c>
      <c r="C105" s="289"/>
      <c r="D105" s="289" t="s">
        <v>90</v>
      </c>
      <c r="E105" s="289"/>
      <c r="F105" s="289"/>
      <c r="G105" s="387"/>
    </row>
    <row r="106" spans="1:7" ht="15.75">
      <c r="A106" s="411"/>
      <c r="B106" s="289" t="s">
        <v>90</v>
      </c>
      <c r="C106" s="289"/>
      <c r="D106" s="289" t="s">
        <v>90</v>
      </c>
      <c r="E106" s="289"/>
      <c r="F106" s="289"/>
      <c r="G106" s="387"/>
    </row>
    <row r="107" spans="1:7" ht="15.75">
      <c r="A107" s="411"/>
      <c r="B107" s="289" t="s">
        <v>90</v>
      </c>
      <c r="C107" s="289"/>
      <c r="D107" s="289" t="s">
        <v>90</v>
      </c>
      <c r="E107" s="289"/>
      <c r="F107" s="289"/>
      <c r="G107" s="387"/>
    </row>
    <row r="108" spans="1:7" ht="15.75">
      <c r="A108" s="411"/>
      <c r="B108" s="289" t="s">
        <v>90</v>
      </c>
      <c r="C108" s="289"/>
      <c r="D108" s="289" t="s">
        <v>90</v>
      </c>
      <c r="E108" s="289"/>
      <c r="F108" s="289"/>
      <c r="G108" s="387"/>
    </row>
    <row r="109" spans="1:7" ht="15.75">
      <c r="A109" s="411"/>
      <c r="B109" s="289" t="s">
        <v>90</v>
      </c>
      <c r="C109" s="289"/>
      <c r="D109" s="289" t="s">
        <v>90</v>
      </c>
      <c r="E109" s="289"/>
      <c r="F109" s="289"/>
      <c r="G109" s="387"/>
    </row>
    <row r="110" spans="1:7" ht="15.75">
      <c r="A110" s="411"/>
      <c r="B110" s="289" t="s">
        <v>90</v>
      </c>
      <c r="C110" s="289"/>
      <c r="D110" s="289" t="s">
        <v>90</v>
      </c>
      <c r="E110" s="289"/>
      <c r="F110" s="289"/>
      <c r="G110" s="387"/>
    </row>
    <row r="111" spans="1:7" ht="15.75">
      <c r="A111" s="411"/>
      <c r="B111" s="289" t="s">
        <v>90</v>
      </c>
      <c r="C111" s="289"/>
      <c r="D111" s="289" t="s">
        <v>90</v>
      </c>
      <c r="E111" s="289"/>
      <c r="F111" s="289"/>
      <c r="G111" s="387"/>
    </row>
    <row r="112" spans="1:7" ht="15.75">
      <c r="A112" s="411"/>
      <c r="B112" s="289" t="s">
        <v>90</v>
      </c>
      <c r="C112" s="289"/>
      <c r="D112" s="289" t="s">
        <v>90</v>
      </c>
      <c r="E112" s="289"/>
      <c r="F112" s="289"/>
      <c r="G112" s="387"/>
    </row>
    <row r="113" spans="1:7" ht="15.75">
      <c r="A113" s="411"/>
      <c r="B113" s="289" t="s">
        <v>90</v>
      </c>
      <c r="C113" s="289"/>
      <c r="D113" s="289" t="s">
        <v>90</v>
      </c>
      <c r="E113" s="289"/>
      <c r="F113" s="289"/>
      <c r="G113" s="387"/>
    </row>
    <row r="114" spans="1:7" ht="15.75">
      <c r="A114" s="411"/>
      <c r="B114" s="289" t="s">
        <v>90</v>
      </c>
      <c r="C114" s="289"/>
      <c r="D114" s="289" t="s">
        <v>90</v>
      </c>
      <c r="E114" s="289"/>
      <c r="F114" s="289"/>
      <c r="G114" s="387"/>
    </row>
    <row r="115" spans="1:7" ht="15.75">
      <c r="A115" s="411"/>
      <c r="B115" s="289" t="s">
        <v>90</v>
      </c>
      <c r="C115" s="289"/>
      <c r="D115" s="289" t="s">
        <v>90</v>
      </c>
      <c r="E115" s="289"/>
      <c r="F115" s="289"/>
      <c r="G115" s="387"/>
    </row>
    <row r="116" spans="1:7" ht="15.75">
      <c r="A116" s="411"/>
      <c r="B116" s="289" t="s">
        <v>90</v>
      </c>
      <c r="C116" s="289"/>
      <c r="D116" s="289" t="s">
        <v>90</v>
      </c>
      <c r="E116" s="289"/>
      <c r="F116" s="289"/>
      <c r="G116" s="387"/>
    </row>
    <row r="117" spans="1:7" ht="15.75">
      <c r="A117" s="411"/>
      <c r="B117" s="289" t="s">
        <v>90</v>
      </c>
      <c r="C117" s="289"/>
      <c r="D117" s="289" t="s">
        <v>90</v>
      </c>
      <c r="E117" s="289"/>
      <c r="F117" s="289"/>
      <c r="G117" s="387"/>
    </row>
    <row r="118" spans="1:7" ht="15.75">
      <c r="A118" s="411"/>
      <c r="B118" s="289" t="s">
        <v>90</v>
      </c>
      <c r="C118" s="289"/>
      <c r="D118" s="289" t="s">
        <v>90</v>
      </c>
      <c r="E118" s="289"/>
      <c r="F118" s="289"/>
      <c r="G118" s="387"/>
    </row>
    <row r="119" spans="1:7" ht="15.75">
      <c r="A119" s="411"/>
      <c r="B119" s="289" t="s">
        <v>90</v>
      </c>
      <c r="C119" s="289"/>
      <c r="D119" s="289" t="s">
        <v>90</v>
      </c>
      <c r="E119" s="289"/>
      <c r="F119" s="289"/>
      <c r="G119" s="387"/>
    </row>
    <row r="120" spans="1:7" ht="15.75">
      <c r="A120" s="411"/>
      <c r="B120" s="289" t="s">
        <v>90</v>
      </c>
      <c r="C120" s="289"/>
      <c r="D120" s="289" t="s">
        <v>90</v>
      </c>
      <c r="E120" s="289"/>
      <c r="F120" s="289"/>
      <c r="G120" s="387"/>
    </row>
    <row r="121" spans="1:7" ht="15.75">
      <c r="A121" s="411"/>
      <c r="B121" s="289" t="s">
        <v>90</v>
      </c>
      <c r="C121" s="289"/>
      <c r="D121" s="289" t="s">
        <v>90</v>
      </c>
      <c r="E121" s="289"/>
      <c r="F121" s="289"/>
      <c r="G121" s="387"/>
    </row>
    <row r="122" spans="1:7" ht="15.75">
      <c r="A122" s="411"/>
      <c r="B122" s="289" t="s">
        <v>90</v>
      </c>
      <c r="C122" s="289"/>
      <c r="D122" s="289" t="s">
        <v>90</v>
      </c>
      <c r="E122" s="289"/>
      <c r="F122" s="289"/>
      <c r="G122" s="387"/>
    </row>
    <row r="123" spans="1:7" ht="15.75">
      <c r="A123" s="411"/>
      <c r="B123" s="289" t="s">
        <v>90</v>
      </c>
      <c r="C123" s="289"/>
      <c r="D123" s="289" t="s">
        <v>90</v>
      </c>
      <c r="E123" s="289"/>
      <c r="F123" s="289"/>
      <c r="G123" s="387"/>
    </row>
    <row r="124" spans="1:7" ht="15.75">
      <c r="A124" s="411"/>
      <c r="B124" s="289" t="s">
        <v>90</v>
      </c>
      <c r="C124" s="289"/>
      <c r="D124" s="289" t="s">
        <v>90</v>
      </c>
      <c r="E124" s="289"/>
      <c r="F124" s="289"/>
      <c r="G124" s="387"/>
    </row>
    <row r="125" spans="1:7" ht="15.75">
      <c r="A125" s="411"/>
      <c r="B125" s="289" t="s">
        <v>90</v>
      </c>
      <c r="C125" s="289"/>
      <c r="D125" s="289" t="s">
        <v>90</v>
      </c>
      <c r="E125" s="289"/>
      <c r="F125" s="289"/>
      <c r="G125" s="387"/>
    </row>
    <row r="126" spans="1:7" ht="15.75">
      <c r="A126" s="411"/>
      <c r="B126" s="289" t="s">
        <v>90</v>
      </c>
      <c r="C126" s="289"/>
      <c r="D126" s="289" t="s">
        <v>90</v>
      </c>
      <c r="E126" s="289"/>
      <c r="F126" s="289"/>
      <c r="G126" s="387"/>
    </row>
    <row r="127" spans="1:7" ht="15.75">
      <c r="A127" s="411"/>
      <c r="B127" s="289" t="s">
        <v>90</v>
      </c>
      <c r="C127" s="289"/>
      <c r="D127" s="289" t="s">
        <v>90</v>
      </c>
      <c r="E127" s="289"/>
      <c r="F127" s="289"/>
      <c r="G127" s="387"/>
    </row>
    <row r="128" spans="1:7" ht="15.75">
      <c r="A128" s="411"/>
      <c r="B128" s="289" t="s">
        <v>90</v>
      </c>
      <c r="C128" s="289"/>
      <c r="D128" s="289" t="s">
        <v>90</v>
      </c>
      <c r="E128" s="289"/>
      <c r="F128" s="289"/>
      <c r="G128" s="387"/>
    </row>
    <row r="129" spans="1:7" ht="15.75">
      <c r="A129" s="411"/>
      <c r="B129" s="289" t="s">
        <v>90</v>
      </c>
      <c r="C129" s="289"/>
      <c r="D129" s="289" t="s">
        <v>90</v>
      </c>
      <c r="E129" s="289"/>
      <c r="F129" s="289"/>
      <c r="G129" s="387"/>
    </row>
    <row r="130" spans="1:7" ht="15.75">
      <c r="A130" s="411"/>
      <c r="B130" s="289" t="s">
        <v>90</v>
      </c>
      <c r="C130" s="289"/>
      <c r="D130" s="289" t="s">
        <v>90</v>
      </c>
      <c r="E130" s="289"/>
      <c r="F130" s="289"/>
      <c r="G130" s="387"/>
    </row>
    <row r="131" spans="1:7" ht="15.75">
      <c r="A131" s="411"/>
      <c r="B131" s="289" t="s">
        <v>90</v>
      </c>
      <c r="C131" s="289"/>
      <c r="D131" s="289" t="s">
        <v>90</v>
      </c>
      <c r="E131" s="289"/>
      <c r="F131" s="289"/>
      <c r="G131" s="387"/>
    </row>
    <row r="132" spans="1:7" ht="15.75">
      <c r="A132" s="411"/>
      <c r="B132" s="289" t="s">
        <v>90</v>
      </c>
      <c r="C132" s="289"/>
      <c r="D132" s="289" t="s">
        <v>90</v>
      </c>
      <c r="E132" s="289"/>
      <c r="F132" s="289"/>
      <c r="G132" s="387"/>
    </row>
    <row r="133" spans="1:7" ht="15.75">
      <c r="A133" s="411"/>
      <c r="B133" s="289" t="s">
        <v>90</v>
      </c>
      <c r="C133" s="289"/>
      <c r="D133" s="289" t="s">
        <v>90</v>
      </c>
      <c r="E133" s="289"/>
      <c r="F133" s="289"/>
      <c r="G133" s="387"/>
    </row>
    <row r="134" spans="1:7" ht="15.75">
      <c r="A134" s="411"/>
      <c r="B134" s="289" t="s">
        <v>90</v>
      </c>
      <c r="C134" s="289"/>
      <c r="D134" s="289" t="s">
        <v>90</v>
      </c>
      <c r="E134" s="289"/>
      <c r="F134" s="289"/>
      <c r="G134" s="387"/>
    </row>
    <row r="135" spans="1:7" ht="15.75">
      <c r="A135" s="411"/>
      <c r="B135" s="289" t="s">
        <v>90</v>
      </c>
      <c r="C135" s="289"/>
      <c r="D135" s="289" t="s">
        <v>90</v>
      </c>
      <c r="E135" s="289"/>
      <c r="F135" s="289"/>
      <c r="G135" s="387"/>
    </row>
    <row r="136" spans="1:7" ht="15.75">
      <c r="A136" s="411"/>
      <c r="B136" s="289" t="s">
        <v>90</v>
      </c>
      <c r="C136" s="289"/>
      <c r="D136" s="289" t="s">
        <v>90</v>
      </c>
      <c r="E136" s="289"/>
      <c r="F136" s="289"/>
      <c r="G136" s="387"/>
    </row>
    <row r="137" spans="1:7" ht="15.75">
      <c r="A137" s="411"/>
      <c r="B137" s="289" t="s">
        <v>90</v>
      </c>
      <c r="C137" s="289"/>
      <c r="D137" s="289" t="s">
        <v>90</v>
      </c>
      <c r="E137" s="289"/>
      <c r="F137" s="289"/>
      <c r="G137" s="387"/>
    </row>
    <row r="138" spans="1:7" ht="15.75">
      <c r="A138" s="411"/>
      <c r="B138" s="289" t="s">
        <v>90</v>
      </c>
      <c r="C138" s="289"/>
      <c r="D138" s="289" t="s">
        <v>90</v>
      </c>
      <c r="E138" s="289"/>
      <c r="F138" s="289"/>
      <c r="G138" s="387"/>
    </row>
    <row r="139" spans="1:7" ht="15.75">
      <c r="A139" s="411"/>
      <c r="B139" s="289" t="s">
        <v>90</v>
      </c>
      <c r="C139" s="289"/>
      <c r="D139" s="289" t="s">
        <v>90</v>
      </c>
      <c r="E139" s="289"/>
      <c r="F139" s="289"/>
      <c r="G139" s="387"/>
    </row>
    <row r="140" spans="1:7" ht="15.75">
      <c r="A140" s="411"/>
      <c r="B140" s="289" t="s">
        <v>90</v>
      </c>
      <c r="C140" s="289"/>
      <c r="D140" s="289" t="s">
        <v>90</v>
      </c>
      <c r="E140" s="289"/>
      <c r="F140" s="289"/>
      <c r="G140" s="387"/>
    </row>
    <row r="141" spans="1:7" ht="15.75">
      <c r="A141" s="411"/>
      <c r="B141" s="289" t="s">
        <v>90</v>
      </c>
      <c r="C141" s="289"/>
      <c r="D141" s="289" t="s">
        <v>90</v>
      </c>
      <c r="E141" s="289"/>
      <c r="F141" s="289"/>
      <c r="G141" s="387"/>
    </row>
    <row r="142" spans="1:7" ht="15.75">
      <c r="A142" s="411"/>
      <c r="B142" s="289" t="s">
        <v>90</v>
      </c>
      <c r="C142" s="289"/>
      <c r="D142" s="289" t="s">
        <v>90</v>
      </c>
      <c r="E142" s="289"/>
      <c r="F142" s="289"/>
      <c r="G142" s="387"/>
    </row>
    <row r="143" spans="1:7" ht="15.75">
      <c r="A143" s="411"/>
      <c r="B143" s="289" t="s">
        <v>90</v>
      </c>
      <c r="C143" s="289"/>
      <c r="D143" s="289" t="s">
        <v>90</v>
      </c>
      <c r="E143" s="289"/>
      <c r="F143" s="289"/>
      <c r="G143" s="387"/>
    </row>
    <row r="144" spans="1:7" ht="15.75">
      <c r="A144" s="411"/>
      <c r="B144" s="289" t="s">
        <v>90</v>
      </c>
      <c r="C144" s="289"/>
      <c r="D144" s="289" t="s">
        <v>90</v>
      </c>
      <c r="E144" s="289"/>
      <c r="F144" s="289"/>
      <c r="G144" s="387"/>
    </row>
    <row r="145" spans="1:7" ht="15.75">
      <c r="A145" s="411"/>
      <c r="B145" s="289" t="s">
        <v>90</v>
      </c>
      <c r="C145" s="289"/>
      <c r="D145" s="289" t="s">
        <v>90</v>
      </c>
      <c r="E145" s="289"/>
      <c r="F145" s="289"/>
      <c r="G145" s="387"/>
    </row>
    <row r="146" spans="1:7" ht="15.75">
      <c r="A146" s="411"/>
      <c r="B146" s="289" t="s">
        <v>90</v>
      </c>
      <c r="C146" s="289"/>
      <c r="D146" s="289" t="s">
        <v>90</v>
      </c>
      <c r="E146" s="289"/>
      <c r="F146" s="289"/>
      <c r="G146" s="387"/>
    </row>
    <row r="147" spans="1:7" ht="15.75">
      <c r="A147" s="411"/>
      <c r="B147" s="289" t="s">
        <v>90</v>
      </c>
      <c r="C147" s="289"/>
      <c r="D147" s="289" t="s">
        <v>90</v>
      </c>
      <c r="E147" s="289"/>
      <c r="F147" s="289"/>
      <c r="G147" s="387"/>
    </row>
    <row r="148" spans="1:7" ht="15.75">
      <c r="A148" s="411"/>
      <c r="B148" s="289" t="s">
        <v>90</v>
      </c>
      <c r="C148" s="289"/>
      <c r="D148" s="289" t="s">
        <v>90</v>
      </c>
      <c r="E148" s="289"/>
      <c r="F148" s="289"/>
      <c r="G148" s="387"/>
    </row>
    <row r="149" spans="1:7" ht="15.75">
      <c r="A149" s="411"/>
      <c r="B149" s="289" t="s">
        <v>90</v>
      </c>
      <c r="C149" s="289"/>
      <c r="D149" s="289" t="s">
        <v>90</v>
      </c>
      <c r="E149" s="289"/>
      <c r="F149" s="289"/>
      <c r="G149" s="387"/>
    </row>
    <row r="150" spans="1:7" ht="15.75">
      <c r="A150" s="411"/>
      <c r="B150" s="289" t="s">
        <v>90</v>
      </c>
      <c r="C150" s="289"/>
      <c r="D150" s="289" t="s">
        <v>90</v>
      </c>
      <c r="E150" s="289"/>
      <c r="F150" s="289"/>
      <c r="G150" s="387"/>
    </row>
    <row r="151" spans="1:7" ht="15.75">
      <c r="A151" s="411"/>
      <c r="B151" s="289" t="s">
        <v>90</v>
      </c>
      <c r="C151" s="289"/>
      <c r="D151" s="289" t="s">
        <v>90</v>
      </c>
      <c r="E151" s="289"/>
      <c r="F151" s="289"/>
      <c r="G151" s="387"/>
    </row>
    <row r="152" spans="1:7" ht="15.75">
      <c r="A152" s="411"/>
      <c r="B152" s="289" t="s">
        <v>90</v>
      </c>
      <c r="C152" s="289"/>
      <c r="D152" s="289" t="s">
        <v>90</v>
      </c>
      <c r="E152" s="289"/>
      <c r="F152" s="289"/>
      <c r="G152" s="387"/>
    </row>
    <row r="153" spans="1:7" ht="15.75">
      <c r="A153" s="411"/>
      <c r="B153" s="289" t="s">
        <v>90</v>
      </c>
      <c r="C153" s="289"/>
      <c r="D153" s="289" t="s">
        <v>90</v>
      </c>
      <c r="E153" s="289"/>
      <c r="F153" s="289"/>
      <c r="G153" s="387"/>
    </row>
    <row r="154" spans="1:7" ht="15.75">
      <c r="A154" s="411"/>
      <c r="B154" s="289" t="s">
        <v>90</v>
      </c>
      <c r="C154" s="289"/>
      <c r="D154" s="289" t="s">
        <v>90</v>
      </c>
      <c r="E154" s="289"/>
      <c r="F154" s="289"/>
      <c r="G154" s="387"/>
    </row>
    <row r="155" spans="1:7" ht="15.75">
      <c r="A155" s="411"/>
      <c r="B155" s="289" t="s">
        <v>90</v>
      </c>
      <c r="C155" s="289"/>
      <c r="D155" s="289" t="s">
        <v>90</v>
      </c>
      <c r="E155" s="289"/>
      <c r="F155" s="289"/>
      <c r="G155" s="387"/>
    </row>
    <row r="156" spans="1:7" ht="15.75">
      <c r="A156" s="411"/>
      <c r="B156" s="289" t="s">
        <v>90</v>
      </c>
      <c r="C156" s="289"/>
      <c r="D156" s="289" t="s">
        <v>90</v>
      </c>
      <c r="E156" s="289"/>
      <c r="F156" s="289"/>
      <c r="G156" s="387"/>
    </row>
    <row r="157" spans="1:7" ht="15.75">
      <c r="A157" s="411"/>
      <c r="B157" s="289" t="s">
        <v>90</v>
      </c>
      <c r="C157" s="289"/>
      <c r="D157" s="289" t="s">
        <v>90</v>
      </c>
      <c r="E157" s="289"/>
      <c r="F157" s="289"/>
      <c r="G157" s="387"/>
    </row>
    <row r="158" spans="1:7" ht="15.75">
      <c r="A158" s="411"/>
      <c r="B158" s="289" t="s">
        <v>90</v>
      </c>
      <c r="C158" s="289"/>
      <c r="D158" s="289" t="s">
        <v>90</v>
      </c>
      <c r="E158" s="289"/>
      <c r="F158" s="289"/>
      <c r="G158" s="387"/>
    </row>
    <row r="159" spans="1:7" ht="15.75">
      <c r="A159" s="411"/>
      <c r="B159" s="289" t="s">
        <v>90</v>
      </c>
      <c r="C159" s="289"/>
      <c r="D159" s="289" t="s">
        <v>90</v>
      </c>
      <c r="E159" s="289"/>
      <c r="F159" s="289"/>
      <c r="G159" s="387"/>
    </row>
    <row r="160" spans="1:7" ht="15.75">
      <c r="A160" s="411"/>
      <c r="B160" s="289" t="s">
        <v>90</v>
      </c>
      <c r="C160" s="289"/>
      <c r="D160" s="289" t="s">
        <v>90</v>
      </c>
      <c r="E160" s="289"/>
      <c r="F160" s="289"/>
      <c r="G160" s="387"/>
    </row>
    <row r="161" spans="1:7" ht="15.75">
      <c r="A161" s="411"/>
      <c r="B161" s="289" t="s">
        <v>90</v>
      </c>
      <c r="C161" s="289"/>
      <c r="D161" s="289" t="s">
        <v>90</v>
      </c>
      <c r="E161" s="289"/>
      <c r="F161" s="289"/>
      <c r="G161" s="387"/>
    </row>
    <row r="162" spans="1:7" ht="15.75">
      <c r="A162" s="411"/>
      <c r="B162" s="289" t="s">
        <v>90</v>
      </c>
      <c r="C162" s="289"/>
      <c r="D162" s="289" t="s">
        <v>90</v>
      </c>
      <c r="E162" s="289"/>
      <c r="F162" s="289"/>
      <c r="G162" s="387"/>
    </row>
    <row r="163" spans="1:7" ht="15.75">
      <c r="A163" s="411"/>
      <c r="B163" s="289" t="s">
        <v>90</v>
      </c>
      <c r="C163" s="289"/>
      <c r="D163" s="289" t="s">
        <v>90</v>
      </c>
      <c r="E163" s="289"/>
      <c r="F163" s="289"/>
      <c r="G163" s="387"/>
    </row>
    <row r="164" spans="1:7" ht="15.75">
      <c r="A164" s="411"/>
      <c r="B164" s="289" t="s">
        <v>90</v>
      </c>
      <c r="C164" s="289"/>
      <c r="D164" s="289" t="s">
        <v>90</v>
      </c>
      <c r="E164" s="289"/>
      <c r="F164" s="289"/>
      <c r="G164" s="387"/>
    </row>
    <row r="165" spans="1:7" ht="15.75">
      <c r="A165" s="411"/>
      <c r="B165" s="289" t="s">
        <v>90</v>
      </c>
      <c r="C165" s="289"/>
      <c r="D165" s="289" t="s">
        <v>90</v>
      </c>
      <c r="E165" s="289"/>
      <c r="F165" s="289"/>
      <c r="G165" s="387"/>
    </row>
    <row r="166" spans="1:7" ht="15.75">
      <c r="A166" s="411"/>
      <c r="B166" s="289" t="s">
        <v>90</v>
      </c>
      <c r="C166" s="289"/>
      <c r="D166" s="289" t="s">
        <v>90</v>
      </c>
      <c r="E166" s="289"/>
      <c r="F166" s="289"/>
      <c r="G166" s="387"/>
    </row>
    <row r="167" spans="1:7" ht="15.75">
      <c r="A167" s="411"/>
      <c r="B167" s="289" t="s">
        <v>90</v>
      </c>
      <c r="C167" s="289"/>
      <c r="D167" s="289" t="s">
        <v>90</v>
      </c>
      <c r="E167" s="289"/>
      <c r="F167" s="289"/>
      <c r="G167" s="387"/>
    </row>
    <row r="168" spans="1:7" ht="15.75">
      <c r="A168" s="411"/>
      <c r="B168" s="289" t="s">
        <v>90</v>
      </c>
      <c r="C168" s="289"/>
      <c r="D168" s="289" t="s">
        <v>90</v>
      </c>
      <c r="E168" s="289"/>
      <c r="F168" s="289"/>
      <c r="G168" s="387"/>
    </row>
    <row r="169" spans="1:7" ht="15.75">
      <c r="A169" s="411"/>
      <c r="B169" s="289" t="s">
        <v>90</v>
      </c>
      <c r="C169" s="289"/>
      <c r="D169" s="289" t="s">
        <v>90</v>
      </c>
      <c r="E169" s="289"/>
      <c r="F169" s="289"/>
      <c r="G169" s="387"/>
    </row>
    <row r="170" spans="1:7" ht="15.75">
      <c r="A170" s="411"/>
      <c r="B170" s="289" t="s">
        <v>90</v>
      </c>
      <c r="C170" s="289"/>
      <c r="D170" s="289" t="s">
        <v>90</v>
      </c>
      <c r="E170" s="289"/>
      <c r="F170" s="289"/>
      <c r="G170" s="387"/>
    </row>
    <row r="171" spans="1:7" ht="15.75">
      <c r="A171" s="411"/>
      <c r="B171" s="289" t="s">
        <v>90</v>
      </c>
      <c r="C171" s="289"/>
      <c r="D171" s="289" t="s">
        <v>90</v>
      </c>
      <c r="E171" s="289"/>
      <c r="F171" s="289"/>
      <c r="G171" s="387"/>
    </row>
    <row r="172" spans="1:7" ht="15.75">
      <c r="A172" s="411"/>
      <c r="B172" s="289" t="s">
        <v>90</v>
      </c>
      <c r="C172" s="289"/>
      <c r="D172" s="289" t="s">
        <v>90</v>
      </c>
      <c r="E172" s="289"/>
      <c r="F172" s="289"/>
      <c r="G172" s="387"/>
    </row>
    <row r="173" spans="1:7" ht="15.75">
      <c r="A173" s="411"/>
      <c r="B173" s="289" t="s">
        <v>90</v>
      </c>
      <c r="C173" s="289"/>
      <c r="D173" s="289" t="s">
        <v>90</v>
      </c>
      <c r="E173" s="289"/>
      <c r="F173" s="289"/>
      <c r="G173" s="387"/>
    </row>
    <row r="174" spans="1:7" ht="15.75">
      <c r="A174" s="411"/>
      <c r="B174" s="289" t="s">
        <v>90</v>
      </c>
      <c r="C174" s="289"/>
      <c r="D174" s="289" t="s">
        <v>90</v>
      </c>
      <c r="E174" s="289"/>
      <c r="F174" s="289"/>
      <c r="G174" s="387"/>
    </row>
    <row r="175" spans="1:7" ht="15.75">
      <c r="A175" s="411"/>
      <c r="B175" s="289" t="s">
        <v>90</v>
      </c>
      <c r="C175" s="289"/>
      <c r="D175" s="289" t="s">
        <v>90</v>
      </c>
      <c r="E175" s="289"/>
      <c r="F175" s="289"/>
      <c r="G175" s="387"/>
    </row>
    <row r="176" spans="1:7" ht="15.75">
      <c r="A176" s="411"/>
      <c r="B176" s="289" t="s">
        <v>90</v>
      </c>
      <c r="C176" s="289"/>
      <c r="D176" s="289" t="s">
        <v>90</v>
      </c>
      <c r="E176" s="289"/>
      <c r="F176" s="289"/>
      <c r="G176" s="387"/>
    </row>
    <row r="177" spans="1:7" ht="15.75">
      <c r="A177" s="411"/>
      <c r="B177" s="289" t="s">
        <v>90</v>
      </c>
      <c r="C177" s="289"/>
      <c r="D177" s="289" t="s">
        <v>90</v>
      </c>
      <c r="E177" s="289"/>
      <c r="F177" s="289"/>
      <c r="G177" s="387"/>
    </row>
    <row r="178" spans="1:7" ht="15.75">
      <c r="A178" s="411"/>
      <c r="B178" s="289" t="s">
        <v>90</v>
      </c>
      <c r="C178" s="289"/>
      <c r="D178" s="289" t="s">
        <v>90</v>
      </c>
      <c r="E178" s="289"/>
      <c r="F178" s="289"/>
      <c r="G178" s="387"/>
    </row>
    <row r="179" spans="1:7" ht="15.75">
      <c r="A179" s="411"/>
      <c r="B179" s="289" t="s">
        <v>90</v>
      </c>
      <c r="C179" s="289"/>
      <c r="D179" s="289" t="s">
        <v>90</v>
      </c>
      <c r="E179" s="289"/>
      <c r="F179" s="289"/>
      <c r="G179" s="387"/>
    </row>
    <row r="180" spans="1:7" ht="15.75">
      <c r="A180" s="411"/>
      <c r="B180" s="289" t="s">
        <v>90</v>
      </c>
      <c r="C180" s="289"/>
      <c r="D180" s="289" t="s">
        <v>90</v>
      </c>
      <c r="E180" s="289"/>
      <c r="F180" s="289"/>
      <c r="G180" s="387"/>
    </row>
    <row r="181" spans="1:7" ht="15.75">
      <c r="A181" s="411"/>
      <c r="B181" s="289" t="s">
        <v>90</v>
      </c>
      <c r="C181" s="289"/>
      <c r="D181" s="289" t="s">
        <v>90</v>
      </c>
      <c r="E181" s="289"/>
      <c r="F181" s="289"/>
      <c r="G181" s="387"/>
    </row>
    <row r="182" spans="1:7" ht="15.75">
      <c r="A182" s="411"/>
      <c r="B182" s="289" t="s">
        <v>90</v>
      </c>
      <c r="C182" s="289"/>
      <c r="D182" s="289" t="s">
        <v>90</v>
      </c>
      <c r="E182" s="289"/>
      <c r="F182" s="289"/>
      <c r="G182" s="387"/>
    </row>
    <row r="183" spans="1:7" ht="15.75">
      <c r="A183" s="411"/>
      <c r="B183" s="289" t="s">
        <v>90</v>
      </c>
      <c r="C183" s="289"/>
      <c r="D183" s="289" t="s">
        <v>90</v>
      </c>
      <c r="E183" s="289"/>
      <c r="F183" s="289"/>
      <c r="G183" s="387"/>
    </row>
    <row r="184" spans="1:7" ht="15.75">
      <c r="A184" s="411"/>
      <c r="B184" s="289" t="s">
        <v>90</v>
      </c>
      <c r="C184" s="289"/>
      <c r="D184" s="289" t="s">
        <v>90</v>
      </c>
      <c r="E184" s="289"/>
      <c r="F184" s="289"/>
      <c r="G184" s="387"/>
    </row>
    <row r="185" spans="1:7" ht="15.75">
      <c r="A185" s="411"/>
      <c r="B185" s="289" t="s">
        <v>90</v>
      </c>
      <c r="C185" s="289"/>
      <c r="D185" s="289" t="s">
        <v>90</v>
      </c>
      <c r="E185" s="289"/>
      <c r="F185" s="289"/>
      <c r="G185" s="387"/>
    </row>
    <row r="186" spans="1:7" ht="15.75">
      <c r="A186" s="411"/>
      <c r="B186" s="289" t="s">
        <v>90</v>
      </c>
      <c r="C186" s="289"/>
      <c r="D186" s="289" t="s">
        <v>90</v>
      </c>
      <c r="E186" s="289"/>
      <c r="F186" s="289"/>
      <c r="G186" s="387"/>
    </row>
    <row r="187" spans="1:7" ht="15.75">
      <c r="A187" s="411"/>
      <c r="B187" s="289" t="s">
        <v>90</v>
      </c>
      <c r="C187" s="289"/>
      <c r="D187" s="289" t="s">
        <v>90</v>
      </c>
      <c r="E187" s="289"/>
      <c r="F187" s="289"/>
      <c r="G187" s="387"/>
    </row>
    <row r="188" spans="1:7" ht="15.75">
      <c r="A188" s="411"/>
      <c r="B188" s="289" t="s">
        <v>90</v>
      </c>
      <c r="C188" s="289"/>
      <c r="D188" s="289" t="s">
        <v>90</v>
      </c>
      <c r="E188" s="289"/>
      <c r="F188" s="289"/>
      <c r="G188" s="387"/>
    </row>
    <row r="189" spans="1:7" ht="15.75">
      <c r="A189" s="411"/>
      <c r="B189" s="289" t="s">
        <v>90</v>
      </c>
      <c r="C189" s="289"/>
      <c r="D189" s="289" t="s">
        <v>90</v>
      </c>
      <c r="E189" s="289"/>
      <c r="F189" s="289"/>
      <c r="G189" s="387"/>
    </row>
    <row r="190" spans="1:7" ht="15.75">
      <c r="A190" s="411"/>
      <c r="B190" s="289" t="s">
        <v>90</v>
      </c>
      <c r="C190" s="289"/>
      <c r="D190" s="289" t="s">
        <v>90</v>
      </c>
      <c r="E190" s="289"/>
      <c r="F190" s="289"/>
      <c r="G190" s="387"/>
    </row>
    <row r="191" spans="1:7" ht="15.75">
      <c r="A191" s="411"/>
      <c r="B191" s="289" t="s">
        <v>90</v>
      </c>
      <c r="C191" s="289"/>
      <c r="D191" s="289" t="s">
        <v>90</v>
      </c>
      <c r="E191" s="289"/>
      <c r="F191" s="289"/>
      <c r="G191" s="387"/>
    </row>
    <row r="192" spans="1:7" ht="15.75">
      <c r="A192" s="411"/>
      <c r="B192" s="289" t="s">
        <v>90</v>
      </c>
      <c r="C192" s="289"/>
      <c r="D192" s="289" t="s">
        <v>90</v>
      </c>
      <c r="E192" s="289"/>
      <c r="F192" s="289"/>
      <c r="G192" s="387"/>
    </row>
    <row r="193" spans="1:7" ht="15.75">
      <c r="A193" s="411"/>
      <c r="B193" s="289" t="s">
        <v>90</v>
      </c>
      <c r="C193" s="289"/>
      <c r="D193" s="289" t="s">
        <v>90</v>
      </c>
      <c r="E193" s="289"/>
      <c r="F193" s="289"/>
      <c r="G193" s="387"/>
    </row>
    <row r="194" spans="1:7" ht="15.75">
      <c r="A194" s="411"/>
      <c r="B194" s="289" t="s">
        <v>90</v>
      </c>
      <c r="C194" s="289"/>
      <c r="D194" s="289" t="s">
        <v>90</v>
      </c>
      <c r="E194" s="289"/>
      <c r="F194" s="289"/>
      <c r="G194" s="387"/>
    </row>
    <row r="195" spans="1:7" ht="15.75">
      <c r="A195" s="411"/>
      <c r="B195" s="289" t="s">
        <v>90</v>
      </c>
      <c r="C195" s="289"/>
      <c r="D195" s="289" t="s">
        <v>90</v>
      </c>
      <c r="E195" s="289"/>
      <c r="F195" s="289"/>
      <c r="G195" s="387"/>
    </row>
    <row r="196" spans="1:7" ht="15.75">
      <c r="A196" s="411"/>
      <c r="B196" s="289" t="s">
        <v>90</v>
      </c>
      <c r="C196" s="289"/>
      <c r="D196" s="289" t="s">
        <v>90</v>
      </c>
      <c r="E196" s="289"/>
      <c r="F196" s="289"/>
      <c r="G196" s="387"/>
    </row>
    <row r="197" spans="1:7" ht="15.75">
      <c r="A197" s="411"/>
      <c r="B197" s="289" t="s">
        <v>90</v>
      </c>
      <c r="C197" s="289"/>
      <c r="D197" s="289" t="s">
        <v>90</v>
      </c>
      <c r="E197" s="289"/>
      <c r="F197" s="289"/>
      <c r="G197" s="387"/>
    </row>
    <row r="198" spans="1:7" ht="15.75">
      <c r="A198" s="411"/>
      <c r="B198" s="289" t="s">
        <v>90</v>
      </c>
      <c r="C198" s="289"/>
      <c r="D198" s="289" t="s">
        <v>90</v>
      </c>
      <c r="E198" s="289"/>
      <c r="F198" s="289"/>
      <c r="G198" s="387"/>
    </row>
    <row r="199" spans="1:7" ht="15.75">
      <c r="A199" s="411"/>
      <c r="B199" s="289" t="s">
        <v>90</v>
      </c>
      <c r="C199" s="289"/>
      <c r="D199" s="289" t="s">
        <v>90</v>
      </c>
      <c r="E199" s="289"/>
      <c r="F199" s="289"/>
      <c r="G199" s="387"/>
    </row>
    <row r="200" spans="1:7" ht="15.75">
      <c r="A200" s="411"/>
      <c r="B200" s="289" t="s">
        <v>90</v>
      </c>
      <c r="C200" s="289"/>
      <c r="D200" s="289" t="s">
        <v>90</v>
      </c>
      <c r="E200" s="289"/>
      <c r="F200" s="289"/>
      <c r="G200" s="387"/>
    </row>
    <row r="201" spans="1:7" ht="15.75">
      <c r="A201" s="411"/>
      <c r="B201" s="289" t="s">
        <v>90</v>
      </c>
      <c r="C201" s="289"/>
      <c r="D201" s="289" t="s">
        <v>90</v>
      </c>
      <c r="E201" s="289"/>
      <c r="F201" s="289"/>
      <c r="G201" s="387"/>
    </row>
    <row r="202" spans="1:7" ht="15.75">
      <c r="A202" s="411"/>
      <c r="B202" s="289" t="s">
        <v>90</v>
      </c>
      <c r="C202" s="289"/>
      <c r="D202" s="289" t="s">
        <v>90</v>
      </c>
      <c r="E202" s="289"/>
      <c r="F202" s="289"/>
      <c r="G202" s="387"/>
    </row>
    <row r="203" spans="1:7" ht="15.75">
      <c r="A203" s="104"/>
      <c r="B203" s="289" t="s">
        <v>90</v>
      </c>
      <c r="C203" s="289"/>
      <c r="D203" s="289" t="s">
        <v>90</v>
      </c>
      <c r="E203" s="289"/>
      <c r="F203" s="289"/>
      <c r="G203" s="387"/>
    </row>
    <row r="204" spans="1:7" ht="15.75">
      <c r="A204" s="104"/>
      <c r="B204" s="289" t="s">
        <v>90</v>
      </c>
      <c r="C204" s="289"/>
      <c r="D204" s="289" t="s">
        <v>90</v>
      </c>
      <c r="E204" s="289"/>
      <c r="F204" s="289"/>
      <c r="G204" s="387"/>
    </row>
    <row r="205" spans="1:7" ht="15.75">
      <c r="A205" s="104"/>
      <c r="B205" s="289" t="s">
        <v>90</v>
      </c>
      <c r="C205" s="289"/>
      <c r="D205" s="289" t="s">
        <v>90</v>
      </c>
      <c r="E205" s="289"/>
      <c r="F205" s="289"/>
      <c r="G205" s="387"/>
    </row>
    <row r="206" spans="1:7" ht="15.75">
      <c r="A206" s="104"/>
      <c r="B206" s="289" t="s">
        <v>90</v>
      </c>
      <c r="C206" s="289"/>
      <c r="D206" s="289" t="s">
        <v>90</v>
      </c>
      <c r="E206" s="289"/>
      <c r="F206" s="289"/>
      <c r="G206" s="387"/>
    </row>
    <row r="207" spans="1:7" ht="15.75">
      <c r="A207" s="104"/>
      <c r="B207" s="289" t="s">
        <v>90</v>
      </c>
      <c r="C207" s="289"/>
      <c r="D207" s="289" t="s">
        <v>90</v>
      </c>
      <c r="E207" s="289"/>
      <c r="F207" s="289"/>
      <c r="G207" s="387"/>
    </row>
    <row r="208" spans="1:7" ht="15.75">
      <c r="A208" s="104"/>
      <c r="B208" s="289" t="s">
        <v>90</v>
      </c>
      <c r="C208" s="289"/>
      <c r="D208" s="289" t="s">
        <v>90</v>
      </c>
      <c r="E208" s="289"/>
      <c r="F208" s="289"/>
      <c r="G208" s="387"/>
    </row>
    <row r="209" spans="1:7" ht="15.75">
      <c r="A209" s="104"/>
      <c r="B209" s="289" t="s">
        <v>90</v>
      </c>
      <c r="C209" s="289"/>
      <c r="D209" s="289" t="s">
        <v>90</v>
      </c>
      <c r="E209" s="289"/>
      <c r="F209" s="289"/>
      <c r="G209" s="387"/>
    </row>
    <row r="210" spans="1:7" ht="15.75">
      <c r="A210" s="104"/>
      <c r="B210" s="289" t="s">
        <v>90</v>
      </c>
      <c r="C210" s="289"/>
      <c r="D210" s="289" t="s">
        <v>90</v>
      </c>
      <c r="E210" s="289"/>
      <c r="F210" s="289"/>
      <c r="G210" s="387"/>
    </row>
    <row r="211" spans="1:7" ht="15.75">
      <c r="A211" s="104"/>
      <c r="B211" s="289" t="s">
        <v>90</v>
      </c>
      <c r="C211" s="289"/>
      <c r="D211" s="289" t="s">
        <v>90</v>
      </c>
      <c r="E211" s="289"/>
      <c r="F211" s="289"/>
      <c r="G211" s="387"/>
    </row>
    <row r="212" spans="1:7" ht="15.75">
      <c r="A212" s="104"/>
      <c r="B212" s="289" t="s">
        <v>90</v>
      </c>
      <c r="C212" s="289"/>
      <c r="D212" s="289" t="s">
        <v>90</v>
      </c>
      <c r="E212" s="289"/>
      <c r="F212" s="289"/>
      <c r="G212" s="387"/>
    </row>
    <row r="213" spans="1:7" ht="15.75">
      <c r="A213" s="104"/>
      <c r="B213" s="289" t="s">
        <v>90</v>
      </c>
      <c r="C213" s="289"/>
      <c r="D213" s="289" t="s">
        <v>90</v>
      </c>
      <c r="E213" s="289"/>
      <c r="F213" s="289"/>
      <c r="G213" s="387"/>
    </row>
    <row r="214" spans="1:7" ht="15.75">
      <c r="A214" s="104"/>
      <c r="B214" s="289" t="s">
        <v>90</v>
      </c>
      <c r="C214" s="289"/>
      <c r="D214" s="289" t="s">
        <v>90</v>
      </c>
      <c r="E214" s="289"/>
      <c r="F214" s="289"/>
      <c r="G214" s="387"/>
    </row>
    <row r="215" spans="1:7" ht="15.75">
      <c r="A215" s="104"/>
      <c r="B215" s="289" t="s">
        <v>90</v>
      </c>
      <c r="C215" s="289"/>
      <c r="D215" s="289" t="s">
        <v>90</v>
      </c>
      <c r="E215" s="289"/>
      <c r="F215" s="289"/>
      <c r="G215" s="387"/>
    </row>
    <row r="216" spans="1:7" ht="15.75">
      <c r="A216" s="104"/>
      <c r="B216" s="289" t="s">
        <v>90</v>
      </c>
      <c r="C216" s="289"/>
      <c r="D216" s="289" t="s">
        <v>90</v>
      </c>
      <c r="E216" s="289"/>
      <c r="F216" s="289"/>
      <c r="G216" s="387"/>
    </row>
    <row r="217" spans="1:7" ht="15.75">
      <c r="A217" s="104"/>
      <c r="B217" s="289" t="s">
        <v>90</v>
      </c>
      <c r="C217" s="289"/>
      <c r="D217" s="289" t="s">
        <v>90</v>
      </c>
      <c r="E217" s="289"/>
      <c r="F217" s="289"/>
      <c r="G217" s="387"/>
    </row>
    <row r="218" spans="1:7" ht="15.75">
      <c r="A218" s="104"/>
      <c r="B218" s="289" t="s">
        <v>90</v>
      </c>
      <c r="C218" s="289"/>
      <c r="D218" s="289" t="s">
        <v>90</v>
      </c>
      <c r="E218" s="289"/>
      <c r="F218" s="289"/>
      <c r="G218" s="387"/>
    </row>
    <row r="219" spans="1:7" ht="15.75">
      <c r="A219" s="104"/>
      <c r="B219" s="289" t="s">
        <v>90</v>
      </c>
      <c r="C219" s="289"/>
      <c r="D219" s="289" t="s">
        <v>90</v>
      </c>
      <c r="E219" s="289"/>
      <c r="F219" s="289"/>
      <c r="G219" s="387"/>
    </row>
    <row r="220" spans="1:7" ht="15.75">
      <c r="A220" s="104"/>
      <c r="B220" s="289" t="s">
        <v>90</v>
      </c>
      <c r="C220" s="289"/>
      <c r="D220" s="289" t="s">
        <v>90</v>
      </c>
      <c r="E220" s="289"/>
      <c r="F220" s="289"/>
      <c r="G220" s="387"/>
    </row>
    <row r="221" spans="1:7" ht="15.75">
      <c r="A221" s="104"/>
      <c r="B221" s="289" t="s">
        <v>90</v>
      </c>
      <c r="C221" s="289"/>
      <c r="D221" s="289" t="s">
        <v>90</v>
      </c>
      <c r="E221" s="289"/>
      <c r="F221" s="289"/>
      <c r="G221" s="387"/>
    </row>
    <row r="222" spans="1:7" ht="15.75">
      <c r="A222" s="104"/>
      <c r="B222" s="289" t="s">
        <v>90</v>
      </c>
      <c r="C222" s="289"/>
      <c r="D222" s="289" t="s">
        <v>90</v>
      </c>
      <c r="E222" s="289"/>
      <c r="F222" s="289"/>
      <c r="G222" s="387"/>
    </row>
    <row r="223" spans="1:7" ht="15.75">
      <c r="A223" s="104"/>
      <c r="B223" s="289" t="s">
        <v>90</v>
      </c>
      <c r="C223" s="289"/>
      <c r="D223" s="289" t="s">
        <v>90</v>
      </c>
      <c r="E223" s="289"/>
      <c r="F223" s="289"/>
      <c r="G223" s="387"/>
    </row>
    <row r="224" spans="1:7" ht="15.75">
      <c r="A224" s="104"/>
      <c r="B224" s="289" t="s">
        <v>90</v>
      </c>
      <c r="C224" s="289"/>
      <c r="D224" s="289" t="s">
        <v>90</v>
      </c>
      <c r="E224" s="289"/>
      <c r="F224" s="289"/>
      <c r="G224" s="387"/>
    </row>
    <row r="225" spans="1:7" ht="15.75">
      <c r="A225" s="104"/>
      <c r="B225" s="289" t="s">
        <v>90</v>
      </c>
      <c r="C225" s="289"/>
      <c r="D225" s="289" t="s">
        <v>90</v>
      </c>
      <c r="E225" s="289"/>
      <c r="F225" s="289"/>
      <c r="G225" s="387"/>
    </row>
    <row r="226" spans="1:7" ht="15.75">
      <c r="A226" s="104"/>
      <c r="B226" s="289" t="s">
        <v>90</v>
      </c>
      <c r="C226" s="289"/>
      <c r="D226" s="289" t="s">
        <v>90</v>
      </c>
      <c r="E226" s="289"/>
      <c r="F226" s="289"/>
      <c r="G226" s="387"/>
    </row>
    <row r="227" spans="1:7" ht="15.75">
      <c r="A227" s="104"/>
      <c r="B227" s="289" t="s">
        <v>90</v>
      </c>
      <c r="C227" s="289"/>
      <c r="D227" s="289" t="s">
        <v>90</v>
      </c>
      <c r="E227" s="289"/>
      <c r="F227" s="289"/>
      <c r="G227" s="387"/>
    </row>
    <row r="228" spans="1:7" ht="15.75">
      <c r="A228" s="104"/>
      <c r="B228" s="289" t="s">
        <v>90</v>
      </c>
      <c r="C228" s="289"/>
      <c r="D228" s="289" t="s">
        <v>90</v>
      </c>
      <c r="E228" s="289"/>
      <c r="F228" s="289"/>
      <c r="G228" s="387"/>
    </row>
    <row r="229" spans="1:7" ht="15.75">
      <c r="A229" s="104"/>
      <c r="B229" s="289" t="s">
        <v>90</v>
      </c>
      <c r="C229" s="289"/>
      <c r="D229" s="289" t="s">
        <v>90</v>
      </c>
      <c r="E229" s="289"/>
      <c r="F229" s="289"/>
      <c r="G229" s="387"/>
    </row>
    <row r="230" spans="1:7" ht="15.75">
      <c r="A230" s="104"/>
      <c r="B230" s="289" t="s">
        <v>90</v>
      </c>
      <c r="C230" s="289"/>
      <c r="D230" s="289" t="s">
        <v>90</v>
      </c>
      <c r="E230" s="289"/>
      <c r="F230" s="289"/>
      <c r="G230" s="387"/>
    </row>
    <row r="231" spans="1:7" ht="15.75">
      <c r="A231" s="104"/>
      <c r="B231" s="289" t="s">
        <v>90</v>
      </c>
      <c r="C231" s="289"/>
      <c r="D231" s="289" t="s">
        <v>90</v>
      </c>
      <c r="E231" s="289"/>
      <c r="F231" s="289"/>
      <c r="G231" s="387"/>
    </row>
    <row r="232" spans="1:7" ht="15.75">
      <c r="A232" s="104"/>
      <c r="B232" s="289" t="s">
        <v>90</v>
      </c>
      <c r="C232" s="289"/>
      <c r="D232" s="289" t="s">
        <v>90</v>
      </c>
      <c r="E232" s="289"/>
      <c r="F232" s="289"/>
      <c r="G232" s="387"/>
    </row>
    <row r="233" spans="1:7" ht="15.75">
      <c r="A233" s="104"/>
      <c r="B233" s="289" t="s">
        <v>90</v>
      </c>
      <c r="C233" s="289"/>
      <c r="D233" s="289" t="s">
        <v>90</v>
      </c>
      <c r="E233" s="289"/>
      <c r="F233" s="289"/>
      <c r="G233" s="387"/>
    </row>
    <row r="234" spans="1:7" ht="15.75">
      <c r="A234" s="104"/>
      <c r="B234" s="289" t="s">
        <v>90</v>
      </c>
      <c r="C234" s="289"/>
      <c r="D234" s="289" t="s">
        <v>90</v>
      </c>
      <c r="E234" s="289"/>
      <c r="F234" s="289"/>
      <c r="G234" s="387"/>
    </row>
    <row r="235" spans="1:7" ht="15.75">
      <c r="A235" s="104"/>
      <c r="B235" s="289" t="s">
        <v>90</v>
      </c>
      <c r="C235" s="289"/>
      <c r="D235" s="289" t="s">
        <v>90</v>
      </c>
      <c r="E235" s="289"/>
      <c r="F235" s="289"/>
      <c r="G235" s="387"/>
    </row>
    <row r="236" spans="1:7" ht="15.75">
      <c r="A236" s="104"/>
      <c r="B236" s="289" t="s">
        <v>90</v>
      </c>
      <c r="C236" s="289"/>
      <c r="D236" s="289" t="s">
        <v>90</v>
      </c>
      <c r="E236" s="289"/>
      <c r="F236" s="289"/>
      <c r="G236" s="387"/>
    </row>
    <row r="237" spans="1:7" ht="15.75">
      <c r="A237" s="104"/>
      <c r="B237" s="289" t="s">
        <v>90</v>
      </c>
      <c r="C237" s="289"/>
      <c r="D237" s="289" t="s">
        <v>90</v>
      </c>
      <c r="E237" s="289"/>
      <c r="F237" s="289"/>
      <c r="G237" s="387"/>
    </row>
    <row r="238" spans="1:7" ht="15.75">
      <c r="A238" s="104"/>
      <c r="B238" s="289" t="s">
        <v>90</v>
      </c>
      <c r="C238" s="289"/>
      <c r="D238" s="289" t="s">
        <v>90</v>
      </c>
      <c r="E238" s="289"/>
      <c r="F238" s="289"/>
      <c r="G238" s="387"/>
    </row>
    <row r="239" spans="1:7" ht="15.75">
      <c r="A239" s="104"/>
      <c r="B239" s="289" t="s">
        <v>90</v>
      </c>
      <c r="C239" s="289"/>
      <c r="D239" s="289" t="s">
        <v>90</v>
      </c>
      <c r="E239" s="289"/>
      <c r="F239" s="289"/>
      <c r="G239" s="387"/>
    </row>
    <row r="240" spans="1:7" ht="15.75">
      <c r="A240" s="104"/>
      <c r="B240" s="289" t="s">
        <v>90</v>
      </c>
      <c r="C240" s="289"/>
      <c r="D240" s="289" t="s">
        <v>90</v>
      </c>
      <c r="E240" s="289"/>
      <c r="F240" s="289"/>
      <c r="G240" s="387"/>
    </row>
    <row r="241" spans="1:7" ht="15.75">
      <c r="A241" s="104"/>
      <c r="B241" s="289" t="s">
        <v>90</v>
      </c>
      <c r="C241" s="289"/>
      <c r="D241" s="289" t="s">
        <v>90</v>
      </c>
      <c r="E241" s="289"/>
      <c r="F241" s="289"/>
      <c r="G241" s="387"/>
    </row>
    <row r="242" spans="1:7" ht="15.75">
      <c r="A242" s="104"/>
      <c r="B242" s="289" t="s">
        <v>90</v>
      </c>
      <c r="C242" s="289"/>
      <c r="D242" s="289" t="s">
        <v>90</v>
      </c>
      <c r="E242" s="289"/>
      <c r="F242" s="289"/>
      <c r="G242" s="387"/>
    </row>
    <row r="243" spans="1:7" ht="15.75">
      <c r="A243" s="104"/>
      <c r="B243" s="289" t="s">
        <v>90</v>
      </c>
      <c r="C243" s="289"/>
      <c r="D243" s="289" t="s">
        <v>90</v>
      </c>
      <c r="E243" s="289"/>
      <c r="F243" s="289"/>
      <c r="G243" s="387"/>
    </row>
    <row r="244" spans="1:7" ht="15.75">
      <c r="A244" s="104"/>
      <c r="B244" s="289" t="s">
        <v>90</v>
      </c>
      <c r="C244" s="289"/>
      <c r="D244" s="289" t="s">
        <v>90</v>
      </c>
      <c r="E244" s="289"/>
      <c r="F244" s="289"/>
      <c r="G244" s="387"/>
    </row>
    <row r="245" spans="1:7" ht="15.75">
      <c r="A245" s="104"/>
      <c r="B245" s="289" t="s">
        <v>90</v>
      </c>
      <c r="C245" s="289"/>
      <c r="D245" s="289" t="s">
        <v>90</v>
      </c>
      <c r="E245" s="289"/>
      <c r="F245" s="289"/>
      <c r="G245" s="387"/>
    </row>
    <row r="246" spans="1:7" ht="15.75">
      <c r="A246" s="104"/>
      <c r="B246" s="289" t="s">
        <v>90</v>
      </c>
      <c r="C246" s="289"/>
      <c r="D246" s="289" t="s">
        <v>90</v>
      </c>
      <c r="E246" s="289"/>
      <c r="F246" s="289"/>
      <c r="G246" s="387"/>
    </row>
    <row r="247" spans="1:7" ht="15.75">
      <c r="A247" s="104"/>
      <c r="B247" s="289" t="s">
        <v>90</v>
      </c>
      <c r="C247" s="289"/>
      <c r="D247" s="289" t="s">
        <v>90</v>
      </c>
      <c r="E247" s="289"/>
      <c r="F247" s="289"/>
      <c r="G247" s="387"/>
    </row>
    <row r="248" spans="1:7" ht="15.75">
      <c r="A248" s="104"/>
      <c r="B248" s="289" t="s">
        <v>90</v>
      </c>
      <c r="C248" s="289"/>
      <c r="D248" s="289" t="s">
        <v>90</v>
      </c>
      <c r="E248" s="289"/>
      <c r="F248" s="289"/>
      <c r="G248" s="387"/>
    </row>
    <row r="249" spans="1:7" ht="15.75">
      <c r="A249" s="104"/>
      <c r="B249" s="289" t="s">
        <v>90</v>
      </c>
      <c r="C249" s="289"/>
      <c r="D249" s="289" t="s">
        <v>90</v>
      </c>
      <c r="E249" s="289"/>
      <c r="F249" s="289"/>
      <c r="G249" s="387"/>
    </row>
    <row r="250" spans="1:7" ht="15.75">
      <c r="A250" s="104"/>
      <c r="B250" s="289" t="s">
        <v>90</v>
      </c>
      <c r="C250" s="289"/>
      <c r="D250" s="289" t="s">
        <v>90</v>
      </c>
      <c r="E250" s="289"/>
      <c r="F250" s="289"/>
      <c r="G250" s="387"/>
    </row>
    <row r="251" spans="1:7" ht="15.75">
      <c r="A251" s="104"/>
      <c r="B251" s="289" t="s">
        <v>90</v>
      </c>
      <c r="C251" s="289"/>
      <c r="D251" s="289" t="s">
        <v>90</v>
      </c>
      <c r="E251" s="289"/>
      <c r="F251" s="289"/>
      <c r="G251" s="387"/>
    </row>
    <row r="252" spans="1:7" ht="15.75">
      <c r="A252" s="104"/>
      <c r="B252" s="289" t="s">
        <v>90</v>
      </c>
      <c r="C252" s="289"/>
      <c r="D252" s="289" t="s">
        <v>90</v>
      </c>
      <c r="E252" s="289"/>
      <c r="F252" s="289"/>
      <c r="G252" s="387"/>
    </row>
    <row r="253" spans="1:7" ht="15.75">
      <c r="A253" s="104"/>
      <c r="B253" s="289" t="s">
        <v>90</v>
      </c>
      <c r="C253" s="289"/>
      <c r="D253" s="289" t="s">
        <v>90</v>
      </c>
      <c r="E253" s="289"/>
      <c r="F253" s="289"/>
      <c r="G253" s="387"/>
    </row>
    <row r="254" spans="1:7" ht="15.75">
      <c r="A254" s="104"/>
      <c r="B254" s="289" t="s">
        <v>90</v>
      </c>
      <c r="C254" s="289"/>
      <c r="D254" s="289" t="s">
        <v>90</v>
      </c>
      <c r="E254" s="289"/>
      <c r="F254" s="289"/>
      <c r="G254" s="387"/>
    </row>
    <row r="255" spans="1:7" ht="15.75">
      <c r="A255" s="104"/>
      <c r="B255" s="289" t="s">
        <v>90</v>
      </c>
      <c r="C255" s="289"/>
      <c r="D255" s="289" t="s">
        <v>90</v>
      </c>
      <c r="E255" s="289"/>
      <c r="F255" s="289"/>
      <c r="G255" s="387"/>
    </row>
    <row r="256" spans="1:7" ht="15.75">
      <c r="A256" s="104"/>
      <c r="B256" s="289" t="s">
        <v>90</v>
      </c>
      <c r="C256" s="289"/>
      <c r="D256" s="289" t="s">
        <v>90</v>
      </c>
      <c r="E256" s="289"/>
      <c r="F256" s="289"/>
      <c r="G256" s="387"/>
    </row>
    <row r="257" spans="1:7" ht="15.75">
      <c r="A257" s="104"/>
      <c r="B257" s="289" t="s">
        <v>90</v>
      </c>
      <c r="C257" s="289"/>
      <c r="D257" s="289" t="s">
        <v>90</v>
      </c>
      <c r="E257" s="289"/>
      <c r="F257" s="289"/>
      <c r="G257" s="387"/>
    </row>
    <row r="258" spans="1:7" ht="15.75">
      <c r="A258" s="104"/>
      <c r="B258" s="289" t="s">
        <v>90</v>
      </c>
      <c r="C258" s="289"/>
      <c r="D258" s="289" t="s">
        <v>90</v>
      </c>
      <c r="E258" s="289"/>
      <c r="F258" s="289"/>
      <c r="G258" s="387"/>
    </row>
    <row r="259" spans="1:7" ht="15.75">
      <c r="A259" s="104"/>
      <c r="B259" s="289" t="s">
        <v>90</v>
      </c>
      <c r="C259" s="289"/>
      <c r="D259" s="289" t="s">
        <v>90</v>
      </c>
      <c r="E259" s="289"/>
      <c r="F259" s="289"/>
      <c r="G259" s="387"/>
    </row>
    <row r="260" spans="1:7" ht="15.75">
      <c r="A260" s="104"/>
      <c r="B260" s="289" t="s">
        <v>90</v>
      </c>
      <c r="C260" s="289"/>
      <c r="D260" s="289" t="s">
        <v>90</v>
      </c>
      <c r="E260" s="289"/>
      <c r="F260" s="289"/>
      <c r="G260" s="387"/>
    </row>
    <row r="261" spans="1:7" ht="15.75">
      <c r="A261" s="104"/>
      <c r="B261" s="289" t="s">
        <v>90</v>
      </c>
      <c r="C261" s="289"/>
      <c r="D261" s="289" t="s">
        <v>90</v>
      </c>
      <c r="E261" s="289"/>
      <c r="F261" s="289"/>
      <c r="G261" s="387"/>
    </row>
    <row r="262" spans="1:7" ht="15.75">
      <c r="A262" s="104"/>
      <c r="B262" s="289" t="s">
        <v>90</v>
      </c>
      <c r="C262" s="289"/>
      <c r="D262" s="289" t="s">
        <v>90</v>
      </c>
      <c r="E262" s="289"/>
      <c r="F262" s="289"/>
      <c r="G262" s="387"/>
    </row>
    <row r="263" spans="1:7" ht="15.75">
      <c r="A263" s="104"/>
      <c r="B263" s="289" t="s">
        <v>90</v>
      </c>
      <c r="C263" s="289"/>
      <c r="D263" s="289" t="s">
        <v>90</v>
      </c>
      <c r="E263" s="289"/>
      <c r="F263" s="289"/>
      <c r="G263" s="387"/>
    </row>
    <row r="264" spans="1:7" ht="15.75">
      <c r="A264" s="104"/>
      <c r="B264" s="289" t="s">
        <v>90</v>
      </c>
      <c r="C264" s="289"/>
      <c r="D264" s="289" t="s">
        <v>90</v>
      </c>
      <c r="E264" s="289"/>
      <c r="F264" s="289"/>
      <c r="G264" s="387"/>
    </row>
    <row r="265" spans="1:7" ht="15.75">
      <c r="A265" s="104"/>
      <c r="B265" s="289" t="s">
        <v>90</v>
      </c>
      <c r="C265" s="289"/>
      <c r="D265" s="289" t="s">
        <v>90</v>
      </c>
      <c r="E265" s="289"/>
      <c r="F265" s="289"/>
      <c r="G265" s="387"/>
    </row>
    <row r="266" spans="1:7" ht="15.75">
      <c r="A266" s="104"/>
      <c r="B266" s="289" t="s">
        <v>90</v>
      </c>
      <c r="C266" s="289"/>
      <c r="D266" s="289" t="s">
        <v>90</v>
      </c>
      <c r="E266" s="289"/>
      <c r="F266" s="289"/>
      <c r="G266" s="387"/>
    </row>
    <row r="267" spans="1:7" ht="15.75">
      <c r="A267" s="104"/>
      <c r="B267" s="289" t="s">
        <v>90</v>
      </c>
      <c r="C267" s="289"/>
      <c r="D267" s="289" t="s">
        <v>90</v>
      </c>
      <c r="E267" s="289"/>
      <c r="F267" s="289"/>
      <c r="G267" s="387"/>
    </row>
    <row r="268" spans="1:7" ht="15.75">
      <c r="A268" s="104"/>
      <c r="B268" s="289" t="s">
        <v>90</v>
      </c>
      <c r="C268" s="289"/>
      <c r="D268" s="289" t="s">
        <v>90</v>
      </c>
      <c r="E268" s="289"/>
      <c r="F268" s="289"/>
      <c r="G268" s="387"/>
    </row>
    <row r="269" spans="1:7" ht="15.75">
      <c r="A269" s="104"/>
      <c r="B269" s="289" t="s">
        <v>90</v>
      </c>
      <c r="C269" s="289"/>
      <c r="D269" s="289" t="s">
        <v>90</v>
      </c>
      <c r="E269" s="289"/>
      <c r="F269" s="289"/>
      <c r="G269" s="387"/>
    </row>
    <row r="270" spans="1:7" ht="15.75">
      <c r="A270" s="104"/>
      <c r="B270" s="289" t="s">
        <v>90</v>
      </c>
      <c r="C270" s="289"/>
      <c r="D270" s="289" t="s">
        <v>90</v>
      </c>
      <c r="E270" s="289"/>
      <c r="F270" s="289"/>
      <c r="G270" s="387"/>
    </row>
    <row r="271" spans="1:7" ht="15.75">
      <c r="A271" s="104"/>
      <c r="B271" s="289" t="s">
        <v>90</v>
      </c>
      <c r="C271" s="289"/>
      <c r="D271" s="289" t="s">
        <v>90</v>
      </c>
      <c r="E271" s="289"/>
      <c r="F271" s="289"/>
      <c r="G271" s="387"/>
    </row>
    <row r="272" spans="1:7" ht="15.75">
      <c r="A272" s="104"/>
      <c r="B272" s="289" t="s">
        <v>90</v>
      </c>
      <c r="C272" s="289"/>
      <c r="D272" s="289" t="s">
        <v>90</v>
      </c>
      <c r="E272" s="289"/>
      <c r="F272" s="289"/>
      <c r="G272" s="387"/>
    </row>
    <row r="273" spans="1:7" ht="15.75">
      <c r="A273" s="104"/>
      <c r="B273" s="289" t="s">
        <v>90</v>
      </c>
      <c r="C273" s="289"/>
      <c r="D273" s="289" t="s">
        <v>90</v>
      </c>
      <c r="E273" s="289"/>
      <c r="F273" s="289"/>
      <c r="G273" s="387"/>
    </row>
    <row r="274" spans="1:7" ht="15.75">
      <c r="A274" s="104"/>
      <c r="B274" s="289" t="s">
        <v>90</v>
      </c>
      <c r="C274" s="289"/>
      <c r="D274" s="289" t="s">
        <v>90</v>
      </c>
      <c r="E274" s="289"/>
      <c r="F274" s="289"/>
      <c r="G274" s="387"/>
    </row>
    <row r="275" spans="1:7" ht="15.75">
      <c r="A275" s="104"/>
      <c r="B275" s="289" t="s">
        <v>90</v>
      </c>
      <c r="C275" s="289"/>
      <c r="D275" s="289" t="s">
        <v>90</v>
      </c>
      <c r="E275" s="289"/>
      <c r="F275" s="289"/>
      <c r="G275" s="387"/>
    </row>
    <row r="276" spans="1:7" ht="15.75">
      <c r="A276" s="104"/>
      <c r="B276" s="289" t="s">
        <v>90</v>
      </c>
      <c r="C276" s="289"/>
      <c r="D276" s="289" t="s">
        <v>90</v>
      </c>
      <c r="E276" s="289"/>
      <c r="F276" s="289"/>
      <c r="G276" s="387"/>
    </row>
    <row r="277" spans="1:7" ht="15.75">
      <c r="A277" s="104"/>
      <c r="B277" s="289" t="s">
        <v>90</v>
      </c>
      <c r="C277" s="289"/>
      <c r="D277" s="289" t="s">
        <v>90</v>
      </c>
      <c r="E277" s="289"/>
      <c r="F277" s="289"/>
      <c r="G277" s="387"/>
    </row>
    <row r="278" spans="1:7" ht="15.75">
      <c r="A278" s="104"/>
      <c r="B278" s="289" t="s">
        <v>90</v>
      </c>
      <c r="C278" s="289"/>
      <c r="D278" s="289" t="s">
        <v>90</v>
      </c>
      <c r="E278" s="289"/>
      <c r="F278" s="289"/>
      <c r="G278" s="387"/>
    </row>
    <row r="279" spans="1:7" ht="15.75">
      <c r="A279" s="104"/>
      <c r="B279" s="289" t="s">
        <v>90</v>
      </c>
      <c r="C279" s="289"/>
      <c r="D279" s="289" t="s">
        <v>90</v>
      </c>
      <c r="E279" s="289"/>
      <c r="F279" s="289"/>
      <c r="G279" s="387"/>
    </row>
    <row r="280" spans="1:7" ht="15.75">
      <c r="A280" s="104"/>
      <c r="B280" s="289" t="s">
        <v>90</v>
      </c>
      <c r="C280" s="289"/>
      <c r="D280" s="289" t="s">
        <v>90</v>
      </c>
      <c r="E280" s="289"/>
      <c r="F280" s="289"/>
      <c r="G280" s="387"/>
    </row>
    <row r="281" spans="1:7" ht="15.75">
      <c r="A281" s="104"/>
      <c r="B281" s="289" t="s">
        <v>90</v>
      </c>
      <c r="C281" s="289"/>
      <c r="D281" s="289" t="s">
        <v>90</v>
      </c>
      <c r="E281" s="289"/>
      <c r="F281" s="289"/>
      <c r="G281" s="387"/>
    </row>
    <row r="282" spans="1:7" ht="15.75">
      <c r="A282" s="104"/>
      <c r="B282" s="289" t="s">
        <v>90</v>
      </c>
      <c r="C282" s="289"/>
      <c r="D282" s="289" t="s">
        <v>90</v>
      </c>
      <c r="E282" s="289"/>
      <c r="F282" s="289"/>
      <c r="G282" s="387"/>
    </row>
    <row r="283" spans="1:7" ht="15.75">
      <c r="A283" s="104"/>
      <c r="B283" s="289" t="s">
        <v>90</v>
      </c>
      <c r="C283" s="289"/>
      <c r="D283" s="289" t="s">
        <v>90</v>
      </c>
      <c r="E283" s="289"/>
      <c r="F283" s="289"/>
      <c r="G283" s="387"/>
    </row>
    <row r="284" spans="1:7" ht="15.75">
      <c r="A284" s="104"/>
      <c r="B284" s="289" t="s">
        <v>90</v>
      </c>
      <c r="C284" s="289"/>
      <c r="D284" s="289" t="s">
        <v>90</v>
      </c>
      <c r="E284" s="289"/>
      <c r="F284" s="289"/>
      <c r="G284" s="387"/>
    </row>
    <row r="285" spans="1:7" ht="15.75">
      <c r="A285" s="104"/>
      <c r="B285" s="289" t="s">
        <v>90</v>
      </c>
      <c r="C285" s="289"/>
      <c r="D285" s="289" t="s">
        <v>90</v>
      </c>
      <c r="E285" s="289"/>
      <c r="F285" s="289"/>
      <c r="G285" s="387"/>
    </row>
    <row r="286" spans="1:7" ht="15.75">
      <c r="A286" s="104"/>
      <c r="B286" s="289" t="s">
        <v>90</v>
      </c>
      <c r="C286" s="289"/>
      <c r="D286" s="289" t="s">
        <v>90</v>
      </c>
      <c r="E286" s="289"/>
      <c r="F286" s="289"/>
      <c r="G286" s="387"/>
    </row>
    <row r="287" spans="1:7">
      <c r="B287" s="37" t="s">
        <v>90</v>
      </c>
      <c r="D287" s="37" t="s">
        <v>90</v>
      </c>
      <c r="G287" s="387"/>
    </row>
    <row r="288" spans="1:7">
      <c r="B288" s="37" t="s">
        <v>90</v>
      </c>
      <c r="D288" s="37" t="s">
        <v>90</v>
      </c>
      <c r="G288" s="387"/>
    </row>
    <row r="289" spans="1:7">
      <c r="B289" s="37" t="s">
        <v>90</v>
      </c>
      <c r="D289" s="37" t="s">
        <v>90</v>
      </c>
      <c r="G289" s="387"/>
    </row>
    <row r="290" spans="1:7">
      <c r="B290" s="37" t="s">
        <v>90</v>
      </c>
      <c r="D290" s="37" t="s">
        <v>90</v>
      </c>
      <c r="G290" s="387"/>
    </row>
    <row r="291" spans="1:7">
      <c r="B291" s="37" t="s">
        <v>90</v>
      </c>
      <c r="D291" s="37" t="s">
        <v>90</v>
      </c>
      <c r="G291" s="387"/>
    </row>
    <row r="292" spans="1:7">
      <c r="A292" s="387"/>
      <c r="B292" s="37" t="s">
        <v>90</v>
      </c>
      <c r="D292" s="37" t="s">
        <v>90</v>
      </c>
      <c r="E292" s="387"/>
      <c r="F292" s="387"/>
      <c r="G292" s="387"/>
    </row>
    <row r="293" spans="1:7">
      <c r="A293" s="387"/>
      <c r="B293" s="37" t="s">
        <v>90</v>
      </c>
      <c r="D293" s="37" t="s">
        <v>90</v>
      </c>
      <c r="E293" s="387"/>
      <c r="F293" s="387"/>
      <c r="G293" s="387"/>
    </row>
    <row r="294" spans="1:7">
      <c r="A294" s="387"/>
      <c r="B294" s="37" t="s">
        <v>90</v>
      </c>
      <c r="D294" s="37" t="s">
        <v>90</v>
      </c>
      <c r="E294" s="387"/>
      <c r="F294" s="387"/>
      <c r="G294" s="387"/>
    </row>
    <row r="295" spans="1:7">
      <c r="A295" s="387"/>
      <c r="B295" s="37" t="s">
        <v>90</v>
      </c>
      <c r="D295" s="37" t="s">
        <v>90</v>
      </c>
      <c r="E295" s="387"/>
      <c r="F295" s="387"/>
      <c r="G295" s="387"/>
    </row>
    <row r="296" spans="1:7">
      <c r="A296" s="387"/>
      <c r="B296" s="37" t="s">
        <v>90</v>
      </c>
      <c r="D296" s="37" t="s">
        <v>90</v>
      </c>
      <c r="E296" s="387"/>
      <c r="F296" s="387"/>
      <c r="G296" s="387"/>
    </row>
    <row r="297" spans="1:7">
      <c r="A297" s="387"/>
      <c r="B297" s="37" t="s">
        <v>90</v>
      </c>
      <c r="D297" s="37" t="s">
        <v>90</v>
      </c>
      <c r="E297" s="387"/>
      <c r="F297" s="387"/>
      <c r="G297" s="387"/>
    </row>
    <row r="298" spans="1:7">
      <c r="A298" s="387"/>
      <c r="B298" s="37" t="s">
        <v>90</v>
      </c>
      <c r="D298" s="37" t="s">
        <v>90</v>
      </c>
      <c r="E298" s="387"/>
      <c r="F298" s="387"/>
      <c r="G298" s="387"/>
    </row>
    <row r="299" spans="1:7">
      <c r="A299" s="387"/>
      <c r="B299" s="37" t="s">
        <v>90</v>
      </c>
      <c r="D299" s="37" t="s">
        <v>90</v>
      </c>
      <c r="E299" s="387"/>
      <c r="F299" s="387"/>
      <c r="G299" s="387"/>
    </row>
    <row r="300" spans="1:7">
      <c r="A300" s="387"/>
      <c r="B300" s="37" t="s">
        <v>90</v>
      </c>
      <c r="D300" s="37" t="s">
        <v>90</v>
      </c>
      <c r="E300" s="387"/>
      <c r="F300" s="387"/>
      <c r="G300" s="387"/>
    </row>
    <row r="301" spans="1:7">
      <c r="A301" s="387"/>
      <c r="B301" s="37" t="s">
        <v>90</v>
      </c>
      <c r="D301" s="37" t="s">
        <v>90</v>
      </c>
      <c r="E301" s="387"/>
      <c r="F301" s="387"/>
      <c r="G301" s="387"/>
    </row>
    <row r="302" spans="1:7">
      <c r="A302" s="387"/>
      <c r="B302" s="37" t="s">
        <v>90</v>
      </c>
      <c r="D302" s="37" t="s">
        <v>90</v>
      </c>
      <c r="E302" s="387"/>
      <c r="F302" s="387"/>
      <c r="G302" s="387"/>
    </row>
    <row r="303" spans="1:7">
      <c r="A303" s="387"/>
      <c r="B303" s="37" t="s">
        <v>90</v>
      </c>
      <c r="D303" s="37" t="s">
        <v>90</v>
      </c>
      <c r="E303" s="387"/>
      <c r="F303" s="387"/>
      <c r="G303" s="387"/>
    </row>
    <row r="304" spans="1:7">
      <c r="A304" s="387"/>
      <c r="B304" s="37" t="s">
        <v>90</v>
      </c>
      <c r="D304" s="37" t="s">
        <v>90</v>
      </c>
      <c r="E304" s="387"/>
      <c r="F304" s="387"/>
      <c r="G304" s="387"/>
    </row>
    <row r="305" spans="1:7">
      <c r="A305" s="387"/>
      <c r="B305" s="37" t="s">
        <v>90</v>
      </c>
      <c r="D305" s="37" t="s">
        <v>90</v>
      </c>
      <c r="E305" s="387"/>
      <c r="F305" s="387"/>
      <c r="G305" s="387"/>
    </row>
    <row r="306" spans="1:7">
      <c r="A306" s="387"/>
      <c r="B306" s="37" t="s">
        <v>90</v>
      </c>
      <c r="D306" s="37" t="s">
        <v>90</v>
      </c>
      <c r="E306" s="387"/>
      <c r="F306" s="387"/>
      <c r="G306" s="387"/>
    </row>
    <row r="307" spans="1:7">
      <c r="A307" s="387"/>
      <c r="B307" s="37" t="s">
        <v>90</v>
      </c>
      <c r="D307" s="37" t="s">
        <v>90</v>
      </c>
      <c r="E307" s="387"/>
      <c r="F307" s="387"/>
      <c r="G307" s="387"/>
    </row>
    <row r="308" spans="1:7">
      <c r="A308" s="387"/>
      <c r="B308" s="37" t="s">
        <v>90</v>
      </c>
      <c r="D308" s="37" t="s">
        <v>90</v>
      </c>
      <c r="E308" s="387"/>
      <c r="F308" s="387"/>
      <c r="G308" s="387"/>
    </row>
    <row r="309" spans="1:7">
      <c r="A309" s="387"/>
      <c r="B309" s="37" t="s">
        <v>90</v>
      </c>
      <c r="D309" s="37" t="s">
        <v>90</v>
      </c>
      <c r="E309" s="387"/>
      <c r="F309" s="387"/>
      <c r="G309" s="387"/>
    </row>
    <row r="310" spans="1:7">
      <c r="A310" s="387"/>
      <c r="B310" s="37" t="s">
        <v>90</v>
      </c>
      <c r="D310" s="37" t="s">
        <v>90</v>
      </c>
      <c r="E310" s="387"/>
      <c r="F310" s="387"/>
      <c r="G310" s="387"/>
    </row>
    <row r="311" spans="1:7">
      <c r="A311" s="387"/>
      <c r="B311" s="37" t="s">
        <v>90</v>
      </c>
      <c r="D311" s="37" t="s">
        <v>90</v>
      </c>
      <c r="E311" s="387"/>
      <c r="F311" s="387"/>
      <c r="G311" s="387"/>
    </row>
    <row r="312" spans="1:7">
      <c r="A312" s="387"/>
      <c r="B312" s="37" t="s">
        <v>90</v>
      </c>
      <c r="D312" s="37" t="s">
        <v>90</v>
      </c>
      <c r="E312" s="387"/>
      <c r="F312" s="387"/>
      <c r="G312" s="387"/>
    </row>
    <row r="313" spans="1:7">
      <c r="A313" s="387"/>
      <c r="B313" s="37" t="s">
        <v>90</v>
      </c>
      <c r="D313" s="37" t="s">
        <v>90</v>
      </c>
      <c r="E313" s="387"/>
      <c r="F313" s="387"/>
      <c r="G313" s="387"/>
    </row>
    <row r="314" spans="1:7">
      <c r="A314" s="387"/>
      <c r="B314" s="37" t="s">
        <v>90</v>
      </c>
      <c r="D314" s="37" t="s">
        <v>90</v>
      </c>
      <c r="E314" s="387"/>
      <c r="F314" s="387"/>
      <c r="G314" s="387"/>
    </row>
    <row r="315" spans="1:7">
      <c r="A315" s="387"/>
      <c r="B315" s="37" t="s">
        <v>90</v>
      </c>
      <c r="D315" s="37" t="s">
        <v>90</v>
      </c>
      <c r="E315" s="387"/>
      <c r="F315" s="387"/>
      <c r="G315" s="387"/>
    </row>
    <row r="316" spans="1:7">
      <c r="A316" s="387"/>
      <c r="B316" s="37" t="s">
        <v>90</v>
      </c>
      <c r="D316" s="37" t="s">
        <v>90</v>
      </c>
      <c r="E316" s="387"/>
      <c r="F316" s="387"/>
      <c r="G316" s="387"/>
    </row>
    <row r="317" spans="1:7">
      <c r="A317" s="387"/>
      <c r="B317" s="37" t="s">
        <v>90</v>
      </c>
      <c r="D317" s="37" t="s">
        <v>90</v>
      </c>
      <c r="E317" s="387"/>
      <c r="F317" s="387"/>
      <c r="G317" s="387"/>
    </row>
    <row r="318" spans="1:7">
      <c r="A318" s="387"/>
      <c r="B318" s="37" t="s">
        <v>90</v>
      </c>
      <c r="D318" s="37" t="s">
        <v>90</v>
      </c>
      <c r="E318" s="387"/>
      <c r="F318" s="387"/>
      <c r="G318" s="387"/>
    </row>
    <row r="319" spans="1:7">
      <c r="A319" s="387"/>
      <c r="B319" s="37" t="s">
        <v>90</v>
      </c>
      <c r="D319" s="37" t="s">
        <v>90</v>
      </c>
      <c r="E319" s="387"/>
      <c r="F319" s="387"/>
      <c r="G319" s="387"/>
    </row>
    <row r="320" spans="1:7">
      <c r="A320" s="387"/>
      <c r="B320" s="37" t="s">
        <v>90</v>
      </c>
      <c r="D320" s="37" t="s">
        <v>90</v>
      </c>
      <c r="E320" s="387"/>
      <c r="F320" s="387"/>
      <c r="G320" s="387"/>
    </row>
    <row r="321" spans="1:7">
      <c r="A321" s="387"/>
      <c r="B321" s="37" t="s">
        <v>90</v>
      </c>
      <c r="D321" s="37" t="s">
        <v>90</v>
      </c>
      <c r="E321" s="387"/>
      <c r="F321" s="387"/>
      <c r="G321" s="387"/>
    </row>
    <row r="322" spans="1:7">
      <c r="A322" s="387"/>
      <c r="B322" s="37" t="s">
        <v>90</v>
      </c>
      <c r="D322" s="37" t="s">
        <v>90</v>
      </c>
      <c r="E322" s="387"/>
      <c r="F322" s="387"/>
      <c r="G322" s="387"/>
    </row>
    <row r="323" spans="1:7">
      <c r="A323" s="387"/>
      <c r="B323" s="37" t="s">
        <v>90</v>
      </c>
      <c r="D323" s="37" t="s">
        <v>90</v>
      </c>
      <c r="E323" s="387"/>
      <c r="F323" s="387"/>
      <c r="G323" s="387"/>
    </row>
    <row r="324" spans="1:7">
      <c r="A324" s="387"/>
      <c r="B324" s="37" t="s">
        <v>90</v>
      </c>
      <c r="D324" s="37" t="s">
        <v>90</v>
      </c>
      <c r="E324" s="387"/>
      <c r="F324" s="387"/>
      <c r="G324" s="387"/>
    </row>
    <row r="325" spans="1:7">
      <c r="A325" s="387"/>
      <c r="B325" s="37" t="s">
        <v>90</v>
      </c>
      <c r="D325" s="37" t="s">
        <v>90</v>
      </c>
      <c r="E325" s="387"/>
      <c r="F325" s="387"/>
      <c r="G325" s="387"/>
    </row>
    <row r="326" spans="1:7">
      <c r="A326" s="387"/>
      <c r="B326" s="37" t="s">
        <v>90</v>
      </c>
      <c r="D326" s="37" t="s">
        <v>90</v>
      </c>
      <c r="E326" s="387"/>
      <c r="F326" s="387"/>
      <c r="G326" s="387"/>
    </row>
    <row r="327" spans="1:7">
      <c r="A327" s="387"/>
      <c r="B327" s="37" t="s">
        <v>90</v>
      </c>
      <c r="D327" s="37" t="s">
        <v>90</v>
      </c>
      <c r="E327" s="387"/>
      <c r="F327" s="387"/>
      <c r="G327" s="387"/>
    </row>
    <row r="328" spans="1:7">
      <c r="A328" s="387"/>
      <c r="B328" s="37" t="s">
        <v>90</v>
      </c>
      <c r="D328" s="37" t="s">
        <v>90</v>
      </c>
      <c r="E328" s="387"/>
      <c r="F328" s="387"/>
      <c r="G328" s="387"/>
    </row>
    <row r="329" spans="1:7">
      <c r="A329" s="387"/>
      <c r="B329" s="37" t="s">
        <v>90</v>
      </c>
      <c r="D329" s="37" t="s">
        <v>90</v>
      </c>
      <c r="E329" s="387"/>
      <c r="F329" s="387"/>
      <c r="G329" s="387"/>
    </row>
    <row r="330" spans="1:7">
      <c r="A330" s="387"/>
      <c r="B330" s="37" t="s">
        <v>90</v>
      </c>
      <c r="D330" s="37" t="s">
        <v>90</v>
      </c>
      <c r="E330" s="387"/>
      <c r="F330" s="387"/>
      <c r="G330" s="387"/>
    </row>
    <row r="331" spans="1:7">
      <c r="A331" s="387"/>
      <c r="B331" s="37" t="s">
        <v>90</v>
      </c>
      <c r="D331" s="37" t="s">
        <v>90</v>
      </c>
      <c r="E331" s="387"/>
      <c r="F331" s="387"/>
      <c r="G331" s="387"/>
    </row>
    <row r="332" spans="1:7">
      <c r="A332" s="387"/>
      <c r="B332" s="37" t="s">
        <v>90</v>
      </c>
      <c r="D332" s="37" t="s">
        <v>90</v>
      </c>
      <c r="E332" s="387"/>
      <c r="F332" s="387"/>
      <c r="G332" s="387"/>
    </row>
    <row r="333" spans="1:7">
      <c r="A333" s="387"/>
      <c r="B333" s="37" t="s">
        <v>90</v>
      </c>
      <c r="D333" s="37" t="s">
        <v>90</v>
      </c>
      <c r="E333" s="387"/>
      <c r="F333" s="387"/>
      <c r="G333" s="387"/>
    </row>
    <row r="334" spans="1:7">
      <c r="A334" s="387"/>
      <c r="B334" s="37" t="s">
        <v>90</v>
      </c>
      <c r="D334" s="37" t="s">
        <v>90</v>
      </c>
      <c r="E334" s="387"/>
      <c r="F334" s="387"/>
      <c r="G334" s="387"/>
    </row>
    <row r="335" spans="1:7">
      <c r="A335" s="387"/>
      <c r="B335" s="37" t="s">
        <v>90</v>
      </c>
      <c r="D335" s="37" t="s">
        <v>90</v>
      </c>
      <c r="E335" s="387"/>
      <c r="F335" s="387"/>
      <c r="G335" s="387"/>
    </row>
    <row r="336" spans="1:7">
      <c r="A336" s="387"/>
      <c r="B336" s="37" t="s">
        <v>90</v>
      </c>
      <c r="D336" s="37" t="s">
        <v>90</v>
      </c>
      <c r="E336" s="387"/>
      <c r="F336" s="387"/>
      <c r="G336" s="387"/>
    </row>
    <row r="337" spans="1:7">
      <c r="A337" s="387"/>
      <c r="B337" s="37" t="s">
        <v>90</v>
      </c>
      <c r="D337" s="37" t="s">
        <v>90</v>
      </c>
      <c r="E337" s="387"/>
      <c r="F337" s="387"/>
      <c r="G337" s="387"/>
    </row>
    <row r="338" spans="1:7">
      <c r="A338" s="387"/>
      <c r="B338" s="37" t="s">
        <v>90</v>
      </c>
      <c r="D338" s="37" t="s">
        <v>90</v>
      </c>
      <c r="E338" s="387"/>
      <c r="F338" s="387"/>
      <c r="G338" s="387"/>
    </row>
    <row r="339" spans="1:7">
      <c r="A339" s="387"/>
      <c r="B339" s="37" t="s">
        <v>90</v>
      </c>
      <c r="D339" s="37" t="s">
        <v>90</v>
      </c>
      <c r="E339" s="387"/>
      <c r="F339" s="387"/>
      <c r="G339" s="387"/>
    </row>
    <row r="340" spans="1:7">
      <c r="A340" s="387"/>
      <c r="B340" s="37" t="s">
        <v>90</v>
      </c>
      <c r="D340" s="37" t="s">
        <v>90</v>
      </c>
      <c r="E340" s="387"/>
      <c r="F340" s="387"/>
      <c r="G340" s="387"/>
    </row>
    <row r="341" spans="1:7">
      <c r="A341" s="387"/>
      <c r="B341" s="37" t="s">
        <v>90</v>
      </c>
      <c r="D341" s="37" t="s">
        <v>90</v>
      </c>
      <c r="E341" s="387"/>
      <c r="F341" s="387"/>
      <c r="G341" s="387"/>
    </row>
    <row r="342" spans="1:7">
      <c r="A342" s="387"/>
      <c r="B342" s="37" t="s">
        <v>90</v>
      </c>
      <c r="D342" s="37" t="s">
        <v>90</v>
      </c>
      <c r="E342" s="387"/>
      <c r="F342" s="387"/>
      <c r="G342" s="387"/>
    </row>
    <row r="343" spans="1:7">
      <c r="A343" s="387"/>
      <c r="B343" s="37" t="s">
        <v>90</v>
      </c>
      <c r="D343" s="37" t="s">
        <v>90</v>
      </c>
      <c r="E343" s="387"/>
      <c r="F343" s="387"/>
      <c r="G343" s="387"/>
    </row>
    <row r="344" spans="1:7">
      <c r="A344" s="387"/>
      <c r="B344" s="37" t="s">
        <v>90</v>
      </c>
      <c r="D344" s="37" t="s">
        <v>90</v>
      </c>
      <c r="E344" s="387"/>
      <c r="F344" s="387"/>
      <c r="G344" s="387"/>
    </row>
    <row r="345" spans="1:7">
      <c r="A345" s="387"/>
      <c r="B345" s="37" t="s">
        <v>90</v>
      </c>
      <c r="D345" s="37" t="s">
        <v>90</v>
      </c>
      <c r="E345" s="387"/>
      <c r="F345" s="387"/>
      <c r="G345" s="387"/>
    </row>
    <row r="346" spans="1:7">
      <c r="A346" s="387"/>
      <c r="B346" s="37" t="s">
        <v>90</v>
      </c>
      <c r="D346" s="37" t="s">
        <v>90</v>
      </c>
      <c r="E346" s="387"/>
      <c r="F346" s="387"/>
      <c r="G346" s="387"/>
    </row>
    <row r="347" spans="1:7">
      <c r="A347" s="387"/>
      <c r="B347" s="37" t="s">
        <v>90</v>
      </c>
      <c r="D347" s="37" t="s">
        <v>90</v>
      </c>
      <c r="E347" s="387"/>
      <c r="F347" s="387"/>
      <c r="G347" s="387"/>
    </row>
    <row r="348" spans="1:7">
      <c r="A348" s="387"/>
      <c r="B348" s="37" t="s">
        <v>90</v>
      </c>
      <c r="D348" s="37" t="s">
        <v>90</v>
      </c>
      <c r="E348" s="387"/>
      <c r="F348" s="387"/>
      <c r="G348" s="387"/>
    </row>
    <row r="349" spans="1:7">
      <c r="A349" s="387"/>
      <c r="B349" s="37" t="s">
        <v>90</v>
      </c>
      <c r="D349" s="37" t="s">
        <v>90</v>
      </c>
      <c r="E349" s="387"/>
      <c r="F349" s="387"/>
      <c r="G349" s="387"/>
    </row>
    <row r="350" spans="1:7">
      <c r="A350" s="387"/>
      <c r="B350" s="37" t="s">
        <v>90</v>
      </c>
      <c r="D350" s="37" t="s">
        <v>90</v>
      </c>
      <c r="E350" s="387"/>
      <c r="F350" s="387"/>
      <c r="G350" s="387"/>
    </row>
    <row r="351" spans="1:7">
      <c r="A351" s="387"/>
      <c r="B351" s="37" t="s">
        <v>90</v>
      </c>
      <c r="D351" s="37" t="s">
        <v>90</v>
      </c>
      <c r="E351" s="387"/>
      <c r="F351" s="387"/>
      <c r="G351" s="387"/>
    </row>
    <row r="352" spans="1:7">
      <c r="A352" s="387"/>
      <c r="B352" s="37" t="s">
        <v>90</v>
      </c>
      <c r="D352" s="37" t="s">
        <v>90</v>
      </c>
      <c r="E352" s="387"/>
      <c r="F352" s="387"/>
      <c r="G352" s="387"/>
    </row>
    <row r="353" spans="1:7">
      <c r="A353" s="387"/>
      <c r="B353" s="37" t="s">
        <v>90</v>
      </c>
      <c r="D353" s="37" t="s">
        <v>90</v>
      </c>
      <c r="E353" s="387"/>
      <c r="F353" s="387"/>
      <c r="G353" s="387"/>
    </row>
    <row r="354" spans="1:7">
      <c r="A354" s="387"/>
      <c r="B354" s="37" t="s">
        <v>90</v>
      </c>
      <c r="D354" s="37" t="s">
        <v>90</v>
      </c>
      <c r="E354" s="387"/>
      <c r="F354" s="387"/>
      <c r="G354" s="387"/>
    </row>
    <row r="355" spans="1:7">
      <c r="A355" s="387"/>
      <c r="B355" s="37" t="s">
        <v>90</v>
      </c>
      <c r="D355" s="37" t="s">
        <v>90</v>
      </c>
      <c r="E355" s="387"/>
      <c r="F355" s="387"/>
      <c r="G355" s="387"/>
    </row>
    <row r="356" spans="1:7">
      <c r="A356" s="387"/>
      <c r="B356" s="37" t="s">
        <v>90</v>
      </c>
      <c r="D356" s="37" t="s">
        <v>90</v>
      </c>
      <c r="E356" s="387"/>
      <c r="F356" s="387"/>
      <c r="G356" s="387"/>
    </row>
    <row r="357" spans="1:7">
      <c r="A357" s="387"/>
      <c r="B357" s="37" t="s">
        <v>90</v>
      </c>
      <c r="D357" s="37" t="s">
        <v>90</v>
      </c>
      <c r="E357" s="387"/>
      <c r="F357" s="387"/>
      <c r="G357" s="387"/>
    </row>
    <row r="358" spans="1:7">
      <c r="A358" s="387"/>
      <c r="B358" s="37" t="s">
        <v>90</v>
      </c>
      <c r="D358" s="37" t="s">
        <v>90</v>
      </c>
      <c r="E358" s="387"/>
      <c r="F358" s="387"/>
      <c r="G358" s="387"/>
    </row>
    <row r="359" spans="1:7">
      <c r="A359" s="387"/>
      <c r="B359" s="37" t="s">
        <v>90</v>
      </c>
      <c r="D359" s="37" t="s">
        <v>90</v>
      </c>
      <c r="E359" s="387"/>
      <c r="F359" s="387"/>
      <c r="G359" s="387"/>
    </row>
    <row r="360" spans="1:7">
      <c r="A360" s="387"/>
      <c r="B360" s="37" t="s">
        <v>90</v>
      </c>
      <c r="D360" s="37" t="s">
        <v>90</v>
      </c>
      <c r="E360" s="387"/>
      <c r="F360" s="387"/>
      <c r="G360" s="387"/>
    </row>
    <row r="361" spans="1:7">
      <c r="A361" s="387"/>
      <c r="B361" s="37" t="s">
        <v>90</v>
      </c>
      <c r="D361" s="37" t="s">
        <v>90</v>
      </c>
      <c r="E361" s="387"/>
      <c r="F361" s="387"/>
      <c r="G361" s="387"/>
    </row>
    <row r="362" spans="1:7">
      <c r="A362" s="387"/>
      <c r="B362" s="37" t="s">
        <v>90</v>
      </c>
      <c r="D362" s="37" t="s">
        <v>90</v>
      </c>
      <c r="E362" s="387"/>
      <c r="F362" s="387"/>
      <c r="G362" s="387"/>
    </row>
    <row r="363" spans="1:7">
      <c r="A363" s="387"/>
      <c r="B363" s="37" t="s">
        <v>90</v>
      </c>
      <c r="D363" s="37" t="s">
        <v>90</v>
      </c>
      <c r="E363" s="387"/>
      <c r="F363" s="387"/>
      <c r="G363" s="387"/>
    </row>
    <row r="364" spans="1:7">
      <c r="A364" s="387"/>
      <c r="B364" s="37" t="s">
        <v>90</v>
      </c>
      <c r="D364" s="37" t="s">
        <v>90</v>
      </c>
      <c r="E364" s="387"/>
      <c r="F364" s="387"/>
      <c r="G364" s="387"/>
    </row>
    <row r="365" spans="1:7">
      <c r="A365" s="387"/>
      <c r="B365" s="37" t="s">
        <v>90</v>
      </c>
      <c r="D365" s="37" t="s">
        <v>90</v>
      </c>
      <c r="E365" s="387"/>
      <c r="F365" s="387"/>
      <c r="G365" s="387"/>
    </row>
    <row r="366" spans="1:7">
      <c r="G366" s="387"/>
    </row>
    <row r="367" spans="1:7">
      <c r="G367" s="387"/>
    </row>
    <row r="368" spans="1:7">
      <c r="G368" s="387"/>
    </row>
    <row r="369" s="387" customFormat="1"/>
    <row r="370" s="387" customFormat="1"/>
    <row r="371" s="387" customFormat="1"/>
    <row r="372" s="387" customFormat="1"/>
    <row r="373" s="387" customFormat="1"/>
    <row r="374" s="387" customFormat="1"/>
  </sheetData>
  <mergeCells count="12">
    <mergeCell ref="A85:F85"/>
    <mergeCell ref="G84:K84"/>
    <mergeCell ref="A2:F2"/>
    <mergeCell ref="A3:F3"/>
    <mergeCell ref="A4:F4"/>
    <mergeCell ref="A5:F5"/>
    <mergeCell ref="B6:C6"/>
    <mergeCell ref="D6:E6"/>
    <mergeCell ref="F6:F7"/>
    <mergeCell ref="A84:F84"/>
    <mergeCell ref="A83:F83"/>
    <mergeCell ref="G83:K83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P28"/>
  <sheetViews>
    <sheetView showGridLines="0" topLeftCell="A2" zoomScale="70" zoomScaleNormal="70" workbookViewId="0">
      <selection activeCell="B32" sqref="B32"/>
    </sheetView>
  </sheetViews>
  <sheetFormatPr baseColWidth="10" defaultColWidth="9.140625" defaultRowHeight="15"/>
  <cols>
    <col min="1" max="1" width="95.85546875" style="20" customWidth="1"/>
    <col min="2" max="6" width="17.28515625" style="387" customWidth="1"/>
    <col min="7" max="7" width="19" style="387" customWidth="1"/>
    <col min="8" max="8" width="17.28515625" style="387" customWidth="1"/>
    <col min="9" max="9" width="19.5703125" style="387" customWidth="1"/>
    <col min="10" max="10" width="17.28515625" style="387" customWidth="1"/>
    <col min="11" max="11" width="19.5703125" style="387" customWidth="1"/>
    <col min="12" max="12" width="17.28515625" style="387" customWidth="1"/>
    <col min="13" max="13" width="14.140625" style="387" hidden="1" customWidth="1"/>
    <col min="14" max="14" width="3.42578125" style="94" customWidth="1"/>
    <col min="15" max="15" width="9.140625" style="387" customWidth="1"/>
    <col min="16" max="16" width="21.28515625" style="387" customWidth="1"/>
    <col min="17" max="17" width="12.42578125" style="387" customWidth="1"/>
    <col min="18" max="254" width="9.140625" style="387"/>
    <col min="255" max="256" width="0" style="387" hidden="1" customWidth="1"/>
    <col min="257" max="257" width="95.85546875" style="387" customWidth="1"/>
    <col min="258" max="262" width="17.28515625" style="387" customWidth="1"/>
    <col min="263" max="263" width="19" style="387" customWidth="1"/>
    <col min="264" max="264" width="17.28515625" style="387" customWidth="1"/>
    <col min="265" max="265" width="19.5703125" style="387" customWidth="1"/>
    <col min="266" max="266" width="17.28515625" style="387" customWidth="1"/>
    <col min="267" max="267" width="19.5703125" style="387" customWidth="1"/>
    <col min="268" max="268" width="17.28515625" style="387" customWidth="1"/>
    <col min="269" max="269" width="0" style="387" hidden="1" customWidth="1"/>
    <col min="270" max="270" width="3.42578125" style="387" customWidth="1"/>
    <col min="271" max="271" width="9.140625" style="387" customWidth="1"/>
    <col min="272" max="272" width="21.28515625" style="387" customWidth="1"/>
    <col min="273" max="273" width="12.42578125" style="387" customWidth="1"/>
    <col min="274" max="510" width="9.140625" style="387"/>
    <col min="511" max="512" width="0" style="387" hidden="1" customWidth="1"/>
    <col min="513" max="513" width="95.85546875" style="387" customWidth="1"/>
    <col min="514" max="518" width="17.28515625" style="387" customWidth="1"/>
    <col min="519" max="519" width="19" style="387" customWidth="1"/>
    <col min="520" max="520" width="17.28515625" style="387" customWidth="1"/>
    <col min="521" max="521" width="19.5703125" style="387" customWidth="1"/>
    <col min="522" max="522" width="17.28515625" style="387" customWidth="1"/>
    <col min="523" max="523" width="19.5703125" style="387" customWidth="1"/>
    <col min="524" max="524" width="17.28515625" style="387" customWidth="1"/>
    <col min="525" max="525" width="0" style="387" hidden="1" customWidth="1"/>
    <col min="526" max="526" width="3.42578125" style="387" customWidth="1"/>
    <col min="527" max="527" width="9.140625" style="387" customWidth="1"/>
    <col min="528" max="528" width="21.28515625" style="387" customWidth="1"/>
    <col min="529" max="529" width="12.42578125" style="387" customWidth="1"/>
    <col min="530" max="766" width="9.140625" style="387"/>
    <col min="767" max="768" width="0" style="387" hidden="1" customWidth="1"/>
    <col min="769" max="769" width="95.85546875" style="387" customWidth="1"/>
    <col min="770" max="774" width="17.28515625" style="387" customWidth="1"/>
    <col min="775" max="775" width="19" style="387" customWidth="1"/>
    <col min="776" max="776" width="17.28515625" style="387" customWidth="1"/>
    <col min="777" max="777" width="19.5703125" style="387" customWidth="1"/>
    <col min="778" max="778" width="17.28515625" style="387" customWidth="1"/>
    <col min="779" max="779" width="19.5703125" style="387" customWidth="1"/>
    <col min="780" max="780" width="17.28515625" style="387" customWidth="1"/>
    <col min="781" max="781" width="0" style="387" hidden="1" customWidth="1"/>
    <col min="782" max="782" width="3.42578125" style="387" customWidth="1"/>
    <col min="783" max="783" width="9.140625" style="387" customWidth="1"/>
    <col min="784" max="784" width="21.28515625" style="387" customWidth="1"/>
    <col min="785" max="785" width="12.42578125" style="387" customWidth="1"/>
    <col min="786" max="1022" width="9.140625" style="387"/>
    <col min="1023" max="1024" width="0" style="387" hidden="1" customWidth="1"/>
    <col min="1025" max="1025" width="95.85546875" style="387" customWidth="1"/>
    <col min="1026" max="1030" width="17.28515625" style="387" customWidth="1"/>
    <col min="1031" max="1031" width="19" style="387" customWidth="1"/>
    <col min="1032" max="1032" width="17.28515625" style="387" customWidth="1"/>
    <col min="1033" max="1033" width="19.5703125" style="387" customWidth="1"/>
    <col min="1034" max="1034" width="17.28515625" style="387" customWidth="1"/>
    <col min="1035" max="1035" width="19.5703125" style="387" customWidth="1"/>
    <col min="1036" max="1036" width="17.28515625" style="387" customWidth="1"/>
    <col min="1037" max="1037" width="0" style="387" hidden="1" customWidth="1"/>
    <col min="1038" max="1038" width="3.42578125" style="387" customWidth="1"/>
    <col min="1039" max="1039" width="9.140625" style="387" customWidth="1"/>
    <col min="1040" max="1040" width="21.28515625" style="387" customWidth="1"/>
    <col min="1041" max="1041" width="12.42578125" style="387" customWidth="1"/>
    <col min="1042" max="1278" width="9.140625" style="387"/>
    <col min="1279" max="1280" width="0" style="387" hidden="1" customWidth="1"/>
    <col min="1281" max="1281" width="95.85546875" style="387" customWidth="1"/>
    <col min="1282" max="1286" width="17.28515625" style="387" customWidth="1"/>
    <col min="1287" max="1287" width="19" style="387" customWidth="1"/>
    <col min="1288" max="1288" width="17.28515625" style="387" customWidth="1"/>
    <col min="1289" max="1289" width="19.5703125" style="387" customWidth="1"/>
    <col min="1290" max="1290" width="17.28515625" style="387" customWidth="1"/>
    <col min="1291" max="1291" width="19.5703125" style="387" customWidth="1"/>
    <col min="1292" max="1292" width="17.28515625" style="387" customWidth="1"/>
    <col min="1293" max="1293" width="0" style="387" hidden="1" customWidth="1"/>
    <col min="1294" max="1294" width="3.42578125" style="387" customWidth="1"/>
    <col min="1295" max="1295" width="9.140625" style="387" customWidth="1"/>
    <col min="1296" max="1296" width="21.28515625" style="387" customWidth="1"/>
    <col min="1297" max="1297" width="12.42578125" style="387" customWidth="1"/>
    <col min="1298" max="1534" width="9.140625" style="387"/>
    <col min="1535" max="1536" width="0" style="387" hidden="1" customWidth="1"/>
    <col min="1537" max="1537" width="95.85546875" style="387" customWidth="1"/>
    <col min="1538" max="1542" width="17.28515625" style="387" customWidth="1"/>
    <col min="1543" max="1543" width="19" style="387" customWidth="1"/>
    <col min="1544" max="1544" width="17.28515625" style="387" customWidth="1"/>
    <col min="1545" max="1545" width="19.5703125" style="387" customWidth="1"/>
    <col min="1546" max="1546" width="17.28515625" style="387" customWidth="1"/>
    <col min="1547" max="1547" width="19.5703125" style="387" customWidth="1"/>
    <col min="1548" max="1548" width="17.28515625" style="387" customWidth="1"/>
    <col min="1549" max="1549" width="0" style="387" hidden="1" customWidth="1"/>
    <col min="1550" max="1550" width="3.42578125" style="387" customWidth="1"/>
    <col min="1551" max="1551" width="9.140625" style="387" customWidth="1"/>
    <col min="1552" max="1552" width="21.28515625" style="387" customWidth="1"/>
    <col min="1553" max="1553" width="12.42578125" style="387" customWidth="1"/>
    <col min="1554" max="1790" width="9.140625" style="387"/>
    <col min="1791" max="1792" width="0" style="387" hidden="1" customWidth="1"/>
    <col min="1793" max="1793" width="95.85546875" style="387" customWidth="1"/>
    <col min="1794" max="1798" width="17.28515625" style="387" customWidth="1"/>
    <col min="1799" max="1799" width="19" style="387" customWidth="1"/>
    <col min="1800" max="1800" width="17.28515625" style="387" customWidth="1"/>
    <col min="1801" max="1801" width="19.5703125" style="387" customWidth="1"/>
    <col min="1802" max="1802" width="17.28515625" style="387" customWidth="1"/>
    <col min="1803" max="1803" width="19.5703125" style="387" customWidth="1"/>
    <col min="1804" max="1804" width="17.28515625" style="387" customWidth="1"/>
    <col min="1805" max="1805" width="0" style="387" hidden="1" customWidth="1"/>
    <col min="1806" max="1806" width="3.42578125" style="387" customWidth="1"/>
    <col min="1807" max="1807" width="9.140625" style="387" customWidth="1"/>
    <col min="1808" max="1808" width="21.28515625" style="387" customWidth="1"/>
    <col min="1809" max="1809" width="12.42578125" style="387" customWidth="1"/>
    <col min="1810" max="2046" width="9.140625" style="387"/>
    <col min="2047" max="2048" width="0" style="387" hidden="1" customWidth="1"/>
    <col min="2049" max="2049" width="95.85546875" style="387" customWidth="1"/>
    <col min="2050" max="2054" width="17.28515625" style="387" customWidth="1"/>
    <col min="2055" max="2055" width="19" style="387" customWidth="1"/>
    <col min="2056" max="2056" width="17.28515625" style="387" customWidth="1"/>
    <col min="2057" max="2057" width="19.5703125" style="387" customWidth="1"/>
    <col min="2058" max="2058" width="17.28515625" style="387" customWidth="1"/>
    <col min="2059" max="2059" width="19.5703125" style="387" customWidth="1"/>
    <col min="2060" max="2060" width="17.28515625" style="387" customWidth="1"/>
    <col min="2061" max="2061" width="0" style="387" hidden="1" customWidth="1"/>
    <col min="2062" max="2062" width="3.42578125" style="387" customWidth="1"/>
    <col min="2063" max="2063" width="9.140625" style="387" customWidth="1"/>
    <col min="2064" max="2064" width="21.28515625" style="387" customWidth="1"/>
    <col min="2065" max="2065" width="12.42578125" style="387" customWidth="1"/>
    <col min="2066" max="2302" width="9.140625" style="387"/>
    <col min="2303" max="2304" width="0" style="387" hidden="1" customWidth="1"/>
    <col min="2305" max="2305" width="95.85546875" style="387" customWidth="1"/>
    <col min="2306" max="2310" width="17.28515625" style="387" customWidth="1"/>
    <col min="2311" max="2311" width="19" style="387" customWidth="1"/>
    <col min="2312" max="2312" width="17.28515625" style="387" customWidth="1"/>
    <col min="2313" max="2313" width="19.5703125" style="387" customWidth="1"/>
    <col min="2314" max="2314" width="17.28515625" style="387" customWidth="1"/>
    <col min="2315" max="2315" width="19.5703125" style="387" customWidth="1"/>
    <col min="2316" max="2316" width="17.28515625" style="387" customWidth="1"/>
    <col min="2317" max="2317" width="0" style="387" hidden="1" customWidth="1"/>
    <col min="2318" max="2318" width="3.42578125" style="387" customWidth="1"/>
    <col min="2319" max="2319" width="9.140625" style="387" customWidth="1"/>
    <col min="2320" max="2320" width="21.28515625" style="387" customWidth="1"/>
    <col min="2321" max="2321" width="12.42578125" style="387" customWidth="1"/>
    <col min="2322" max="2558" width="9.140625" style="387"/>
    <col min="2559" max="2560" width="0" style="387" hidden="1" customWidth="1"/>
    <col min="2561" max="2561" width="95.85546875" style="387" customWidth="1"/>
    <col min="2562" max="2566" width="17.28515625" style="387" customWidth="1"/>
    <col min="2567" max="2567" width="19" style="387" customWidth="1"/>
    <col min="2568" max="2568" width="17.28515625" style="387" customWidth="1"/>
    <col min="2569" max="2569" width="19.5703125" style="387" customWidth="1"/>
    <col min="2570" max="2570" width="17.28515625" style="387" customWidth="1"/>
    <col min="2571" max="2571" width="19.5703125" style="387" customWidth="1"/>
    <col min="2572" max="2572" width="17.28515625" style="387" customWidth="1"/>
    <col min="2573" max="2573" width="0" style="387" hidden="1" customWidth="1"/>
    <col min="2574" max="2574" width="3.42578125" style="387" customWidth="1"/>
    <col min="2575" max="2575" width="9.140625" style="387" customWidth="1"/>
    <col min="2576" max="2576" width="21.28515625" style="387" customWidth="1"/>
    <col min="2577" max="2577" width="12.42578125" style="387" customWidth="1"/>
    <col min="2578" max="2814" width="9.140625" style="387"/>
    <col min="2815" max="2816" width="0" style="387" hidden="1" customWidth="1"/>
    <col min="2817" max="2817" width="95.85546875" style="387" customWidth="1"/>
    <col min="2818" max="2822" width="17.28515625" style="387" customWidth="1"/>
    <col min="2823" max="2823" width="19" style="387" customWidth="1"/>
    <col min="2824" max="2824" width="17.28515625" style="387" customWidth="1"/>
    <col min="2825" max="2825" width="19.5703125" style="387" customWidth="1"/>
    <col min="2826" max="2826" width="17.28515625" style="387" customWidth="1"/>
    <col min="2827" max="2827" width="19.5703125" style="387" customWidth="1"/>
    <col min="2828" max="2828" width="17.28515625" style="387" customWidth="1"/>
    <col min="2829" max="2829" width="0" style="387" hidden="1" customWidth="1"/>
    <col min="2830" max="2830" width="3.42578125" style="387" customWidth="1"/>
    <col min="2831" max="2831" width="9.140625" style="387" customWidth="1"/>
    <col min="2832" max="2832" width="21.28515625" style="387" customWidth="1"/>
    <col min="2833" max="2833" width="12.42578125" style="387" customWidth="1"/>
    <col min="2834" max="3070" width="9.140625" style="387"/>
    <col min="3071" max="3072" width="0" style="387" hidden="1" customWidth="1"/>
    <col min="3073" max="3073" width="95.85546875" style="387" customWidth="1"/>
    <col min="3074" max="3078" width="17.28515625" style="387" customWidth="1"/>
    <col min="3079" max="3079" width="19" style="387" customWidth="1"/>
    <col min="3080" max="3080" width="17.28515625" style="387" customWidth="1"/>
    <col min="3081" max="3081" width="19.5703125" style="387" customWidth="1"/>
    <col min="3082" max="3082" width="17.28515625" style="387" customWidth="1"/>
    <col min="3083" max="3083" width="19.5703125" style="387" customWidth="1"/>
    <col min="3084" max="3084" width="17.28515625" style="387" customWidth="1"/>
    <col min="3085" max="3085" width="0" style="387" hidden="1" customWidth="1"/>
    <col min="3086" max="3086" width="3.42578125" style="387" customWidth="1"/>
    <col min="3087" max="3087" width="9.140625" style="387" customWidth="1"/>
    <col min="3088" max="3088" width="21.28515625" style="387" customWidth="1"/>
    <col min="3089" max="3089" width="12.42578125" style="387" customWidth="1"/>
    <col min="3090" max="3326" width="9.140625" style="387"/>
    <col min="3327" max="3328" width="0" style="387" hidden="1" customWidth="1"/>
    <col min="3329" max="3329" width="95.85546875" style="387" customWidth="1"/>
    <col min="3330" max="3334" width="17.28515625" style="387" customWidth="1"/>
    <col min="3335" max="3335" width="19" style="387" customWidth="1"/>
    <col min="3336" max="3336" width="17.28515625" style="387" customWidth="1"/>
    <col min="3337" max="3337" width="19.5703125" style="387" customWidth="1"/>
    <col min="3338" max="3338" width="17.28515625" style="387" customWidth="1"/>
    <col min="3339" max="3339" width="19.5703125" style="387" customWidth="1"/>
    <col min="3340" max="3340" width="17.28515625" style="387" customWidth="1"/>
    <col min="3341" max="3341" width="0" style="387" hidden="1" customWidth="1"/>
    <col min="3342" max="3342" width="3.42578125" style="387" customWidth="1"/>
    <col min="3343" max="3343" width="9.140625" style="387" customWidth="1"/>
    <col min="3344" max="3344" width="21.28515625" style="387" customWidth="1"/>
    <col min="3345" max="3345" width="12.42578125" style="387" customWidth="1"/>
    <col min="3346" max="3582" width="9.140625" style="387"/>
    <col min="3583" max="3584" width="0" style="387" hidden="1" customWidth="1"/>
    <col min="3585" max="3585" width="95.85546875" style="387" customWidth="1"/>
    <col min="3586" max="3590" width="17.28515625" style="387" customWidth="1"/>
    <col min="3591" max="3591" width="19" style="387" customWidth="1"/>
    <col min="3592" max="3592" width="17.28515625" style="387" customWidth="1"/>
    <col min="3593" max="3593" width="19.5703125" style="387" customWidth="1"/>
    <col min="3594" max="3594" width="17.28515625" style="387" customWidth="1"/>
    <col min="3595" max="3595" width="19.5703125" style="387" customWidth="1"/>
    <col min="3596" max="3596" width="17.28515625" style="387" customWidth="1"/>
    <col min="3597" max="3597" width="0" style="387" hidden="1" customWidth="1"/>
    <col min="3598" max="3598" width="3.42578125" style="387" customWidth="1"/>
    <col min="3599" max="3599" width="9.140625" style="387" customWidth="1"/>
    <col min="3600" max="3600" width="21.28515625" style="387" customWidth="1"/>
    <col min="3601" max="3601" width="12.42578125" style="387" customWidth="1"/>
    <col min="3602" max="3838" width="9.140625" style="387"/>
    <col min="3839" max="3840" width="0" style="387" hidden="1" customWidth="1"/>
    <col min="3841" max="3841" width="95.85546875" style="387" customWidth="1"/>
    <col min="3842" max="3846" width="17.28515625" style="387" customWidth="1"/>
    <col min="3847" max="3847" width="19" style="387" customWidth="1"/>
    <col min="3848" max="3848" width="17.28515625" style="387" customWidth="1"/>
    <col min="3849" max="3849" width="19.5703125" style="387" customWidth="1"/>
    <col min="3850" max="3850" width="17.28515625" style="387" customWidth="1"/>
    <col min="3851" max="3851" width="19.5703125" style="387" customWidth="1"/>
    <col min="3852" max="3852" width="17.28515625" style="387" customWidth="1"/>
    <col min="3853" max="3853" width="0" style="387" hidden="1" customWidth="1"/>
    <col min="3854" max="3854" width="3.42578125" style="387" customWidth="1"/>
    <col min="3855" max="3855" width="9.140625" style="387" customWidth="1"/>
    <col min="3856" max="3856" width="21.28515625" style="387" customWidth="1"/>
    <col min="3857" max="3857" width="12.42578125" style="387" customWidth="1"/>
    <col min="3858" max="4094" width="9.140625" style="387"/>
    <col min="4095" max="4096" width="0" style="387" hidden="1" customWidth="1"/>
    <col min="4097" max="4097" width="95.85546875" style="387" customWidth="1"/>
    <col min="4098" max="4102" width="17.28515625" style="387" customWidth="1"/>
    <col min="4103" max="4103" width="19" style="387" customWidth="1"/>
    <col min="4104" max="4104" width="17.28515625" style="387" customWidth="1"/>
    <col min="4105" max="4105" width="19.5703125" style="387" customWidth="1"/>
    <col min="4106" max="4106" width="17.28515625" style="387" customWidth="1"/>
    <col min="4107" max="4107" width="19.5703125" style="387" customWidth="1"/>
    <col min="4108" max="4108" width="17.28515625" style="387" customWidth="1"/>
    <col min="4109" max="4109" width="0" style="387" hidden="1" customWidth="1"/>
    <col min="4110" max="4110" width="3.42578125" style="387" customWidth="1"/>
    <col min="4111" max="4111" width="9.140625" style="387" customWidth="1"/>
    <col min="4112" max="4112" width="21.28515625" style="387" customWidth="1"/>
    <col min="4113" max="4113" width="12.42578125" style="387" customWidth="1"/>
    <col min="4114" max="4350" width="9.140625" style="387"/>
    <col min="4351" max="4352" width="0" style="387" hidden="1" customWidth="1"/>
    <col min="4353" max="4353" width="95.85546875" style="387" customWidth="1"/>
    <col min="4354" max="4358" width="17.28515625" style="387" customWidth="1"/>
    <col min="4359" max="4359" width="19" style="387" customWidth="1"/>
    <col min="4360" max="4360" width="17.28515625" style="387" customWidth="1"/>
    <col min="4361" max="4361" width="19.5703125" style="387" customWidth="1"/>
    <col min="4362" max="4362" width="17.28515625" style="387" customWidth="1"/>
    <col min="4363" max="4363" width="19.5703125" style="387" customWidth="1"/>
    <col min="4364" max="4364" width="17.28515625" style="387" customWidth="1"/>
    <col min="4365" max="4365" width="0" style="387" hidden="1" customWidth="1"/>
    <col min="4366" max="4366" width="3.42578125" style="387" customWidth="1"/>
    <col min="4367" max="4367" width="9.140625" style="387" customWidth="1"/>
    <col min="4368" max="4368" width="21.28515625" style="387" customWidth="1"/>
    <col min="4369" max="4369" width="12.42578125" style="387" customWidth="1"/>
    <col min="4370" max="4606" width="9.140625" style="387"/>
    <col min="4607" max="4608" width="0" style="387" hidden="1" customWidth="1"/>
    <col min="4609" max="4609" width="95.85546875" style="387" customWidth="1"/>
    <col min="4610" max="4614" width="17.28515625" style="387" customWidth="1"/>
    <col min="4615" max="4615" width="19" style="387" customWidth="1"/>
    <col min="4616" max="4616" width="17.28515625" style="387" customWidth="1"/>
    <col min="4617" max="4617" width="19.5703125" style="387" customWidth="1"/>
    <col min="4618" max="4618" width="17.28515625" style="387" customWidth="1"/>
    <col min="4619" max="4619" width="19.5703125" style="387" customWidth="1"/>
    <col min="4620" max="4620" width="17.28515625" style="387" customWidth="1"/>
    <col min="4621" max="4621" width="0" style="387" hidden="1" customWidth="1"/>
    <col min="4622" max="4622" width="3.42578125" style="387" customWidth="1"/>
    <col min="4623" max="4623" width="9.140625" style="387" customWidth="1"/>
    <col min="4624" max="4624" width="21.28515625" style="387" customWidth="1"/>
    <col min="4625" max="4625" width="12.42578125" style="387" customWidth="1"/>
    <col min="4626" max="4862" width="9.140625" style="387"/>
    <col min="4863" max="4864" width="0" style="387" hidden="1" customWidth="1"/>
    <col min="4865" max="4865" width="95.85546875" style="387" customWidth="1"/>
    <col min="4866" max="4870" width="17.28515625" style="387" customWidth="1"/>
    <col min="4871" max="4871" width="19" style="387" customWidth="1"/>
    <col min="4872" max="4872" width="17.28515625" style="387" customWidth="1"/>
    <col min="4873" max="4873" width="19.5703125" style="387" customWidth="1"/>
    <col min="4874" max="4874" width="17.28515625" style="387" customWidth="1"/>
    <col min="4875" max="4875" width="19.5703125" style="387" customWidth="1"/>
    <col min="4876" max="4876" width="17.28515625" style="387" customWidth="1"/>
    <col min="4877" max="4877" width="0" style="387" hidden="1" customWidth="1"/>
    <col min="4878" max="4878" width="3.42578125" style="387" customWidth="1"/>
    <col min="4879" max="4879" width="9.140625" style="387" customWidth="1"/>
    <col min="4880" max="4880" width="21.28515625" style="387" customWidth="1"/>
    <col min="4881" max="4881" width="12.42578125" style="387" customWidth="1"/>
    <col min="4882" max="5118" width="9.140625" style="387"/>
    <col min="5119" max="5120" width="0" style="387" hidden="1" customWidth="1"/>
    <col min="5121" max="5121" width="95.85546875" style="387" customWidth="1"/>
    <col min="5122" max="5126" width="17.28515625" style="387" customWidth="1"/>
    <col min="5127" max="5127" width="19" style="387" customWidth="1"/>
    <col min="5128" max="5128" width="17.28515625" style="387" customWidth="1"/>
    <col min="5129" max="5129" width="19.5703125" style="387" customWidth="1"/>
    <col min="5130" max="5130" width="17.28515625" style="387" customWidth="1"/>
    <col min="5131" max="5131" width="19.5703125" style="387" customWidth="1"/>
    <col min="5132" max="5132" width="17.28515625" style="387" customWidth="1"/>
    <col min="5133" max="5133" width="0" style="387" hidden="1" customWidth="1"/>
    <col min="5134" max="5134" width="3.42578125" style="387" customWidth="1"/>
    <col min="5135" max="5135" width="9.140625" style="387" customWidth="1"/>
    <col min="5136" max="5136" width="21.28515625" style="387" customWidth="1"/>
    <col min="5137" max="5137" width="12.42578125" style="387" customWidth="1"/>
    <col min="5138" max="5374" width="9.140625" style="387"/>
    <col min="5375" max="5376" width="0" style="387" hidden="1" customWidth="1"/>
    <col min="5377" max="5377" width="95.85546875" style="387" customWidth="1"/>
    <col min="5378" max="5382" width="17.28515625" style="387" customWidth="1"/>
    <col min="5383" max="5383" width="19" style="387" customWidth="1"/>
    <col min="5384" max="5384" width="17.28515625" style="387" customWidth="1"/>
    <col min="5385" max="5385" width="19.5703125" style="387" customWidth="1"/>
    <col min="5386" max="5386" width="17.28515625" style="387" customWidth="1"/>
    <col min="5387" max="5387" width="19.5703125" style="387" customWidth="1"/>
    <col min="5388" max="5388" width="17.28515625" style="387" customWidth="1"/>
    <col min="5389" max="5389" width="0" style="387" hidden="1" customWidth="1"/>
    <col min="5390" max="5390" width="3.42578125" style="387" customWidth="1"/>
    <col min="5391" max="5391" width="9.140625" style="387" customWidth="1"/>
    <col min="5392" max="5392" width="21.28515625" style="387" customWidth="1"/>
    <col min="5393" max="5393" width="12.42578125" style="387" customWidth="1"/>
    <col min="5394" max="5630" width="9.140625" style="387"/>
    <col min="5631" max="5632" width="0" style="387" hidden="1" customWidth="1"/>
    <col min="5633" max="5633" width="95.85546875" style="387" customWidth="1"/>
    <col min="5634" max="5638" width="17.28515625" style="387" customWidth="1"/>
    <col min="5639" max="5639" width="19" style="387" customWidth="1"/>
    <col min="5640" max="5640" width="17.28515625" style="387" customWidth="1"/>
    <col min="5641" max="5641" width="19.5703125" style="387" customWidth="1"/>
    <col min="5642" max="5642" width="17.28515625" style="387" customWidth="1"/>
    <col min="5643" max="5643" width="19.5703125" style="387" customWidth="1"/>
    <col min="5644" max="5644" width="17.28515625" style="387" customWidth="1"/>
    <col min="5645" max="5645" width="0" style="387" hidden="1" customWidth="1"/>
    <col min="5646" max="5646" width="3.42578125" style="387" customWidth="1"/>
    <col min="5647" max="5647" width="9.140625" style="387" customWidth="1"/>
    <col min="5648" max="5648" width="21.28515625" style="387" customWidth="1"/>
    <col min="5649" max="5649" width="12.42578125" style="387" customWidth="1"/>
    <col min="5650" max="5886" width="9.140625" style="387"/>
    <col min="5887" max="5888" width="0" style="387" hidden="1" customWidth="1"/>
    <col min="5889" max="5889" width="95.85546875" style="387" customWidth="1"/>
    <col min="5890" max="5894" width="17.28515625" style="387" customWidth="1"/>
    <col min="5895" max="5895" width="19" style="387" customWidth="1"/>
    <col min="5896" max="5896" width="17.28515625" style="387" customWidth="1"/>
    <col min="5897" max="5897" width="19.5703125" style="387" customWidth="1"/>
    <col min="5898" max="5898" width="17.28515625" style="387" customWidth="1"/>
    <col min="5899" max="5899" width="19.5703125" style="387" customWidth="1"/>
    <col min="5900" max="5900" width="17.28515625" style="387" customWidth="1"/>
    <col min="5901" max="5901" width="0" style="387" hidden="1" customWidth="1"/>
    <col min="5902" max="5902" width="3.42578125" style="387" customWidth="1"/>
    <col min="5903" max="5903" width="9.140625" style="387" customWidth="1"/>
    <col min="5904" max="5904" width="21.28515625" style="387" customWidth="1"/>
    <col min="5905" max="5905" width="12.42578125" style="387" customWidth="1"/>
    <col min="5906" max="6142" width="9.140625" style="387"/>
    <col min="6143" max="6144" width="0" style="387" hidden="1" customWidth="1"/>
    <col min="6145" max="6145" width="95.85546875" style="387" customWidth="1"/>
    <col min="6146" max="6150" width="17.28515625" style="387" customWidth="1"/>
    <col min="6151" max="6151" width="19" style="387" customWidth="1"/>
    <col min="6152" max="6152" width="17.28515625" style="387" customWidth="1"/>
    <col min="6153" max="6153" width="19.5703125" style="387" customWidth="1"/>
    <col min="6154" max="6154" width="17.28515625" style="387" customWidth="1"/>
    <col min="6155" max="6155" width="19.5703125" style="387" customWidth="1"/>
    <col min="6156" max="6156" width="17.28515625" style="387" customWidth="1"/>
    <col min="6157" max="6157" width="0" style="387" hidden="1" customWidth="1"/>
    <col min="6158" max="6158" width="3.42578125" style="387" customWidth="1"/>
    <col min="6159" max="6159" width="9.140625" style="387" customWidth="1"/>
    <col min="6160" max="6160" width="21.28515625" style="387" customWidth="1"/>
    <col min="6161" max="6161" width="12.42578125" style="387" customWidth="1"/>
    <col min="6162" max="6398" width="9.140625" style="387"/>
    <col min="6399" max="6400" width="0" style="387" hidden="1" customWidth="1"/>
    <col min="6401" max="6401" width="95.85546875" style="387" customWidth="1"/>
    <col min="6402" max="6406" width="17.28515625" style="387" customWidth="1"/>
    <col min="6407" max="6407" width="19" style="387" customWidth="1"/>
    <col min="6408" max="6408" width="17.28515625" style="387" customWidth="1"/>
    <col min="6409" max="6409" width="19.5703125" style="387" customWidth="1"/>
    <col min="6410" max="6410" width="17.28515625" style="387" customWidth="1"/>
    <col min="6411" max="6411" width="19.5703125" style="387" customWidth="1"/>
    <col min="6412" max="6412" width="17.28515625" style="387" customWidth="1"/>
    <col min="6413" max="6413" width="0" style="387" hidden="1" customWidth="1"/>
    <col min="6414" max="6414" width="3.42578125" style="387" customWidth="1"/>
    <col min="6415" max="6415" width="9.140625" style="387" customWidth="1"/>
    <col min="6416" max="6416" width="21.28515625" style="387" customWidth="1"/>
    <col min="6417" max="6417" width="12.42578125" style="387" customWidth="1"/>
    <col min="6418" max="6654" width="9.140625" style="387"/>
    <col min="6655" max="6656" width="0" style="387" hidden="1" customWidth="1"/>
    <col min="6657" max="6657" width="95.85546875" style="387" customWidth="1"/>
    <col min="6658" max="6662" width="17.28515625" style="387" customWidth="1"/>
    <col min="6663" max="6663" width="19" style="387" customWidth="1"/>
    <col min="6664" max="6664" width="17.28515625" style="387" customWidth="1"/>
    <col min="6665" max="6665" width="19.5703125" style="387" customWidth="1"/>
    <col min="6666" max="6666" width="17.28515625" style="387" customWidth="1"/>
    <col min="6667" max="6667" width="19.5703125" style="387" customWidth="1"/>
    <col min="6668" max="6668" width="17.28515625" style="387" customWidth="1"/>
    <col min="6669" max="6669" width="0" style="387" hidden="1" customWidth="1"/>
    <col min="6670" max="6670" width="3.42578125" style="387" customWidth="1"/>
    <col min="6671" max="6671" width="9.140625" style="387" customWidth="1"/>
    <col min="6672" max="6672" width="21.28515625" style="387" customWidth="1"/>
    <col min="6673" max="6673" width="12.42578125" style="387" customWidth="1"/>
    <col min="6674" max="6910" width="9.140625" style="387"/>
    <col min="6911" max="6912" width="0" style="387" hidden="1" customWidth="1"/>
    <col min="6913" max="6913" width="95.85546875" style="387" customWidth="1"/>
    <col min="6914" max="6918" width="17.28515625" style="387" customWidth="1"/>
    <col min="6919" max="6919" width="19" style="387" customWidth="1"/>
    <col min="6920" max="6920" width="17.28515625" style="387" customWidth="1"/>
    <col min="6921" max="6921" width="19.5703125" style="387" customWidth="1"/>
    <col min="6922" max="6922" width="17.28515625" style="387" customWidth="1"/>
    <col min="6923" max="6923" width="19.5703125" style="387" customWidth="1"/>
    <col min="6924" max="6924" width="17.28515625" style="387" customWidth="1"/>
    <col min="6925" max="6925" width="0" style="387" hidden="1" customWidth="1"/>
    <col min="6926" max="6926" width="3.42578125" style="387" customWidth="1"/>
    <col min="6927" max="6927" width="9.140625" style="387" customWidth="1"/>
    <col min="6928" max="6928" width="21.28515625" style="387" customWidth="1"/>
    <col min="6929" max="6929" width="12.42578125" style="387" customWidth="1"/>
    <col min="6930" max="7166" width="9.140625" style="387"/>
    <col min="7167" max="7168" width="0" style="387" hidden="1" customWidth="1"/>
    <col min="7169" max="7169" width="95.85546875" style="387" customWidth="1"/>
    <col min="7170" max="7174" width="17.28515625" style="387" customWidth="1"/>
    <col min="7175" max="7175" width="19" style="387" customWidth="1"/>
    <col min="7176" max="7176" width="17.28515625" style="387" customWidth="1"/>
    <col min="7177" max="7177" width="19.5703125" style="387" customWidth="1"/>
    <col min="7178" max="7178" width="17.28515625" style="387" customWidth="1"/>
    <col min="7179" max="7179" width="19.5703125" style="387" customWidth="1"/>
    <col min="7180" max="7180" width="17.28515625" style="387" customWidth="1"/>
    <col min="7181" max="7181" width="0" style="387" hidden="1" customWidth="1"/>
    <col min="7182" max="7182" width="3.42578125" style="387" customWidth="1"/>
    <col min="7183" max="7183" width="9.140625" style="387" customWidth="1"/>
    <col min="7184" max="7184" width="21.28515625" style="387" customWidth="1"/>
    <col min="7185" max="7185" width="12.42578125" style="387" customWidth="1"/>
    <col min="7186" max="7422" width="9.140625" style="387"/>
    <col min="7423" max="7424" width="0" style="387" hidden="1" customWidth="1"/>
    <col min="7425" max="7425" width="95.85546875" style="387" customWidth="1"/>
    <col min="7426" max="7430" width="17.28515625" style="387" customWidth="1"/>
    <col min="7431" max="7431" width="19" style="387" customWidth="1"/>
    <col min="7432" max="7432" width="17.28515625" style="387" customWidth="1"/>
    <col min="7433" max="7433" width="19.5703125" style="387" customWidth="1"/>
    <col min="7434" max="7434" width="17.28515625" style="387" customWidth="1"/>
    <col min="7435" max="7435" width="19.5703125" style="387" customWidth="1"/>
    <col min="7436" max="7436" width="17.28515625" style="387" customWidth="1"/>
    <col min="7437" max="7437" width="0" style="387" hidden="1" customWidth="1"/>
    <col min="7438" max="7438" width="3.42578125" style="387" customWidth="1"/>
    <col min="7439" max="7439" width="9.140625" style="387" customWidth="1"/>
    <col min="7440" max="7440" width="21.28515625" style="387" customWidth="1"/>
    <col min="7441" max="7441" width="12.42578125" style="387" customWidth="1"/>
    <col min="7442" max="7678" width="9.140625" style="387"/>
    <col min="7679" max="7680" width="0" style="387" hidden="1" customWidth="1"/>
    <col min="7681" max="7681" width="95.85546875" style="387" customWidth="1"/>
    <col min="7682" max="7686" width="17.28515625" style="387" customWidth="1"/>
    <col min="7687" max="7687" width="19" style="387" customWidth="1"/>
    <col min="7688" max="7688" width="17.28515625" style="387" customWidth="1"/>
    <col min="7689" max="7689" width="19.5703125" style="387" customWidth="1"/>
    <col min="7690" max="7690" width="17.28515625" style="387" customWidth="1"/>
    <col min="7691" max="7691" width="19.5703125" style="387" customWidth="1"/>
    <col min="7692" max="7692" width="17.28515625" style="387" customWidth="1"/>
    <col min="7693" max="7693" width="0" style="387" hidden="1" customWidth="1"/>
    <col min="7694" max="7694" width="3.42578125" style="387" customWidth="1"/>
    <col min="7695" max="7695" width="9.140625" style="387" customWidth="1"/>
    <col min="7696" max="7696" width="21.28515625" style="387" customWidth="1"/>
    <col min="7697" max="7697" width="12.42578125" style="387" customWidth="1"/>
    <col min="7698" max="7934" width="9.140625" style="387"/>
    <col min="7935" max="7936" width="0" style="387" hidden="1" customWidth="1"/>
    <col min="7937" max="7937" width="95.85546875" style="387" customWidth="1"/>
    <col min="7938" max="7942" width="17.28515625" style="387" customWidth="1"/>
    <col min="7943" max="7943" width="19" style="387" customWidth="1"/>
    <col min="7944" max="7944" width="17.28515625" style="387" customWidth="1"/>
    <col min="7945" max="7945" width="19.5703125" style="387" customWidth="1"/>
    <col min="7946" max="7946" width="17.28515625" style="387" customWidth="1"/>
    <col min="7947" max="7947" width="19.5703125" style="387" customWidth="1"/>
    <col min="7948" max="7948" width="17.28515625" style="387" customWidth="1"/>
    <col min="7949" max="7949" width="0" style="387" hidden="1" customWidth="1"/>
    <col min="7950" max="7950" width="3.42578125" style="387" customWidth="1"/>
    <col min="7951" max="7951" width="9.140625" style="387" customWidth="1"/>
    <col min="7952" max="7952" width="21.28515625" style="387" customWidth="1"/>
    <col min="7953" max="7953" width="12.42578125" style="387" customWidth="1"/>
    <col min="7954" max="8190" width="9.140625" style="387"/>
    <col min="8191" max="8192" width="0" style="387" hidden="1" customWidth="1"/>
    <col min="8193" max="8193" width="95.85546875" style="387" customWidth="1"/>
    <col min="8194" max="8198" width="17.28515625" style="387" customWidth="1"/>
    <col min="8199" max="8199" width="19" style="387" customWidth="1"/>
    <col min="8200" max="8200" width="17.28515625" style="387" customWidth="1"/>
    <col min="8201" max="8201" width="19.5703125" style="387" customWidth="1"/>
    <col min="8202" max="8202" width="17.28515625" style="387" customWidth="1"/>
    <col min="8203" max="8203" width="19.5703125" style="387" customWidth="1"/>
    <col min="8204" max="8204" width="17.28515625" style="387" customWidth="1"/>
    <col min="8205" max="8205" width="0" style="387" hidden="1" customWidth="1"/>
    <col min="8206" max="8206" width="3.42578125" style="387" customWidth="1"/>
    <col min="8207" max="8207" width="9.140625" style="387" customWidth="1"/>
    <col min="8208" max="8208" width="21.28515625" style="387" customWidth="1"/>
    <col min="8209" max="8209" width="12.42578125" style="387" customWidth="1"/>
    <col min="8210" max="8446" width="9.140625" style="387"/>
    <col min="8447" max="8448" width="0" style="387" hidden="1" customWidth="1"/>
    <col min="8449" max="8449" width="95.85546875" style="387" customWidth="1"/>
    <col min="8450" max="8454" width="17.28515625" style="387" customWidth="1"/>
    <col min="8455" max="8455" width="19" style="387" customWidth="1"/>
    <col min="8456" max="8456" width="17.28515625" style="387" customWidth="1"/>
    <col min="8457" max="8457" width="19.5703125" style="387" customWidth="1"/>
    <col min="8458" max="8458" width="17.28515625" style="387" customWidth="1"/>
    <col min="8459" max="8459" width="19.5703125" style="387" customWidth="1"/>
    <col min="8460" max="8460" width="17.28515625" style="387" customWidth="1"/>
    <col min="8461" max="8461" width="0" style="387" hidden="1" customWidth="1"/>
    <col min="8462" max="8462" width="3.42578125" style="387" customWidth="1"/>
    <col min="8463" max="8463" width="9.140625" style="387" customWidth="1"/>
    <col min="8464" max="8464" width="21.28515625" style="387" customWidth="1"/>
    <col min="8465" max="8465" width="12.42578125" style="387" customWidth="1"/>
    <col min="8466" max="8702" width="9.140625" style="387"/>
    <col min="8703" max="8704" width="0" style="387" hidden="1" customWidth="1"/>
    <col min="8705" max="8705" width="95.85546875" style="387" customWidth="1"/>
    <col min="8706" max="8710" width="17.28515625" style="387" customWidth="1"/>
    <col min="8711" max="8711" width="19" style="387" customWidth="1"/>
    <col min="8712" max="8712" width="17.28515625" style="387" customWidth="1"/>
    <col min="8713" max="8713" width="19.5703125" style="387" customWidth="1"/>
    <col min="8714" max="8714" width="17.28515625" style="387" customWidth="1"/>
    <col min="8715" max="8715" width="19.5703125" style="387" customWidth="1"/>
    <col min="8716" max="8716" width="17.28515625" style="387" customWidth="1"/>
    <col min="8717" max="8717" width="0" style="387" hidden="1" customWidth="1"/>
    <col min="8718" max="8718" width="3.42578125" style="387" customWidth="1"/>
    <col min="8719" max="8719" width="9.140625" style="387" customWidth="1"/>
    <col min="8720" max="8720" width="21.28515625" style="387" customWidth="1"/>
    <col min="8721" max="8721" width="12.42578125" style="387" customWidth="1"/>
    <col min="8722" max="8958" width="9.140625" style="387"/>
    <col min="8959" max="8960" width="0" style="387" hidden="1" customWidth="1"/>
    <col min="8961" max="8961" width="95.85546875" style="387" customWidth="1"/>
    <col min="8962" max="8966" width="17.28515625" style="387" customWidth="1"/>
    <col min="8967" max="8967" width="19" style="387" customWidth="1"/>
    <col min="8968" max="8968" width="17.28515625" style="387" customWidth="1"/>
    <col min="8969" max="8969" width="19.5703125" style="387" customWidth="1"/>
    <col min="8970" max="8970" width="17.28515625" style="387" customWidth="1"/>
    <col min="8971" max="8971" width="19.5703125" style="387" customWidth="1"/>
    <col min="8972" max="8972" width="17.28515625" style="387" customWidth="1"/>
    <col min="8973" max="8973" width="0" style="387" hidden="1" customWidth="1"/>
    <col min="8974" max="8974" width="3.42578125" style="387" customWidth="1"/>
    <col min="8975" max="8975" width="9.140625" style="387" customWidth="1"/>
    <col min="8976" max="8976" width="21.28515625" style="387" customWidth="1"/>
    <col min="8977" max="8977" width="12.42578125" style="387" customWidth="1"/>
    <col min="8978" max="9214" width="9.140625" style="387"/>
    <col min="9215" max="9216" width="0" style="387" hidden="1" customWidth="1"/>
    <col min="9217" max="9217" width="95.85546875" style="387" customWidth="1"/>
    <col min="9218" max="9222" width="17.28515625" style="387" customWidth="1"/>
    <col min="9223" max="9223" width="19" style="387" customWidth="1"/>
    <col min="9224" max="9224" width="17.28515625" style="387" customWidth="1"/>
    <col min="9225" max="9225" width="19.5703125" style="387" customWidth="1"/>
    <col min="9226" max="9226" width="17.28515625" style="387" customWidth="1"/>
    <col min="9227" max="9227" width="19.5703125" style="387" customWidth="1"/>
    <col min="9228" max="9228" width="17.28515625" style="387" customWidth="1"/>
    <col min="9229" max="9229" width="0" style="387" hidden="1" customWidth="1"/>
    <col min="9230" max="9230" width="3.42578125" style="387" customWidth="1"/>
    <col min="9231" max="9231" width="9.140625" style="387" customWidth="1"/>
    <col min="9232" max="9232" width="21.28515625" style="387" customWidth="1"/>
    <col min="9233" max="9233" width="12.42578125" style="387" customWidth="1"/>
    <col min="9234" max="9470" width="9.140625" style="387"/>
    <col min="9471" max="9472" width="0" style="387" hidden="1" customWidth="1"/>
    <col min="9473" max="9473" width="95.85546875" style="387" customWidth="1"/>
    <col min="9474" max="9478" width="17.28515625" style="387" customWidth="1"/>
    <col min="9479" max="9479" width="19" style="387" customWidth="1"/>
    <col min="9480" max="9480" width="17.28515625" style="387" customWidth="1"/>
    <col min="9481" max="9481" width="19.5703125" style="387" customWidth="1"/>
    <col min="9482" max="9482" width="17.28515625" style="387" customWidth="1"/>
    <col min="9483" max="9483" width="19.5703125" style="387" customWidth="1"/>
    <col min="9484" max="9484" width="17.28515625" style="387" customWidth="1"/>
    <col min="9485" max="9485" width="0" style="387" hidden="1" customWidth="1"/>
    <col min="9486" max="9486" width="3.42578125" style="387" customWidth="1"/>
    <col min="9487" max="9487" width="9.140625" style="387" customWidth="1"/>
    <col min="9488" max="9488" width="21.28515625" style="387" customWidth="1"/>
    <col min="9489" max="9489" width="12.42578125" style="387" customWidth="1"/>
    <col min="9490" max="9726" width="9.140625" style="387"/>
    <col min="9727" max="9728" width="0" style="387" hidden="1" customWidth="1"/>
    <col min="9729" max="9729" width="95.85546875" style="387" customWidth="1"/>
    <col min="9730" max="9734" width="17.28515625" style="387" customWidth="1"/>
    <col min="9735" max="9735" width="19" style="387" customWidth="1"/>
    <col min="9736" max="9736" width="17.28515625" style="387" customWidth="1"/>
    <col min="9737" max="9737" width="19.5703125" style="387" customWidth="1"/>
    <col min="9738" max="9738" width="17.28515625" style="387" customWidth="1"/>
    <col min="9739" max="9739" width="19.5703125" style="387" customWidth="1"/>
    <col min="9740" max="9740" width="17.28515625" style="387" customWidth="1"/>
    <col min="9741" max="9741" width="0" style="387" hidden="1" customWidth="1"/>
    <col min="9742" max="9742" width="3.42578125" style="387" customWidth="1"/>
    <col min="9743" max="9743" width="9.140625" style="387" customWidth="1"/>
    <col min="9744" max="9744" width="21.28515625" style="387" customWidth="1"/>
    <col min="9745" max="9745" width="12.42578125" style="387" customWidth="1"/>
    <col min="9746" max="9982" width="9.140625" style="387"/>
    <col min="9983" max="9984" width="0" style="387" hidden="1" customWidth="1"/>
    <col min="9985" max="9985" width="95.85546875" style="387" customWidth="1"/>
    <col min="9986" max="9990" width="17.28515625" style="387" customWidth="1"/>
    <col min="9991" max="9991" width="19" style="387" customWidth="1"/>
    <col min="9992" max="9992" width="17.28515625" style="387" customWidth="1"/>
    <col min="9993" max="9993" width="19.5703125" style="387" customWidth="1"/>
    <col min="9994" max="9994" width="17.28515625" style="387" customWidth="1"/>
    <col min="9995" max="9995" width="19.5703125" style="387" customWidth="1"/>
    <col min="9996" max="9996" width="17.28515625" style="387" customWidth="1"/>
    <col min="9997" max="9997" width="0" style="387" hidden="1" customWidth="1"/>
    <col min="9998" max="9998" width="3.42578125" style="387" customWidth="1"/>
    <col min="9999" max="9999" width="9.140625" style="387" customWidth="1"/>
    <col min="10000" max="10000" width="21.28515625" style="387" customWidth="1"/>
    <col min="10001" max="10001" width="12.42578125" style="387" customWidth="1"/>
    <col min="10002" max="10238" width="9.140625" style="387"/>
    <col min="10239" max="10240" width="0" style="387" hidden="1" customWidth="1"/>
    <col min="10241" max="10241" width="95.85546875" style="387" customWidth="1"/>
    <col min="10242" max="10246" width="17.28515625" style="387" customWidth="1"/>
    <col min="10247" max="10247" width="19" style="387" customWidth="1"/>
    <col min="10248" max="10248" width="17.28515625" style="387" customWidth="1"/>
    <col min="10249" max="10249" width="19.5703125" style="387" customWidth="1"/>
    <col min="10250" max="10250" width="17.28515625" style="387" customWidth="1"/>
    <col min="10251" max="10251" width="19.5703125" style="387" customWidth="1"/>
    <col min="10252" max="10252" width="17.28515625" style="387" customWidth="1"/>
    <col min="10253" max="10253" width="0" style="387" hidden="1" customWidth="1"/>
    <col min="10254" max="10254" width="3.42578125" style="387" customWidth="1"/>
    <col min="10255" max="10255" width="9.140625" style="387" customWidth="1"/>
    <col min="10256" max="10256" width="21.28515625" style="387" customWidth="1"/>
    <col min="10257" max="10257" width="12.42578125" style="387" customWidth="1"/>
    <col min="10258" max="10494" width="9.140625" style="387"/>
    <col min="10495" max="10496" width="0" style="387" hidden="1" customWidth="1"/>
    <col min="10497" max="10497" width="95.85546875" style="387" customWidth="1"/>
    <col min="10498" max="10502" width="17.28515625" style="387" customWidth="1"/>
    <col min="10503" max="10503" width="19" style="387" customWidth="1"/>
    <col min="10504" max="10504" width="17.28515625" style="387" customWidth="1"/>
    <col min="10505" max="10505" width="19.5703125" style="387" customWidth="1"/>
    <col min="10506" max="10506" width="17.28515625" style="387" customWidth="1"/>
    <col min="10507" max="10507" width="19.5703125" style="387" customWidth="1"/>
    <col min="10508" max="10508" width="17.28515625" style="387" customWidth="1"/>
    <col min="10509" max="10509" width="0" style="387" hidden="1" customWidth="1"/>
    <col min="10510" max="10510" width="3.42578125" style="387" customWidth="1"/>
    <col min="10511" max="10511" width="9.140625" style="387" customWidth="1"/>
    <col min="10512" max="10512" width="21.28515625" style="387" customWidth="1"/>
    <col min="10513" max="10513" width="12.42578125" style="387" customWidth="1"/>
    <col min="10514" max="10750" width="9.140625" style="387"/>
    <col min="10751" max="10752" width="0" style="387" hidden="1" customWidth="1"/>
    <col min="10753" max="10753" width="95.85546875" style="387" customWidth="1"/>
    <col min="10754" max="10758" width="17.28515625" style="387" customWidth="1"/>
    <col min="10759" max="10759" width="19" style="387" customWidth="1"/>
    <col min="10760" max="10760" width="17.28515625" style="387" customWidth="1"/>
    <col min="10761" max="10761" width="19.5703125" style="387" customWidth="1"/>
    <col min="10762" max="10762" width="17.28515625" style="387" customWidth="1"/>
    <col min="10763" max="10763" width="19.5703125" style="387" customWidth="1"/>
    <col min="10764" max="10764" width="17.28515625" style="387" customWidth="1"/>
    <col min="10765" max="10765" width="0" style="387" hidden="1" customWidth="1"/>
    <col min="10766" max="10766" width="3.42578125" style="387" customWidth="1"/>
    <col min="10767" max="10767" width="9.140625" style="387" customWidth="1"/>
    <col min="10768" max="10768" width="21.28515625" style="387" customWidth="1"/>
    <col min="10769" max="10769" width="12.42578125" style="387" customWidth="1"/>
    <col min="10770" max="11006" width="9.140625" style="387"/>
    <col min="11007" max="11008" width="0" style="387" hidden="1" customWidth="1"/>
    <col min="11009" max="11009" width="95.85546875" style="387" customWidth="1"/>
    <col min="11010" max="11014" width="17.28515625" style="387" customWidth="1"/>
    <col min="11015" max="11015" width="19" style="387" customWidth="1"/>
    <col min="11016" max="11016" width="17.28515625" style="387" customWidth="1"/>
    <col min="11017" max="11017" width="19.5703125" style="387" customWidth="1"/>
    <col min="11018" max="11018" width="17.28515625" style="387" customWidth="1"/>
    <col min="11019" max="11019" width="19.5703125" style="387" customWidth="1"/>
    <col min="11020" max="11020" width="17.28515625" style="387" customWidth="1"/>
    <col min="11021" max="11021" width="0" style="387" hidden="1" customWidth="1"/>
    <col min="11022" max="11022" width="3.42578125" style="387" customWidth="1"/>
    <col min="11023" max="11023" width="9.140625" style="387" customWidth="1"/>
    <col min="11024" max="11024" width="21.28515625" style="387" customWidth="1"/>
    <col min="11025" max="11025" width="12.42578125" style="387" customWidth="1"/>
    <col min="11026" max="11262" width="9.140625" style="387"/>
    <col min="11263" max="11264" width="0" style="387" hidden="1" customWidth="1"/>
    <col min="11265" max="11265" width="95.85546875" style="387" customWidth="1"/>
    <col min="11266" max="11270" width="17.28515625" style="387" customWidth="1"/>
    <col min="11271" max="11271" width="19" style="387" customWidth="1"/>
    <col min="11272" max="11272" width="17.28515625" style="387" customWidth="1"/>
    <col min="11273" max="11273" width="19.5703125" style="387" customWidth="1"/>
    <col min="11274" max="11274" width="17.28515625" style="387" customWidth="1"/>
    <col min="11275" max="11275" width="19.5703125" style="387" customWidth="1"/>
    <col min="11276" max="11276" width="17.28515625" style="387" customWidth="1"/>
    <col min="11277" max="11277" width="0" style="387" hidden="1" customWidth="1"/>
    <col min="11278" max="11278" width="3.42578125" style="387" customWidth="1"/>
    <col min="11279" max="11279" width="9.140625" style="387" customWidth="1"/>
    <col min="11280" max="11280" width="21.28515625" style="387" customWidth="1"/>
    <col min="11281" max="11281" width="12.42578125" style="387" customWidth="1"/>
    <col min="11282" max="11518" width="9.140625" style="387"/>
    <col min="11519" max="11520" width="0" style="387" hidden="1" customWidth="1"/>
    <col min="11521" max="11521" width="95.85546875" style="387" customWidth="1"/>
    <col min="11522" max="11526" width="17.28515625" style="387" customWidth="1"/>
    <col min="11527" max="11527" width="19" style="387" customWidth="1"/>
    <col min="11528" max="11528" width="17.28515625" style="387" customWidth="1"/>
    <col min="11529" max="11529" width="19.5703125" style="387" customWidth="1"/>
    <col min="11530" max="11530" width="17.28515625" style="387" customWidth="1"/>
    <col min="11531" max="11531" width="19.5703125" style="387" customWidth="1"/>
    <col min="11532" max="11532" width="17.28515625" style="387" customWidth="1"/>
    <col min="11533" max="11533" width="0" style="387" hidden="1" customWidth="1"/>
    <col min="11534" max="11534" width="3.42578125" style="387" customWidth="1"/>
    <col min="11535" max="11535" width="9.140625" style="387" customWidth="1"/>
    <col min="11536" max="11536" width="21.28515625" style="387" customWidth="1"/>
    <col min="11537" max="11537" width="12.42578125" style="387" customWidth="1"/>
    <col min="11538" max="11774" width="9.140625" style="387"/>
    <col min="11775" max="11776" width="0" style="387" hidden="1" customWidth="1"/>
    <col min="11777" max="11777" width="95.85546875" style="387" customWidth="1"/>
    <col min="11778" max="11782" width="17.28515625" style="387" customWidth="1"/>
    <col min="11783" max="11783" width="19" style="387" customWidth="1"/>
    <col min="11784" max="11784" width="17.28515625" style="387" customWidth="1"/>
    <col min="11785" max="11785" width="19.5703125" style="387" customWidth="1"/>
    <col min="11786" max="11786" width="17.28515625" style="387" customWidth="1"/>
    <col min="11787" max="11787" width="19.5703125" style="387" customWidth="1"/>
    <col min="11788" max="11788" width="17.28515625" style="387" customWidth="1"/>
    <col min="11789" max="11789" width="0" style="387" hidden="1" customWidth="1"/>
    <col min="11790" max="11790" width="3.42578125" style="387" customWidth="1"/>
    <col min="11791" max="11791" width="9.140625" style="387" customWidth="1"/>
    <col min="11792" max="11792" width="21.28515625" style="387" customWidth="1"/>
    <col min="11793" max="11793" width="12.42578125" style="387" customWidth="1"/>
    <col min="11794" max="12030" width="9.140625" style="387"/>
    <col min="12031" max="12032" width="0" style="387" hidden="1" customWidth="1"/>
    <col min="12033" max="12033" width="95.85546875" style="387" customWidth="1"/>
    <col min="12034" max="12038" width="17.28515625" style="387" customWidth="1"/>
    <col min="12039" max="12039" width="19" style="387" customWidth="1"/>
    <col min="12040" max="12040" width="17.28515625" style="387" customWidth="1"/>
    <col min="12041" max="12041" width="19.5703125" style="387" customWidth="1"/>
    <col min="12042" max="12042" width="17.28515625" style="387" customWidth="1"/>
    <col min="12043" max="12043" width="19.5703125" style="387" customWidth="1"/>
    <col min="12044" max="12044" width="17.28515625" style="387" customWidth="1"/>
    <col min="12045" max="12045" width="0" style="387" hidden="1" customWidth="1"/>
    <col min="12046" max="12046" width="3.42578125" style="387" customWidth="1"/>
    <col min="12047" max="12047" width="9.140625" style="387" customWidth="1"/>
    <col min="12048" max="12048" width="21.28515625" style="387" customWidth="1"/>
    <col min="12049" max="12049" width="12.42578125" style="387" customWidth="1"/>
    <col min="12050" max="12286" width="9.140625" style="387"/>
    <col min="12287" max="12288" width="0" style="387" hidden="1" customWidth="1"/>
    <col min="12289" max="12289" width="95.85546875" style="387" customWidth="1"/>
    <col min="12290" max="12294" width="17.28515625" style="387" customWidth="1"/>
    <col min="12295" max="12295" width="19" style="387" customWidth="1"/>
    <col min="12296" max="12296" width="17.28515625" style="387" customWidth="1"/>
    <col min="12297" max="12297" width="19.5703125" style="387" customWidth="1"/>
    <col min="12298" max="12298" width="17.28515625" style="387" customWidth="1"/>
    <col min="12299" max="12299" width="19.5703125" style="387" customWidth="1"/>
    <col min="12300" max="12300" width="17.28515625" style="387" customWidth="1"/>
    <col min="12301" max="12301" width="0" style="387" hidden="1" customWidth="1"/>
    <col min="12302" max="12302" width="3.42578125" style="387" customWidth="1"/>
    <col min="12303" max="12303" width="9.140625" style="387" customWidth="1"/>
    <col min="12304" max="12304" width="21.28515625" style="387" customWidth="1"/>
    <col min="12305" max="12305" width="12.42578125" style="387" customWidth="1"/>
    <col min="12306" max="12542" width="9.140625" style="387"/>
    <col min="12543" max="12544" width="0" style="387" hidden="1" customWidth="1"/>
    <col min="12545" max="12545" width="95.85546875" style="387" customWidth="1"/>
    <col min="12546" max="12550" width="17.28515625" style="387" customWidth="1"/>
    <col min="12551" max="12551" width="19" style="387" customWidth="1"/>
    <col min="12552" max="12552" width="17.28515625" style="387" customWidth="1"/>
    <col min="12553" max="12553" width="19.5703125" style="387" customWidth="1"/>
    <col min="12554" max="12554" width="17.28515625" style="387" customWidth="1"/>
    <col min="12555" max="12555" width="19.5703125" style="387" customWidth="1"/>
    <col min="12556" max="12556" width="17.28515625" style="387" customWidth="1"/>
    <col min="12557" max="12557" width="0" style="387" hidden="1" customWidth="1"/>
    <col min="12558" max="12558" width="3.42578125" style="387" customWidth="1"/>
    <col min="12559" max="12559" width="9.140625" style="387" customWidth="1"/>
    <col min="12560" max="12560" width="21.28515625" style="387" customWidth="1"/>
    <col min="12561" max="12561" width="12.42578125" style="387" customWidth="1"/>
    <col min="12562" max="12798" width="9.140625" style="387"/>
    <col min="12799" max="12800" width="0" style="387" hidden="1" customWidth="1"/>
    <col min="12801" max="12801" width="95.85546875" style="387" customWidth="1"/>
    <col min="12802" max="12806" width="17.28515625" style="387" customWidth="1"/>
    <col min="12807" max="12807" width="19" style="387" customWidth="1"/>
    <col min="12808" max="12808" width="17.28515625" style="387" customWidth="1"/>
    <col min="12809" max="12809" width="19.5703125" style="387" customWidth="1"/>
    <col min="12810" max="12810" width="17.28515625" style="387" customWidth="1"/>
    <col min="12811" max="12811" width="19.5703125" style="387" customWidth="1"/>
    <col min="12812" max="12812" width="17.28515625" style="387" customWidth="1"/>
    <col min="12813" max="12813" width="0" style="387" hidden="1" customWidth="1"/>
    <col min="12814" max="12814" width="3.42578125" style="387" customWidth="1"/>
    <col min="12815" max="12815" width="9.140625" style="387" customWidth="1"/>
    <col min="12816" max="12816" width="21.28515625" style="387" customWidth="1"/>
    <col min="12817" max="12817" width="12.42578125" style="387" customWidth="1"/>
    <col min="12818" max="13054" width="9.140625" style="387"/>
    <col min="13055" max="13056" width="0" style="387" hidden="1" customWidth="1"/>
    <col min="13057" max="13057" width="95.85546875" style="387" customWidth="1"/>
    <col min="13058" max="13062" width="17.28515625" style="387" customWidth="1"/>
    <col min="13063" max="13063" width="19" style="387" customWidth="1"/>
    <col min="13064" max="13064" width="17.28515625" style="387" customWidth="1"/>
    <col min="13065" max="13065" width="19.5703125" style="387" customWidth="1"/>
    <col min="13066" max="13066" width="17.28515625" style="387" customWidth="1"/>
    <col min="13067" max="13067" width="19.5703125" style="387" customWidth="1"/>
    <col min="13068" max="13068" width="17.28515625" style="387" customWidth="1"/>
    <col min="13069" max="13069" width="0" style="387" hidden="1" customWidth="1"/>
    <col min="13070" max="13070" width="3.42578125" style="387" customWidth="1"/>
    <col min="13071" max="13071" width="9.140625" style="387" customWidth="1"/>
    <col min="13072" max="13072" width="21.28515625" style="387" customWidth="1"/>
    <col min="13073" max="13073" width="12.42578125" style="387" customWidth="1"/>
    <col min="13074" max="13310" width="9.140625" style="387"/>
    <col min="13311" max="13312" width="0" style="387" hidden="1" customWidth="1"/>
    <col min="13313" max="13313" width="95.85546875" style="387" customWidth="1"/>
    <col min="13314" max="13318" width="17.28515625" style="387" customWidth="1"/>
    <col min="13319" max="13319" width="19" style="387" customWidth="1"/>
    <col min="13320" max="13320" width="17.28515625" style="387" customWidth="1"/>
    <col min="13321" max="13321" width="19.5703125" style="387" customWidth="1"/>
    <col min="13322" max="13322" width="17.28515625" style="387" customWidth="1"/>
    <col min="13323" max="13323" width="19.5703125" style="387" customWidth="1"/>
    <col min="13324" max="13324" width="17.28515625" style="387" customWidth="1"/>
    <col min="13325" max="13325" width="0" style="387" hidden="1" customWidth="1"/>
    <col min="13326" max="13326" width="3.42578125" style="387" customWidth="1"/>
    <col min="13327" max="13327" width="9.140625" style="387" customWidth="1"/>
    <col min="13328" max="13328" width="21.28515625" style="387" customWidth="1"/>
    <col min="13329" max="13329" width="12.42578125" style="387" customWidth="1"/>
    <col min="13330" max="13566" width="9.140625" style="387"/>
    <col min="13567" max="13568" width="0" style="387" hidden="1" customWidth="1"/>
    <col min="13569" max="13569" width="95.85546875" style="387" customWidth="1"/>
    <col min="13570" max="13574" width="17.28515625" style="387" customWidth="1"/>
    <col min="13575" max="13575" width="19" style="387" customWidth="1"/>
    <col min="13576" max="13576" width="17.28515625" style="387" customWidth="1"/>
    <col min="13577" max="13577" width="19.5703125" style="387" customWidth="1"/>
    <col min="13578" max="13578" width="17.28515625" style="387" customWidth="1"/>
    <col min="13579" max="13579" width="19.5703125" style="387" customWidth="1"/>
    <col min="13580" max="13580" width="17.28515625" style="387" customWidth="1"/>
    <col min="13581" max="13581" width="0" style="387" hidden="1" customWidth="1"/>
    <col min="13582" max="13582" width="3.42578125" style="387" customWidth="1"/>
    <col min="13583" max="13583" width="9.140625" style="387" customWidth="1"/>
    <col min="13584" max="13584" width="21.28515625" style="387" customWidth="1"/>
    <col min="13585" max="13585" width="12.42578125" style="387" customWidth="1"/>
    <col min="13586" max="13822" width="9.140625" style="387"/>
    <col min="13823" max="13824" width="0" style="387" hidden="1" customWidth="1"/>
    <col min="13825" max="13825" width="95.85546875" style="387" customWidth="1"/>
    <col min="13826" max="13830" width="17.28515625" style="387" customWidth="1"/>
    <col min="13831" max="13831" width="19" style="387" customWidth="1"/>
    <col min="13832" max="13832" width="17.28515625" style="387" customWidth="1"/>
    <col min="13833" max="13833" width="19.5703125" style="387" customWidth="1"/>
    <col min="13834" max="13834" width="17.28515625" style="387" customWidth="1"/>
    <col min="13835" max="13835" width="19.5703125" style="387" customWidth="1"/>
    <col min="13836" max="13836" width="17.28515625" style="387" customWidth="1"/>
    <col min="13837" max="13837" width="0" style="387" hidden="1" customWidth="1"/>
    <col min="13838" max="13838" width="3.42578125" style="387" customWidth="1"/>
    <col min="13839" max="13839" width="9.140625" style="387" customWidth="1"/>
    <col min="13840" max="13840" width="21.28515625" style="387" customWidth="1"/>
    <col min="13841" max="13841" width="12.42578125" style="387" customWidth="1"/>
    <col min="13842" max="14078" width="9.140625" style="387"/>
    <col min="14079" max="14080" width="0" style="387" hidden="1" customWidth="1"/>
    <col min="14081" max="14081" width="95.85546875" style="387" customWidth="1"/>
    <col min="14082" max="14086" width="17.28515625" style="387" customWidth="1"/>
    <col min="14087" max="14087" width="19" style="387" customWidth="1"/>
    <col min="14088" max="14088" width="17.28515625" style="387" customWidth="1"/>
    <col min="14089" max="14089" width="19.5703125" style="387" customWidth="1"/>
    <col min="14090" max="14090" width="17.28515625" style="387" customWidth="1"/>
    <col min="14091" max="14091" width="19.5703125" style="387" customWidth="1"/>
    <col min="14092" max="14092" width="17.28515625" style="387" customWidth="1"/>
    <col min="14093" max="14093" width="0" style="387" hidden="1" customWidth="1"/>
    <col min="14094" max="14094" width="3.42578125" style="387" customWidth="1"/>
    <col min="14095" max="14095" width="9.140625" style="387" customWidth="1"/>
    <col min="14096" max="14096" width="21.28515625" style="387" customWidth="1"/>
    <col min="14097" max="14097" width="12.42578125" style="387" customWidth="1"/>
    <col min="14098" max="14334" width="9.140625" style="387"/>
    <col min="14335" max="14336" width="0" style="387" hidden="1" customWidth="1"/>
    <col min="14337" max="14337" width="95.85546875" style="387" customWidth="1"/>
    <col min="14338" max="14342" width="17.28515625" style="387" customWidth="1"/>
    <col min="14343" max="14343" width="19" style="387" customWidth="1"/>
    <col min="14344" max="14344" width="17.28515625" style="387" customWidth="1"/>
    <col min="14345" max="14345" width="19.5703125" style="387" customWidth="1"/>
    <col min="14346" max="14346" width="17.28515625" style="387" customWidth="1"/>
    <col min="14347" max="14347" width="19.5703125" style="387" customWidth="1"/>
    <col min="14348" max="14348" width="17.28515625" style="387" customWidth="1"/>
    <col min="14349" max="14349" width="0" style="387" hidden="1" customWidth="1"/>
    <col min="14350" max="14350" width="3.42578125" style="387" customWidth="1"/>
    <col min="14351" max="14351" width="9.140625" style="387" customWidth="1"/>
    <col min="14352" max="14352" width="21.28515625" style="387" customWidth="1"/>
    <col min="14353" max="14353" width="12.42578125" style="387" customWidth="1"/>
    <col min="14354" max="14590" width="9.140625" style="387"/>
    <col min="14591" max="14592" width="0" style="387" hidden="1" customWidth="1"/>
    <col min="14593" max="14593" width="95.85546875" style="387" customWidth="1"/>
    <col min="14594" max="14598" width="17.28515625" style="387" customWidth="1"/>
    <col min="14599" max="14599" width="19" style="387" customWidth="1"/>
    <col min="14600" max="14600" width="17.28515625" style="387" customWidth="1"/>
    <col min="14601" max="14601" width="19.5703125" style="387" customWidth="1"/>
    <col min="14602" max="14602" width="17.28515625" style="387" customWidth="1"/>
    <col min="14603" max="14603" width="19.5703125" style="387" customWidth="1"/>
    <col min="14604" max="14604" width="17.28515625" style="387" customWidth="1"/>
    <col min="14605" max="14605" width="0" style="387" hidden="1" customWidth="1"/>
    <col min="14606" max="14606" width="3.42578125" style="387" customWidth="1"/>
    <col min="14607" max="14607" width="9.140625" style="387" customWidth="1"/>
    <col min="14608" max="14608" width="21.28515625" style="387" customWidth="1"/>
    <col min="14609" max="14609" width="12.42578125" style="387" customWidth="1"/>
    <col min="14610" max="14846" width="9.140625" style="387"/>
    <col min="14847" max="14848" width="0" style="387" hidden="1" customWidth="1"/>
    <col min="14849" max="14849" width="95.85546875" style="387" customWidth="1"/>
    <col min="14850" max="14854" width="17.28515625" style="387" customWidth="1"/>
    <col min="14855" max="14855" width="19" style="387" customWidth="1"/>
    <col min="14856" max="14856" width="17.28515625" style="387" customWidth="1"/>
    <col min="14857" max="14857" width="19.5703125" style="387" customWidth="1"/>
    <col min="14858" max="14858" width="17.28515625" style="387" customWidth="1"/>
    <col min="14859" max="14859" width="19.5703125" style="387" customWidth="1"/>
    <col min="14860" max="14860" width="17.28515625" style="387" customWidth="1"/>
    <col min="14861" max="14861" width="0" style="387" hidden="1" customWidth="1"/>
    <col min="14862" max="14862" width="3.42578125" style="387" customWidth="1"/>
    <col min="14863" max="14863" width="9.140625" style="387" customWidth="1"/>
    <col min="14864" max="14864" width="21.28515625" style="387" customWidth="1"/>
    <col min="14865" max="14865" width="12.42578125" style="387" customWidth="1"/>
    <col min="14866" max="15102" width="9.140625" style="387"/>
    <col min="15103" max="15104" width="0" style="387" hidden="1" customWidth="1"/>
    <col min="15105" max="15105" width="95.85546875" style="387" customWidth="1"/>
    <col min="15106" max="15110" width="17.28515625" style="387" customWidth="1"/>
    <col min="15111" max="15111" width="19" style="387" customWidth="1"/>
    <col min="15112" max="15112" width="17.28515625" style="387" customWidth="1"/>
    <col min="15113" max="15113" width="19.5703125" style="387" customWidth="1"/>
    <col min="15114" max="15114" width="17.28515625" style="387" customWidth="1"/>
    <col min="15115" max="15115" width="19.5703125" style="387" customWidth="1"/>
    <col min="15116" max="15116" width="17.28515625" style="387" customWidth="1"/>
    <col min="15117" max="15117" width="0" style="387" hidden="1" customWidth="1"/>
    <col min="15118" max="15118" width="3.42578125" style="387" customWidth="1"/>
    <col min="15119" max="15119" width="9.140625" style="387" customWidth="1"/>
    <col min="15120" max="15120" width="21.28515625" style="387" customWidth="1"/>
    <col min="15121" max="15121" width="12.42578125" style="387" customWidth="1"/>
    <col min="15122" max="15358" width="9.140625" style="387"/>
    <col min="15359" max="15360" width="0" style="387" hidden="1" customWidth="1"/>
    <col min="15361" max="15361" width="95.85546875" style="387" customWidth="1"/>
    <col min="15362" max="15366" width="17.28515625" style="387" customWidth="1"/>
    <col min="15367" max="15367" width="19" style="387" customWidth="1"/>
    <col min="15368" max="15368" width="17.28515625" style="387" customWidth="1"/>
    <col min="15369" max="15369" width="19.5703125" style="387" customWidth="1"/>
    <col min="15370" max="15370" width="17.28515625" style="387" customWidth="1"/>
    <col min="15371" max="15371" width="19.5703125" style="387" customWidth="1"/>
    <col min="15372" max="15372" width="17.28515625" style="387" customWidth="1"/>
    <col min="15373" max="15373" width="0" style="387" hidden="1" customWidth="1"/>
    <col min="15374" max="15374" width="3.42578125" style="387" customWidth="1"/>
    <col min="15375" max="15375" width="9.140625" style="387" customWidth="1"/>
    <col min="15376" max="15376" width="21.28515625" style="387" customWidth="1"/>
    <col min="15377" max="15377" width="12.42578125" style="387" customWidth="1"/>
    <col min="15378" max="15614" width="9.140625" style="387"/>
    <col min="15615" max="15616" width="0" style="387" hidden="1" customWidth="1"/>
    <col min="15617" max="15617" width="95.85546875" style="387" customWidth="1"/>
    <col min="15618" max="15622" width="17.28515625" style="387" customWidth="1"/>
    <col min="15623" max="15623" width="19" style="387" customWidth="1"/>
    <col min="15624" max="15624" width="17.28515625" style="387" customWidth="1"/>
    <col min="15625" max="15625" width="19.5703125" style="387" customWidth="1"/>
    <col min="15626" max="15626" width="17.28515625" style="387" customWidth="1"/>
    <col min="15627" max="15627" width="19.5703125" style="387" customWidth="1"/>
    <col min="15628" max="15628" width="17.28515625" style="387" customWidth="1"/>
    <col min="15629" max="15629" width="0" style="387" hidden="1" customWidth="1"/>
    <col min="15630" max="15630" width="3.42578125" style="387" customWidth="1"/>
    <col min="15631" max="15631" width="9.140625" style="387" customWidth="1"/>
    <col min="15632" max="15632" width="21.28515625" style="387" customWidth="1"/>
    <col min="15633" max="15633" width="12.42578125" style="387" customWidth="1"/>
    <col min="15634" max="15870" width="9.140625" style="387"/>
    <col min="15871" max="15872" width="0" style="387" hidden="1" customWidth="1"/>
    <col min="15873" max="15873" width="95.85546875" style="387" customWidth="1"/>
    <col min="15874" max="15878" width="17.28515625" style="387" customWidth="1"/>
    <col min="15879" max="15879" width="19" style="387" customWidth="1"/>
    <col min="15880" max="15880" width="17.28515625" style="387" customWidth="1"/>
    <col min="15881" max="15881" width="19.5703125" style="387" customWidth="1"/>
    <col min="15882" max="15882" width="17.28515625" style="387" customWidth="1"/>
    <col min="15883" max="15883" width="19.5703125" style="387" customWidth="1"/>
    <col min="15884" max="15884" width="17.28515625" style="387" customWidth="1"/>
    <col min="15885" max="15885" width="0" style="387" hidden="1" customWidth="1"/>
    <col min="15886" max="15886" width="3.42578125" style="387" customWidth="1"/>
    <col min="15887" max="15887" width="9.140625" style="387" customWidth="1"/>
    <col min="15888" max="15888" width="21.28515625" style="387" customWidth="1"/>
    <col min="15889" max="15889" width="12.42578125" style="387" customWidth="1"/>
    <col min="15890" max="16126" width="9.140625" style="387"/>
    <col min="16127" max="16128" width="0" style="387" hidden="1" customWidth="1"/>
    <col min="16129" max="16129" width="95.85546875" style="387" customWidth="1"/>
    <col min="16130" max="16134" width="17.28515625" style="387" customWidth="1"/>
    <col min="16135" max="16135" width="19" style="387" customWidth="1"/>
    <col min="16136" max="16136" width="17.28515625" style="387" customWidth="1"/>
    <col min="16137" max="16137" width="19.5703125" style="387" customWidth="1"/>
    <col min="16138" max="16138" width="17.28515625" style="387" customWidth="1"/>
    <col min="16139" max="16139" width="19.5703125" style="387" customWidth="1"/>
    <col min="16140" max="16140" width="17.28515625" style="387" customWidth="1"/>
    <col min="16141" max="16141" width="0" style="387" hidden="1" customWidth="1"/>
    <col min="16142" max="16142" width="3.42578125" style="387" customWidth="1"/>
    <col min="16143" max="16143" width="9.140625" style="387" customWidth="1"/>
    <col min="16144" max="16144" width="21.28515625" style="387" customWidth="1"/>
    <col min="16145" max="16145" width="12.42578125" style="387" customWidth="1"/>
    <col min="16146" max="16384" width="9.140625" style="387"/>
  </cols>
  <sheetData>
    <row r="1" spans="1:16" s="1" customFormat="1" ht="7.5" hidden="1" customHeight="1">
      <c r="A1" s="97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9"/>
    </row>
    <row r="2" spans="1:16" s="1" customFormat="1" ht="39" customHeight="1">
      <c r="A2" s="826" t="s">
        <v>99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826"/>
      <c r="M2" s="457"/>
      <c r="N2" s="99"/>
    </row>
    <row r="3" spans="1:16" s="1" customFormat="1" ht="42.75" customHeight="1">
      <c r="A3" s="826" t="s">
        <v>100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457"/>
      <c r="N3" s="99"/>
    </row>
    <row r="4" spans="1:16" s="1" customFormat="1" ht="0.75" customHeight="1">
      <c r="A4" s="826" t="s">
        <v>862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457"/>
      <c r="N4" s="99"/>
    </row>
    <row r="5" spans="1:16" s="33" customFormat="1" ht="45" customHeight="1">
      <c r="A5" s="827" t="s">
        <v>750</v>
      </c>
      <c r="B5" s="827"/>
      <c r="C5" s="827"/>
      <c r="D5" s="827"/>
      <c r="E5" s="827"/>
      <c r="F5" s="827"/>
      <c r="G5" s="827"/>
      <c r="H5" s="827"/>
      <c r="I5" s="827"/>
      <c r="J5" s="827"/>
      <c r="K5" s="827"/>
      <c r="L5" s="827"/>
      <c r="M5" s="458"/>
      <c r="N5" s="100"/>
    </row>
    <row r="6" spans="1:16" s="101" customFormat="1" ht="2.25" customHeight="1" thickBot="1">
      <c r="A6" s="102"/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3"/>
    </row>
    <row r="7" spans="1:16" s="17" customFormat="1" ht="37.5" customHeight="1" thickTop="1" thickBot="1">
      <c r="A7" s="414"/>
      <c r="B7" s="675" t="s">
        <v>101</v>
      </c>
      <c r="C7" s="675" t="s">
        <v>102</v>
      </c>
      <c r="D7" s="675" t="s">
        <v>103</v>
      </c>
      <c r="E7" s="822" t="s">
        <v>104</v>
      </c>
      <c r="F7" s="822"/>
      <c r="G7" s="822" t="s">
        <v>640</v>
      </c>
      <c r="H7" s="822"/>
      <c r="I7" s="822" t="s">
        <v>741</v>
      </c>
      <c r="J7" s="822"/>
      <c r="K7" s="822" t="s">
        <v>787</v>
      </c>
      <c r="L7" s="822"/>
      <c r="M7" s="459"/>
      <c r="N7" s="459"/>
    </row>
    <row r="8" spans="1:16" s="17" customFormat="1" ht="36.75" customHeight="1" thickTop="1">
      <c r="A8" s="415"/>
      <c r="B8" s="676" t="s">
        <v>105</v>
      </c>
      <c r="C8" s="676" t="str">
        <f>"DIC"</f>
        <v>DIC</v>
      </c>
      <c r="D8" s="676" t="str">
        <f>"DIC"</f>
        <v>DIC</v>
      </c>
      <c r="E8" s="823" t="str">
        <f>"DIC"</f>
        <v>DIC</v>
      </c>
      <c r="F8" s="823"/>
      <c r="G8" s="824" t="s">
        <v>105</v>
      </c>
      <c r="H8" s="823"/>
      <c r="I8" s="823" t="str">
        <f>"DIC"</f>
        <v>DIC</v>
      </c>
      <c r="J8" s="823"/>
      <c r="K8" s="825" t="str">
        <f>"DIC"</f>
        <v>DIC</v>
      </c>
      <c r="L8" s="825"/>
      <c r="M8" s="459" t="s">
        <v>707</v>
      </c>
      <c r="N8" s="459"/>
    </row>
    <row r="9" spans="1:16" s="17" customFormat="1" ht="1.5" customHeight="1">
      <c r="A9" s="416"/>
      <c r="B9" s="460"/>
      <c r="C9" s="460"/>
      <c r="D9" s="460"/>
      <c r="E9" s="460"/>
      <c r="F9" s="460"/>
      <c r="G9" s="460"/>
      <c r="H9" s="460"/>
      <c r="I9" s="460"/>
      <c r="J9" s="460"/>
      <c r="K9" s="460"/>
      <c r="L9" s="460"/>
      <c r="N9" s="459"/>
    </row>
    <row r="10" spans="1:16" s="104" customFormat="1" ht="36" customHeight="1">
      <c r="A10" s="417"/>
      <c r="B10" s="821" t="s">
        <v>12</v>
      </c>
      <c r="C10" s="821"/>
      <c r="D10" s="821"/>
      <c r="E10" s="461" t="s">
        <v>641</v>
      </c>
      <c r="F10" s="461" t="s">
        <v>642</v>
      </c>
      <c r="G10" s="461" t="s">
        <v>641</v>
      </c>
      <c r="H10" s="461" t="s">
        <v>642</v>
      </c>
      <c r="I10" s="461" t="s">
        <v>641</v>
      </c>
      <c r="J10" s="461" t="s">
        <v>642</v>
      </c>
      <c r="K10" s="461" t="s">
        <v>641</v>
      </c>
      <c r="L10" s="461" t="s">
        <v>642</v>
      </c>
      <c r="N10" s="459"/>
    </row>
    <row r="11" spans="1:16" s="104" customFormat="1" ht="35.25" customHeight="1">
      <c r="A11" s="462" t="s">
        <v>106</v>
      </c>
      <c r="B11" s="105">
        <v>45150897.487739995</v>
      </c>
      <c r="C11" s="105">
        <v>54556080.634240001</v>
      </c>
      <c r="D11" s="105">
        <v>54556080.634240001</v>
      </c>
      <c r="E11" s="105">
        <v>81017493.941249996</v>
      </c>
      <c r="F11" s="105">
        <v>7066800.6672499999</v>
      </c>
      <c r="G11" s="105">
        <v>96931715.502850011</v>
      </c>
      <c r="H11" s="105">
        <v>7437917.27018</v>
      </c>
      <c r="I11" s="105">
        <v>113162072.22272</v>
      </c>
      <c r="J11" s="105">
        <v>7767736.6857000003</v>
      </c>
      <c r="K11" s="105">
        <v>132510769.02185</v>
      </c>
      <c r="L11" s="105">
        <v>3714714.13901</v>
      </c>
      <c r="N11" s="459"/>
    </row>
    <row r="12" spans="1:16" s="104" customFormat="1" ht="35.25" customHeight="1">
      <c r="A12" s="462" t="s">
        <v>107</v>
      </c>
      <c r="B12" s="105">
        <v>44421766.969750002</v>
      </c>
      <c r="C12" s="105">
        <v>53943147.241530001</v>
      </c>
      <c r="D12" s="105">
        <v>53943147.241530001</v>
      </c>
      <c r="E12" s="105">
        <v>80285499.772719994</v>
      </c>
      <c r="F12" s="105">
        <v>6985714.8452099999</v>
      </c>
      <c r="G12" s="105">
        <v>95850682.265070006</v>
      </c>
      <c r="H12" s="105">
        <v>7336520.9377499996</v>
      </c>
      <c r="I12" s="105">
        <v>111464063.88201</v>
      </c>
      <c r="J12" s="105">
        <v>7609483.82699</v>
      </c>
      <c r="K12" s="105">
        <v>130122016.95177001</v>
      </c>
      <c r="L12" s="105">
        <v>3614988.91194</v>
      </c>
      <c r="M12" s="105"/>
      <c r="N12" s="459"/>
      <c r="P12" s="105"/>
    </row>
    <row r="13" spans="1:16" s="104" customFormat="1" ht="35.25" customHeight="1">
      <c r="A13" s="462" t="s">
        <v>760</v>
      </c>
      <c r="B13" s="105">
        <v>729130.51798999996</v>
      </c>
      <c r="C13" s="105">
        <v>612933.39271000004</v>
      </c>
      <c r="D13" s="105">
        <v>612933.39271000004</v>
      </c>
      <c r="E13" s="105">
        <v>731994.16853000002</v>
      </c>
      <c r="F13" s="105">
        <v>81085.822040000014</v>
      </c>
      <c r="G13" s="105">
        <v>1081033.2377800001</v>
      </c>
      <c r="H13" s="105">
        <v>101396.33243000001</v>
      </c>
      <c r="I13" s="105">
        <v>1698008.3407100001</v>
      </c>
      <c r="J13" s="105">
        <v>158252.85871</v>
      </c>
      <c r="K13" s="105">
        <v>2388752.07008</v>
      </c>
      <c r="L13" s="105">
        <v>99725.227069999994</v>
      </c>
      <c r="M13" s="105"/>
      <c r="N13" s="459"/>
      <c r="P13" s="105"/>
    </row>
    <row r="14" spans="1:16" s="104" customFormat="1" ht="35.25" customHeight="1">
      <c r="A14" s="462" t="s">
        <v>108</v>
      </c>
      <c r="B14" s="105">
        <v>146905.58713</v>
      </c>
      <c r="C14" s="105">
        <v>210831.18809000001</v>
      </c>
      <c r="D14" s="105">
        <v>210831.18809000001</v>
      </c>
      <c r="E14" s="105">
        <v>380684.40444000001</v>
      </c>
      <c r="F14" s="105">
        <v>36153.330419999998</v>
      </c>
      <c r="G14" s="105">
        <v>448753.43556999997</v>
      </c>
      <c r="H14" s="105">
        <v>43161.160969999997</v>
      </c>
      <c r="I14" s="105">
        <v>547044.36848000006</v>
      </c>
      <c r="J14" s="105">
        <v>61714.799229999997</v>
      </c>
      <c r="K14" s="105">
        <v>643207.87985000003</v>
      </c>
      <c r="L14" s="105">
        <v>19395.220530000002</v>
      </c>
      <c r="M14" s="105"/>
      <c r="N14" s="459"/>
      <c r="P14" s="105"/>
    </row>
    <row r="15" spans="1:16" s="104" customFormat="1" ht="35.25" customHeight="1">
      <c r="A15" s="462" t="s">
        <v>109</v>
      </c>
      <c r="B15" s="105">
        <v>129924.61865</v>
      </c>
      <c r="C15" s="105">
        <v>177446.69261000003</v>
      </c>
      <c r="D15" s="105">
        <v>177446.69261000003</v>
      </c>
      <c r="E15" s="105">
        <v>363225.97944000002</v>
      </c>
      <c r="F15" s="105">
        <v>34286.930090000002</v>
      </c>
      <c r="G15" s="105">
        <v>424351.74252999999</v>
      </c>
      <c r="H15" s="105">
        <v>36131.73429</v>
      </c>
      <c r="I15" s="105">
        <v>486630.66687000002</v>
      </c>
      <c r="J15" s="105">
        <v>42613.050329999998</v>
      </c>
      <c r="K15" s="105">
        <v>576556.10198000004</v>
      </c>
      <c r="L15" s="105">
        <v>18507.94139</v>
      </c>
      <c r="M15" s="105"/>
      <c r="N15" s="459"/>
      <c r="P15" s="105"/>
    </row>
    <row r="16" spans="1:16" s="104" customFormat="1" ht="35.25" customHeight="1">
      <c r="A16" s="462" t="s">
        <v>110</v>
      </c>
      <c r="B16" s="105">
        <v>16980.96848</v>
      </c>
      <c r="C16" s="105">
        <v>33384.495479999998</v>
      </c>
      <c r="D16" s="105">
        <v>33384.495479999998</v>
      </c>
      <c r="E16" s="105">
        <v>17458.424999999999</v>
      </c>
      <c r="F16" s="105">
        <v>1866.4003300000002</v>
      </c>
      <c r="G16" s="105">
        <v>24401.693039999998</v>
      </c>
      <c r="H16" s="105">
        <v>7029.4266799999996</v>
      </c>
      <c r="I16" s="105">
        <v>60413.701609999996</v>
      </c>
      <c r="J16" s="105">
        <v>19101.748899999999</v>
      </c>
      <c r="K16" s="105">
        <v>66651.777869999991</v>
      </c>
      <c r="L16" s="105">
        <v>887.27913999999998</v>
      </c>
      <c r="M16" s="105"/>
      <c r="N16" s="459"/>
      <c r="P16" s="105"/>
    </row>
    <row r="17" spans="1:16" s="104" customFormat="1" ht="35.25" customHeight="1">
      <c r="A17" s="462" t="s">
        <v>111</v>
      </c>
      <c r="B17" s="105">
        <v>612210.84355999995</v>
      </c>
      <c r="C17" s="105">
        <v>601153.15524999995</v>
      </c>
      <c r="D17" s="105">
        <v>601153.15524999995</v>
      </c>
      <c r="E17" s="105">
        <v>837444.99578999996</v>
      </c>
      <c r="F17" s="105">
        <v>59584.348310000001</v>
      </c>
      <c r="G17" s="105">
        <v>993613.37585000007</v>
      </c>
      <c r="H17" s="105">
        <v>91877.342480000007</v>
      </c>
      <c r="I17" s="105">
        <v>1197544.118</v>
      </c>
      <c r="J17" s="105">
        <v>129010.67701</v>
      </c>
      <c r="K17" s="105">
        <v>1568924.8147799999</v>
      </c>
      <c r="L17" s="105">
        <v>85329.384669999999</v>
      </c>
      <c r="M17" s="105"/>
      <c r="N17" s="459"/>
      <c r="P17" s="105"/>
    </row>
    <row r="18" spans="1:16" s="104" customFormat="1" ht="35.25" customHeight="1">
      <c r="A18" s="462" t="s">
        <v>112</v>
      </c>
      <c r="B18" s="105">
        <v>346573.60749999998</v>
      </c>
      <c r="C18" s="105">
        <v>413914.75541000004</v>
      </c>
      <c r="D18" s="105">
        <v>413914.75541000004</v>
      </c>
      <c r="E18" s="105">
        <v>640307.03163999994</v>
      </c>
      <c r="F18" s="105">
        <v>57251.58928</v>
      </c>
      <c r="G18" s="105">
        <v>811530.84753000003</v>
      </c>
      <c r="H18" s="105">
        <v>85577.397980000009</v>
      </c>
      <c r="I18" s="105">
        <v>1003172.65363</v>
      </c>
      <c r="J18" s="105">
        <v>120240.91034</v>
      </c>
      <c r="K18" s="105">
        <v>1303903.9646700001</v>
      </c>
      <c r="L18" s="105">
        <v>67837.100659999996</v>
      </c>
      <c r="M18" s="105"/>
      <c r="N18" s="459"/>
      <c r="P18" s="105"/>
    </row>
    <row r="19" spans="1:16" s="104" customFormat="1" ht="35.25" customHeight="1">
      <c r="A19" s="462" t="s">
        <v>113</v>
      </c>
      <c r="B19" s="105">
        <v>265637.23606000002</v>
      </c>
      <c r="C19" s="105">
        <v>187238.39984</v>
      </c>
      <c r="D19" s="105">
        <v>187238.39984</v>
      </c>
      <c r="E19" s="105">
        <v>197137.96415000001</v>
      </c>
      <c r="F19" s="105">
        <v>2332.7590299999997</v>
      </c>
      <c r="G19" s="105">
        <v>182082.52831999998</v>
      </c>
      <c r="H19" s="105">
        <v>6299.9444999999996</v>
      </c>
      <c r="I19" s="105">
        <v>194371.46437</v>
      </c>
      <c r="J19" s="105">
        <v>8769.7666699999991</v>
      </c>
      <c r="K19" s="105">
        <v>265020.85011</v>
      </c>
      <c r="L19" s="105">
        <v>17492.284010000003</v>
      </c>
      <c r="M19" s="105"/>
      <c r="N19" s="459"/>
      <c r="P19" s="105"/>
    </row>
    <row r="20" spans="1:16" s="104" customFormat="1" ht="35.25" customHeight="1">
      <c r="A20" s="462" t="s">
        <v>114</v>
      </c>
      <c r="B20" s="105">
        <v>8019870.4957400002</v>
      </c>
      <c r="C20" s="105">
        <v>9696980.0709599983</v>
      </c>
      <c r="D20" s="105">
        <v>9696980.0709599983</v>
      </c>
      <c r="E20" s="105">
        <v>14694168.35413</v>
      </c>
      <c r="F20" s="105">
        <v>84872.874580000003</v>
      </c>
      <c r="G20" s="105">
        <v>18672350.202689998</v>
      </c>
      <c r="H20" s="105">
        <v>80447.576659999992</v>
      </c>
      <c r="I20" s="105">
        <v>22558357.576439999</v>
      </c>
      <c r="J20" s="105">
        <v>85233.749079999994</v>
      </c>
      <c r="K20" s="105">
        <v>21343440.376709998</v>
      </c>
      <c r="L20" s="105">
        <v>95182.570670000001</v>
      </c>
      <c r="M20" s="105"/>
      <c r="N20" s="459"/>
      <c r="P20" s="105"/>
    </row>
    <row r="21" spans="1:16" s="104" customFormat="1" ht="35.25" customHeight="1">
      <c r="A21" s="463" t="s">
        <v>115</v>
      </c>
      <c r="B21" s="105">
        <v>372802.71927</v>
      </c>
      <c r="C21" s="105">
        <v>484659.61911000003</v>
      </c>
      <c r="D21" s="105">
        <v>484659.61911000003</v>
      </c>
      <c r="E21" s="105">
        <v>745081.75219000003</v>
      </c>
      <c r="F21" s="105">
        <v>88808.425540000011</v>
      </c>
      <c r="G21" s="105">
        <v>849462.72996000003</v>
      </c>
      <c r="H21" s="105">
        <v>87449.688709999988</v>
      </c>
      <c r="I21" s="105">
        <v>961395.52714000002</v>
      </c>
      <c r="J21" s="105">
        <v>90918.891090000005</v>
      </c>
      <c r="K21" s="105">
        <v>1152457.9117399999</v>
      </c>
      <c r="L21" s="105">
        <v>54117.098310000001</v>
      </c>
      <c r="M21" s="105"/>
      <c r="N21" s="459"/>
      <c r="P21" s="105"/>
    </row>
    <row r="22" spans="1:16" s="104" customFormat="1" ht="35.25" customHeight="1">
      <c r="A22" s="464" t="s">
        <v>711</v>
      </c>
      <c r="B22" s="105">
        <v>-1510491.2151400002</v>
      </c>
      <c r="C22" s="105">
        <v>-1584577.0681099999</v>
      </c>
      <c r="D22" s="105">
        <v>-1584577.0681099999</v>
      </c>
      <c r="E22" s="105">
        <v>-2449616.7828099998</v>
      </c>
      <c r="F22" s="105">
        <v>-233568.00977</v>
      </c>
      <c r="G22" s="105">
        <v>-2691169.0303400001</v>
      </c>
      <c r="H22" s="105">
        <v>-264408.22674000001</v>
      </c>
      <c r="I22" s="105">
        <v>-2967362.5879499996</v>
      </c>
      <c r="J22" s="105">
        <v>-273391.76207999996</v>
      </c>
      <c r="K22" s="105">
        <v>-3577678.3459800002</v>
      </c>
      <c r="L22" s="105">
        <v>-148774.84644999998</v>
      </c>
      <c r="M22" s="105"/>
      <c r="N22" s="459"/>
      <c r="P22" s="105"/>
    </row>
    <row r="23" spans="1:16" s="104" customFormat="1" ht="35.25" customHeight="1">
      <c r="A23" s="465" t="s">
        <v>712</v>
      </c>
      <c r="B23" s="105">
        <v>52792195.918290004</v>
      </c>
      <c r="C23" s="105">
        <v>63965127.599529997</v>
      </c>
      <c r="D23" s="105">
        <v>63965127.599529997</v>
      </c>
      <c r="E23" s="105">
        <v>95225256.664990008</v>
      </c>
      <c r="F23" s="105">
        <v>7102651.6363300001</v>
      </c>
      <c r="G23" s="105">
        <v>115204726.21658</v>
      </c>
      <c r="H23" s="105">
        <v>7476444.81226</v>
      </c>
      <c r="I23" s="105">
        <v>135459051.22483</v>
      </c>
      <c r="J23" s="105">
        <v>7861223.0400299998</v>
      </c>
      <c r="K23" s="105">
        <v>153641121.65895</v>
      </c>
      <c r="L23" s="105">
        <v>3819963.5667399997</v>
      </c>
      <c r="M23" s="105"/>
      <c r="N23" s="459"/>
      <c r="P23" s="105"/>
    </row>
    <row r="24" spans="1:16" s="17" customFormat="1" ht="9.75" thickBot="1">
      <c r="A24" s="106"/>
      <c r="B24" s="107"/>
      <c r="C24" s="107"/>
      <c r="D24" s="107"/>
      <c r="E24" s="107"/>
      <c r="F24" s="107"/>
      <c r="G24" s="107"/>
      <c r="H24" s="107"/>
      <c r="I24" s="107"/>
      <c r="J24" s="107"/>
      <c r="K24" s="107"/>
      <c r="L24" s="107"/>
      <c r="M24" s="466"/>
      <c r="N24" s="108"/>
    </row>
    <row r="25" spans="1:16" s="17" customFormat="1" ht="15.75" thickTop="1">
      <c r="A25" s="104" t="s">
        <v>713</v>
      </c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08"/>
    </row>
    <row r="26" spans="1:16" s="17" customFormat="1" ht="15" customHeight="1">
      <c r="A26" s="104" t="s">
        <v>714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08"/>
    </row>
    <row r="27" spans="1:16" s="17" customFormat="1" ht="15" customHeight="1">
      <c r="A27" s="104" t="s">
        <v>708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08"/>
    </row>
    <row r="28" spans="1:16" s="17" customFormat="1" ht="12">
      <c r="A28" s="109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08"/>
    </row>
  </sheetData>
  <mergeCells count="13">
    <mergeCell ref="A2:L2"/>
    <mergeCell ref="A3:L3"/>
    <mergeCell ref="A4:L4"/>
    <mergeCell ref="A5:L5"/>
    <mergeCell ref="E7:F7"/>
    <mergeCell ref="B10:D10"/>
    <mergeCell ref="G7:H7"/>
    <mergeCell ref="I7:J7"/>
    <mergeCell ref="K7:L7"/>
    <mergeCell ref="E8:F8"/>
    <mergeCell ref="G8:H8"/>
    <mergeCell ref="I8:J8"/>
    <mergeCell ref="K8:L8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E32" sqref="E32"/>
    </sheetView>
  </sheetViews>
  <sheetFormatPr baseColWidth="10" defaultColWidth="11.42578125" defaultRowHeight="15"/>
  <cols>
    <col min="1" max="1" width="38.28515625" style="499" customWidth="1"/>
    <col min="2" max="15" width="13.85546875" style="476" customWidth="1"/>
    <col min="16" max="16" width="14.140625" style="476" customWidth="1"/>
    <col min="17" max="17" width="12.140625" style="476" customWidth="1"/>
    <col min="18" max="18" width="2.5703125" style="138" customWidth="1"/>
    <col min="19" max="256" width="11.42578125" style="387"/>
    <col min="257" max="257" width="38.28515625" style="387" customWidth="1"/>
    <col min="258" max="271" width="13.85546875" style="387" customWidth="1"/>
    <col min="272" max="272" width="14.140625" style="387" customWidth="1"/>
    <col min="273" max="273" width="12.140625" style="387" customWidth="1"/>
    <col min="274" max="274" width="2.5703125" style="387" customWidth="1"/>
    <col min="275" max="512" width="11.42578125" style="387"/>
    <col min="513" max="513" width="38.28515625" style="387" customWidth="1"/>
    <col min="514" max="527" width="13.85546875" style="387" customWidth="1"/>
    <col min="528" max="528" width="14.140625" style="387" customWidth="1"/>
    <col min="529" max="529" width="12.140625" style="387" customWidth="1"/>
    <col min="530" max="530" width="2.5703125" style="387" customWidth="1"/>
    <col min="531" max="768" width="11.42578125" style="387"/>
    <col min="769" max="769" width="38.28515625" style="387" customWidth="1"/>
    <col min="770" max="783" width="13.85546875" style="387" customWidth="1"/>
    <col min="784" max="784" width="14.140625" style="387" customWidth="1"/>
    <col min="785" max="785" width="12.140625" style="387" customWidth="1"/>
    <col min="786" max="786" width="2.5703125" style="387" customWidth="1"/>
    <col min="787" max="1024" width="11.42578125" style="387"/>
    <col min="1025" max="1025" width="38.28515625" style="387" customWidth="1"/>
    <col min="1026" max="1039" width="13.85546875" style="387" customWidth="1"/>
    <col min="1040" max="1040" width="14.140625" style="387" customWidth="1"/>
    <col min="1041" max="1041" width="12.140625" style="387" customWidth="1"/>
    <col min="1042" max="1042" width="2.5703125" style="387" customWidth="1"/>
    <col min="1043" max="1280" width="11.42578125" style="387"/>
    <col min="1281" max="1281" width="38.28515625" style="387" customWidth="1"/>
    <col min="1282" max="1295" width="13.85546875" style="387" customWidth="1"/>
    <col min="1296" max="1296" width="14.140625" style="387" customWidth="1"/>
    <col min="1297" max="1297" width="12.140625" style="387" customWidth="1"/>
    <col min="1298" max="1298" width="2.5703125" style="387" customWidth="1"/>
    <col min="1299" max="1536" width="11.42578125" style="387"/>
    <col min="1537" max="1537" width="38.28515625" style="387" customWidth="1"/>
    <col min="1538" max="1551" width="13.85546875" style="387" customWidth="1"/>
    <col min="1552" max="1552" width="14.140625" style="387" customWidth="1"/>
    <col min="1553" max="1553" width="12.140625" style="387" customWidth="1"/>
    <col min="1554" max="1554" width="2.5703125" style="387" customWidth="1"/>
    <col min="1555" max="1792" width="11.42578125" style="387"/>
    <col min="1793" max="1793" width="38.28515625" style="387" customWidth="1"/>
    <col min="1794" max="1807" width="13.85546875" style="387" customWidth="1"/>
    <col min="1808" max="1808" width="14.140625" style="387" customWidth="1"/>
    <col min="1809" max="1809" width="12.140625" style="387" customWidth="1"/>
    <col min="1810" max="1810" width="2.5703125" style="387" customWidth="1"/>
    <col min="1811" max="2048" width="11.42578125" style="387"/>
    <col min="2049" max="2049" width="38.28515625" style="387" customWidth="1"/>
    <col min="2050" max="2063" width="13.85546875" style="387" customWidth="1"/>
    <col min="2064" max="2064" width="14.140625" style="387" customWidth="1"/>
    <col min="2065" max="2065" width="12.140625" style="387" customWidth="1"/>
    <col min="2066" max="2066" width="2.5703125" style="387" customWidth="1"/>
    <col min="2067" max="2304" width="11.42578125" style="387"/>
    <col min="2305" max="2305" width="38.28515625" style="387" customWidth="1"/>
    <col min="2306" max="2319" width="13.85546875" style="387" customWidth="1"/>
    <col min="2320" max="2320" width="14.140625" style="387" customWidth="1"/>
    <col min="2321" max="2321" width="12.140625" style="387" customWidth="1"/>
    <col min="2322" max="2322" width="2.5703125" style="387" customWidth="1"/>
    <col min="2323" max="2560" width="11.42578125" style="387"/>
    <col min="2561" max="2561" width="38.28515625" style="387" customWidth="1"/>
    <col min="2562" max="2575" width="13.85546875" style="387" customWidth="1"/>
    <col min="2576" max="2576" width="14.140625" style="387" customWidth="1"/>
    <col min="2577" max="2577" width="12.140625" style="387" customWidth="1"/>
    <col min="2578" max="2578" width="2.5703125" style="387" customWidth="1"/>
    <col min="2579" max="2816" width="11.42578125" style="387"/>
    <col min="2817" max="2817" width="38.28515625" style="387" customWidth="1"/>
    <col min="2818" max="2831" width="13.85546875" style="387" customWidth="1"/>
    <col min="2832" max="2832" width="14.140625" style="387" customWidth="1"/>
    <col min="2833" max="2833" width="12.140625" style="387" customWidth="1"/>
    <col min="2834" max="2834" width="2.5703125" style="387" customWidth="1"/>
    <col min="2835" max="3072" width="11.42578125" style="387"/>
    <col min="3073" max="3073" width="38.28515625" style="387" customWidth="1"/>
    <col min="3074" max="3087" width="13.85546875" style="387" customWidth="1"/>
    <col min="3088" max="3088" width="14.140625" style="387" customWidth="1"/>
    <col min="3089" max="3089" width="12.140625" style="387" customWidth="1"/>
    <col min="3090" max="3090" width="2.5703125" style="387" customWidth="1"/>
    <col min="3091" max="3328" width="11.42578125" style="387"/>
    <col min="3329" max="3329" width="38.28515625" style="387" customWidth="1"/>
    <col min="3330" max="3343" width="13.85546875" style="387" customWidth="1"/>
    <col min="3344" max="3344" width="14.140625" style="387" customWidth="1"/>
    <col min="3345" max="3345" width="12.140625" style="387" customWidth="1"/>
    <col min="3346" max="3346" width="2.5703125" style="387" customWidth="1"/>
    <col min="3347" max="3584" width="11.42578125" style="387"/>
    <col min="3585" max="3585" width="38.28515625" style="387" customWidth="1"/>
    <col min="3586" max="3599" width="13.85546875" style="387" customWidth="1"/>
    <col min="3600" max="3600" width="14.140625" style="387" customWidth="1"/>
    <col min="3601" max="3601" width="12.140625" style="387" customWidth="1"/>
    <col min="3602" max="3602" width="2.5703125" style="387" customWidth="1"/>
    <col min="3603" max="3840" width="11.42578125" style="387"/>
    <col min="3841" max="3841" width="38.28515625" style="387" customWidth="1"/>
    <col min="3842" max="3855" width="13.85546875" style="387" customWidth="1"/>
    <col min="3856" max="3856" width="14.140625" style="387" customWidth="1"/>
    <col min="3857" max="3857" width="12.140625" style="387" customWidth="1"/>
    <col min="3858" max="3858" width="2.5703125" style="387" customWidth="1"/>
    <col min="3859" max="4096" width="11.42578125" style="387"/>
    <col min="4097" max="4097" width="38.28515625" style="387" customWidth="1"/>
    <col min="4098" max="4111" width="13.85546875" style="387" customWidth="1"/>
    <col min="4112" max="4112" width="14.140625" style="387" customWidth="1"/>
    <col min="4113" max="4113" width="12.140625" style="387" customWidth="1"/>
    <col min="4114" max="4114" width="2.5703125" style="387" customWidth="1"/>
    <col min="4115" max="4352" width="11.42578125" style="387"/>
    <col min="4353" max="4353" width="38.28515625" style="387" customWidth="1"/>
    <col min="4354" max="4367" width="13.85546875" style="387" customWidth="1"/>
    <col min="4368" max="4368" width="14.140625" style="387" customWidth="1"/>
    <col min="4369" max="4369" width="12.140625" style="387" customWidth="1"/>
    <col min="4370" max="4370" width="2.5703125" style="387" customWidth="1"/>
    <col min="4371" max="4608" width="11.42578125" style="387"/>
    <col min="4609" max="4609" width="38.28515625" style="387" customWidth="1"/>
    <col min="4610" max="4623" width="13.85546875" style="387" customWidth="1"/>
    <col min="4624" max="4624" width="14.140625" style="387" customWidth="1"/>
    <col min="4625" max="4625" width="12.140625" style="387" customWidth="1"/>
    <col min="4626" max="4626" width="2.5703125" style="387" customWidth="1"/>
    <col min="4627" max="4864" width="11.42578125" style="387"/>
    <col min="4865" max="4865" width="38.28515625" style="387" customWidth="1"/>
    <col min="4866" max="4879" width="13.85546875" style="387" customWidth="1"/>
    <col min="4880" max="4880" width="14.140625" style="387" customWidth="1"/>
    <col min="4881" max="4881" width="12.140625" style="387" customWidth="1"/>
    <col min="4882" max="4882" width="2.5703125" style="387" customWidth="1"/>
    <col min="4883" max="5120" width="11.42578125" style="387"/>
    <col min="5121" max="5121" width="38.28515625" style="387" customWidth="1"/>
    <col min="5122" max="5135" width="13.85546875" style="387" customWidth="1"/>
    <col min="5136" max="5136" width="14.140625" style="387" customWidth="1"/>
    <col min="5137" max="5137" width="12.140625" style="387" customWidth="1"/>
    <col min="5138" max="5138" width="2.5703125" style="387" customWidth="1"/>
    <col min="5139" max="5376" width="11.42578125" style="387"/>
    <col min="5377" max="5377" width="38.28515625" style="387" customWidth="1"/>
    <col min="5378" max="5391" width="13.85546875" style="387" customWidth="1"/>
    <col min="5392" max="5392" width="14.140625" style="387" customWidth="1"/>
    <col min="5393" max="5393" width="12.140625" style="387" customWidth="1"/>
    <col min="5394" max="5394" width="2.5703125" style="387" customWidth="1"/>
    <col min="5395" max="5632" width="11.42578125" style="387"/>
    <col min="5633" max="5633" width="38.28515625" style="387" customWidth="1"/>
    <col min="5634" max="5647" width="13.85546875" style="387" customWidth="1"/>
    <col min="5648" max="5648" width="14.140625" style="387" customWidth="1"/>
    <col min="5649" max="5649" width="12.140625" style="387" customWidth="1"/>
    <col min="5650" max="5650" width="2.5703125" style="387" customWidth="1"/>
    <col min="5651" max="5888" width="11.42578125" style="387"/>
    <col min="5889" max="5889" width="38.28515625" style="387" customWidth="1"/>
    <col min="5890" max="5903" width="13.85546875" style="387" customWidth="1"/>
    <col min="5904" max="5904" width="14.140625" style="387" customWidth="1"/>
    <col min="5905" max="5905" width="12.140625" style="387" customWidth="1"/>
    <col min="5906" max="5906" width="2.5703125" style="387" customWidth="1"/>
    <col min="5907" max="6144" width="11.42578125" style="387"/>
    <col min="6145" max="6145" width="38.28515625" style="387" customWidth="1"/>
    <col min="6146" max="6159" width="13.85546875" style="387" customWidth="1"/>
    <col min="6160" max="6160" width="14.140625" style="387" customWidth="1"/>
    <col min="6161" max="6161" width="12.140625" style="387" customWidth="1"/>
    <col min="6162" max="6162" width="2.5703125" style="387" customWidth="1"/>
    <col min="6163" max="6400" width="11.42578125" style="387"/>
    <col min="6401" max="6401" width="38.28515625" style="387" customWidth="1"/>
    <col min="6402" max="6415" width="13.85546875" style="387" customWidth="1"/>
    <col min="6416" max="6416" width="14.140625" style="387" customWidth="1"/>
    <col min="6417" max="6417" width="12.140625" style="387" customWidth="1"/>
    <col min="6418" max="6418" width="2.5703125" style="387" customWidth="1"/>
    <col min="6419" max="6656" width="11.42578125" style="387"/>
    <col min="6657" max="6657" width="38.28515625" style="387" customWidth="1"/>
    <col min="6658" max="6671" width="13.85546875" style="387" customWidth="1"/>
    <col min="6672" max="6672" width="14.140625" style="387" customWidth="1"/>
    <col min="6673" max="6673" width="12.140625" style="387" customWidth="1"/>
    <col min="6674" max="6674" width="2.5703125" style="387" customWidth="1"/>
    <col min="6675" max="6912" width="11.42578125" style="387"/>
    <col min="6913" max="6913" width="38.28515625" style="387" customWidth="1"/>
    <col min="6914" max="6927" width="13.85546875" style="387" customWidth="1"/>
    <col min="6928" max="6928" width="14.140625" style="387" customWidth="1"/>
    <col min="6929" max="6929" width="12.140625" style="387" customWidth="1"/>
    <col min="6930" max="6930" width="2.5703125" style="387" customWidth="1"/>
    <col min="6931" max="7168" width="11.42578125" style="387"/>
    <col min="7169" max="7169" width="38.28515625" style="387" customWidth="1"/>
    <col min="7170" max="7183" width="13.85546875" style="387" customWidth="1"/>
    <col min="7184" max="7184" width="14.140625" style="387" customWidth="1"/>
    <col min="7185" max="7185" width="12.140625" style="387" customWidth="1"/>
    <col min="7186" max="7186" width="2.5703125" style="387" customWidth="1"/>
    <col min="7187" max="7424" width="11.42578125" style="387"/>
    <col min="7425" max="7425" width="38.28515625" style="387" customWidth="1"/>
    <col min="7426" max="7439" width="13.85546875" style="387" customWidth="1"/>
    <col min="7440" max="7440" width="14.140625" style="387" customWidth="1"/>
    <col min="7441" max="7441" width="12.140625" style="387" customWidth="1"/>
    <col min="7442" max="7442" width="2.5703125" style="387" customWidth="1"/>
    <col min="7443" max="7680" width="11.42578125" style="387"/>
    <col min="7681" max="7681" width="38.28515625" style="387" customWidth="1"/>
    <col min="7682" max="7695" width="13.85546875" style="387" customWidth="1"/>
    <col min="7696" max="7696" width="14.140625" style="387" customWidth="1"/>
    <col min="7697" max="7697" width="12.140625" style="387" customWidth="1"/>
    <col min="7698" max="7698" width="2.5703125" style="387" customWidth="1"/>
    <col min="7699" max="7936" width="11.42578125" style="387"/>
    <col min="7937" max="7937" width="38.28515625" style="387" customWidth="1"/>
    <col min="7938" max="7951" width="13.85546875" style="387" customWidth="1"/>
    <col min="7952" max="7952" width="14.140625" style="387" customWidth="1"/>
    <col min="7953" max="7953" width="12.140625" style="387" customWidth="1"/>
    <col min="7954" max="7954" width="2.5703125" style="387" customWidth="1"/>
    <col min="7955" max="8192" width="11.42578125" style="387"/>
    <col min="8193" max="8193" width="38.28515625" style="387" customWidth="1"/>
    <col min="8194" max="8207" width="13.85546875" style="387" customWidth="1"/>
    <col min="8208" max="8208" width="14.140625" style="387" customWidth="1"/>
    <col min="8209" max="8209" width="12.140625" style="387" customWidth="1"/>
    <col min="8210" max="8210" width="2.5703125" style="387" customWidth="1"/>
    <col min="8211" max="8448" width="11.42578125" style="387"/>
    <col min="8449" max="8449" width="38.28515625" style="387" customWidth="1"/>
    <col min="8450" max="8463" width="13.85546875" style="387" customWidth="1"/>
    <col min="8464" max="8464" width="14.140625" style="387" customWidth="1"/>
    <col min="8465" max="8465" width="12.140625" style="387" customWidth="1"/>
    <col min="8466" max="8466" width="2.5703125" style="387" customWidth="1"/>
    <col min="8467" max="8704" width="11.42578125" style="387"/>
    <col min="8705" max="8705" width="38.28515625" style="387" customWidth="1"/>
    <col min="8706" max="8719" width="13.85546875" style="387" customWidth="1"/>
    <col min="8720" max="8720" width="14.140625" style="387" customWidth="1"/>
    <col min="8721" max="8721" width="12.140625" style="387" customWidth="1"/>
    <col min="8722" max="8722" width="2.5703125" style="387" customWidth="1"/>
    <col min="8723" max="8960" width="11.42578125" style="387"/>
    <col min="8961" max="8961" width="38.28515625" style="387" customWidth="1"/>
    <col min="8962" max="8975" width="13.85546875" style="387" customWidth="1"/>
    <col min="8976" max="8976" width="14.140625" style="387" customWidth="1"/>
    <col min="8977" max="8977" width="12.140625" style="387" customWidth="1"/>
    <col min="8978" max="8978" width="2.5703125" style="387" customWidth="1"/>
    <col min="8979" max="9216" width="11.42578125" style="387"/>
    <col min="9217" max="9217" width="38.28515625" style="387" customWidth="1"/>
    <col min="9218" max="9231" width="13.85546875" style="387" customWidth="1"/>
    <col min="9232" max="9232" width="14.140625" style="387" customWidth="1"/>
    <col min="9233" max="9233" width="12.140625" style="387" customWidth="1"/>
    <col min="9234" max="9234" width="2.5703125" style="387" customWidth="1"/>
    <col min="9235" max="9472" width="11.42578125" style="387"/>
    <col min="9473" max="9473" width="38.28515625" style="387" customWidth="1"/>
    <col min="9474" max="9487" width="13.85546875" style="387" customWidth="1"/>
    <col min="9488" max="9488" width="14.140625" style="387" customWidth="1"/>
    <col min="9489" max="9489" width="12.140625" style="387" customWidth="1"/>
    <col min="9490" max="9490" width="2.5703125" style="387" customWidth="1"/>
    <col min="9491" max="9728" width="11.42578125" style="387"/>
    <col min="9729" max="9729" width="38.28515625" style="387" customWidth="1"/>
    <col min="9730" max="9743" width="13.85546875" style="387" customWidth="1"/>
    <col min="9744" max="9744" width="14.140625" style="387" customWidth="1"/>
    <col min="9745" max="9745" width="12.140625" style="387" customWidth="1"/>
    <col min="9746" max="9746" width="2.5703125" style="387" customWidth="1"/>
    <col min="9747" max="9984" width="11.42578125" style="387"/>
    <col min="9985" max="9985" width="38.28515625" style="387" customWidth="1"/>
    <col min="9986" max="9999" width="13.85546875" style="387" customWidth="1"/>
    <col min="10000" max="10000" width="14.140625" style="387" customWidth="1"/>
    <col min="10001" max="10001" width="12.140625" style="387" customWidth="1"/>
    <col min="10002" max="10002" width="2.5703125" style="387" customWidth="1"/>
    <col min="10003" max="10240" width="11.42578125" style="387"/>
    <col min="10241" max="10241" width="38.28515625" style="387" customWidth="1"/>
    <col min="10242" max="10255" width="13.85546875" style="387" customWidth="1"/>
    <col min="10256" max="10256" width="14.140625" style="387" customWidth="1"/>
    <col min="10257" max="10257" width="12.140625" style="387" customWidth="1"/>
    <col min="10258" max="10258" width="2.5703125" style="387" customWidth="1"/>
    <col min="10259" max="10496" width="11.42578125" style="387"/>
    <col min="10497" max="10497" width="38.28515625" style="387" customWidth="1"/>
    <col min="10498" max="10511" width="13.85546875" style="387" customWidth="1"/>
    <col min="10512" max="10512" width="14.140625" style="387" customWidth="1"/>
    <col min="10513" max="10513" width="12.140625" style="387" customWidth="1"/>
    <col min="10514" max="10514" width="2.5703125" style="387" customWidth="1"/>
    <col min="10515" max="10752" width="11.42578125" style="387"/>
    <col min="10753" max="10753" width="38.28515625" style="387" customWidth="1"/>
    <col min="10754" max="10767" width="13.85546875" style="387" customWidth="1"/>
    <col min="10768" max="10768" width="14.140625" style="387" customWidth="1"/>
    <col min="10769" max="10769" width="12.140625" style="387" customWidth="1"/>
    <col min="10770" max="10770" width="2.5703125" style="387" customWidth="1"/>
    <col min="10771" max="11008" width="11.42578125" style="387"/>
    <col min="11009" max="11009" width="38.28515625" style="387" customWidth="1"/>
    <col min="11010" max="11023" width="13.85546875" style="387" customWidth="1"/>
    <col min="11024" max="11024" width="14.140625" style="387" customWidth="1"/>
    <col min="11025" max="11025" width="12.140625" style="387" customWidth="1"/>
    <col min="11026" max="11026" width="2.5703125" style="387" customWidth="1"/>
    <col min="11027" max="11264" width="11.42578125" style="387"/>
    <col min="11265" max="11265" width="38.28515625" style="387" customWidth="1"/>
    <col min="11266" max="11279" width="13.85546875" style="387" customWidth="1"/>
    <col min="11280" max="11280" width="14.140625" style="387" customWidth="1"/>
    <col min="11281" max="11281" width="12.140625" style="387" customWidth="1"/>
    <col min="11282" max="11282" width="2.5703125" style="387" customWidth="1"/>
    <col min="11283" max="11520" width="11.42578125" style="387"/>
    <col min="11521" max="11521" width="38.28515625" style="387" customWidth="1"/>
    <col min="11522" max="11535" width="13.85546875" style="387" customWidth="1"/>
    <col min="11536" max="11536" width="14.140625" style="387" customWidth="1"/>
    <col min="11537" max="11537" width="12.140625" style="387" customWidth="1"/>
    <col min="11538" max="11538" width="2.5703125" style="387" customWidth="1"/>
    <col min="11539" max="11776" width="11.42578125" style="387"/>
    <col min="11777" max="11777" width="38.28515625" style="387" customWidth="1"/>
    <col min="11778" max="11791" width="13.85546875" style="387" customWidth="1"/>
    <col min="11792" max="11792" width="14.140625" style="387" customWidth="1"/>
    <col min="11793" max="11793" width="12.140625" style="387" customWidth="1"/>
    <col min="11794" max="11794" width="2.5703125" style="387" customWidth="1"/>
    <col min="11795" max="12032" width="11.42578125" style="387"/>
    <col min="12033" max="12033" width="38.28515625" style="387" customWidth="1"/>
    <col min="12034" max="12047" width="13.85546875" style="387" customWidth="1"/>
    <col min="12048" max="12048" width="14.140625" style="387" customWidth="1"/>
    <col min="12049" max="12049" width="12.140625" style="387" customWidth="1"/>
    <col min="12050" max="12050" width="2.5703125" style="387" customWidth="1"/>
    <col min="12051" max="12288" width="11.42578125" style="387"/>
    <col min="12289" max="12289" width="38.28515625" style="387" customWidth="1"/>
    <col min="12290" max="12303" width="13.85546875" style="387" customWidth="1"/>
    <col min="12304" max="12304" width="14.140625" style="387" customWidth="1"/>
    <col min="12305" max="12305" width="12.140625" style="387" customWidth="1"/>
    <col min="12306" max="12306" width="2.5703125" style="387" customWidth="1"/>
    <col min="12307" max="12544" width="11.42578125" style="387"/>
    <col min="12545" max="12545" width="38.28515625" style="387" customWidth="1"/>
    <col min="12546" max="12559" width="13.85546875" style="387" customWidth="1"/>
    <col min="12560" max="12560" width="14.140625" style="387" customWidth="1"/>
    <col min="12561" max="12561" width="12.140625" style="387" customWidth="1"/>
    <col min="12562" max="12562" width="2.5703125" style="387" customWidth="1"/>
    <col min="12563" max="12800" width="11.42578125" style="387"/>
    <col min="12801" max="12801" width="38.28515625" style="387" customWidth="1"/>
    <col min="12802" max="12815" width="13.85546875" style="387" customWidth="1"/>
    <col min="12816" max="12816" width="14.140625" style="387" customWidth="1"/>
    <col min="12817" max="12817" width="12.140625" style="387" customWidth="1"/>
    <col min="12818" max="12818" width="2.5703125" style="387" customWidth="1"/>
    <col min="12819" max="13056" width="11.42578125" style="387"/>
    <col min="13057" max="13057" width="38.28515625" style="387" customWidth="1"/>
    <col min="13058" max="13071" width="13.85546875" style="387" customWidth="1"/>
    <col min="13072" max="13072" width="14.140625" style="387" customWidth="1"/>
    <col min="13073" max="13073" width="12.140625" style="387" customWidth="1"/>
    <col min="13074" max="13074" width="2.5703125" style="387" customWidth="1"/>
    <col min="13075" max="13312" width="11.42578125" style="387"/>
    <col min="13313" max="13313" width="38.28515625" style="387" customWidth="1"/>
    <col min="13314" max="13327" width="13.85546875" style="387" customWidth="1"/>
    <col min="13328" max="13328" width="14.140625" style="387" customWidth="1"/>
    <col min="13329" max="13329" width="12.140625" style="387" customWidth="1"/>
    <col min="13330" max="13330" width="2.5703125" style="387" customWidth="1"/>
    <col min="13331" max="13568" width="11.42578125" style="387"/>
    <col min="13569" max="13569" width="38.28515625" style="387" customWidth="1"/>
    <col min="13570" max="13583" width="13.85546875" style="387" customWidth="1"/>
    <col min="13584" max="13584" width="14.140625" style="387" customWidth="1"/>
    <col min="13585" max="13585" width="12.140625" style="387" customWidth="1"/>
    <col min="13586" max="13586" width="2.5703125" style="387" customWidth="1"/>
    <col min="13587" max="13824" width="11.42578125" style="387"/>
    <col min="13825" max="13825" width="38.28515625" style="387" customWidth="1"/>
    <col min="13826" max="13839" width="13.85546875" style="387" customWidth="1"/>
    <col min="13840" max="13840" width="14.140625" style="387" customWidth="1"/>
    <col min="13841" max="13841" width="12.140625" style="387" customWidth="1"/>
    <col min="13842" max="13842" width="2.5703125" style="387" customWidth="1"/>
    <col min="13843" max="14080" width="11.42578125" style="387"/>
    <col min="14081" max="14081" width="38.28515625" style="387" customWidth="1"/>
    <col min="14082" max="14095" width="13.85546875" style="387" customWidth="1"/>
    <col min="14096" max="14096" width="14.140625" style="387" customWidth="1"/>
    <col min="14097" max="14097" width="12.140625" style="387" customWidth="1"/>
    <col min="14098" max="14098" width="2.5703125" style="387" customWidth="1"/>
    <col min="14099" max="14336" width="11.42578125" style="387"/>
    <col min="14337" max="14337" width="38.28515625" style="387" customWidth="1"/>
    <col min="14338" max="14351" width="13.85546875" style="387" customWidth="1"/>
    <col min="14352" max="14352" width="14.140625" style="387" customWidth="1"/>
    <col min="14353" max="14353" width="12.140625" style="387" customWidth="1"/>
    <col min="14354" max="14354" width="2.5703125" style="387" customWidth="1"/>
    <col min="14355" max="14592" width="11.42578125" style="387"/>
    <col min="14593" max="14593" width="38.28515625" style="387" customWidth="1"/>
    <col min="14594" max="14607" width="13.85546875" style="387" customWidth="1"/>
    <col min="14608" max="14608" width="14.140625" style="387" customWidth="1"/>
    <col min="14609" max="14609" width="12.140625" style="387" customWidth="1"/>
    <col min="14610" max="14610" width="2.5703125" style="387" customWidth="1"/>
    <col min="14611" max="14848" width="11.42578125" style="387"/>
    <col min="14849" max="14849" width="38.28515625" style="387" customWidth="1"/>
    <col min="14850" max="14863" width="13.85546875" style="387" customWidth="1"/>
    <col min="14864" max="14864" width="14.140625" style="387" customWidth="1"/>
    <col min="14865" max="14865" width="12.140625" style="387" customWidth="1"/>
    <col min="14866" max="14866" width="2.5703125" style="387" customWidth="1"/>
    <col min="14867" max="15104" width="11.42578125" style="387"/>
    <col min="15105" max="15105" width="38.28515625" style="387" customWidth="1"/>
    <col min="15106" max="15119" width="13.85546875" style="387" customWidth="1"/>
    <col min="15120" max="15120" width="14.140625" style="387" customWidth="1"/>
    <col min="15121" max="15121" width="12.140625" style="387" customWidth="1"/>
    <col min="15122" max="15122" width="2.5703125" style="387" customWidth="1"/>
    <col min="15123" max="15360" width="11.42578125" style="387"/>
    <col min="15361" max="15361" width="38.28515625" style="387" customWidth="1"/>
    <col min="15362" max="15375" width="13.85546875" style="387" customWidth="1"/>
    <col min="15376" max="15376" width="14.140625" style="387" customWidth="1"/>
    <col min="15377" max="15377" width="12.140625" style="387" customWidth="1"/>
    <col min="15378" max="15378" width="2.5703125" style="387" customWidth="1"/>
    <col min="15379" max="15616" width="11.42578125" style="387"/>
    <col min="15617" max="15617" width="38.28515625" style="387" customWidth="1"/>
    <col min="15618" max="15631" width="13.85546875" style="387" customWidth="1"/>
    <col min="15632" max="15632" width="14.140625" style="387" customWidth="1"/>
    <col min="15633" max="15633" width="12.140625" style="387" customWidth="1"/>
    <col min="15634" max="15634" width="2.5703125" style="387" customWidth="1"/>
    <col min="15635" max="15872" width="11.42578125" style="387"/>
    <col min="15873" max="15873" width="38.28515625" style="387" customWidth="1"/>
    <col min="15874" max="15887" width="13.85546875" style="387" customWidth="1"/>
    <col min="15888" max="15888" width="14.140625" style="387" customWidth="1"/>
    <col min="15889" max="15889" width="12.140625" style="387" customWidth="1"/>
    <col min="15890" max="15890" width="2.5703125" style="387" customWidth="1"/>
    <col min="15891" max="16128" width="11.42578125" style="387"/>
    <col min="16129" max="16129" width="38.28515625" style="387" customWidth="1"/>
    <col min="16130" max="16143" width="13.85546875" style="387" customWidth="1"/>
    <col min="16144" max="16144" width="14.140625" style="387" customWidth="1"/>
    <col min="16145" max="16145" width="12.140625" style="387" customWidth="1"/>
    <col min="16146" max="16146" width="2.5703125" style="387" customWidth="1"/>
    <col min="16147" max="16384" width="11.42578125" style="387"/>
  </cols>
  <sheetData>
    <row r="1" spans="1:18" s="1" customFormat="1" ht="3.75" customHeight="1">
      <c r="A1" s="603">
        <v>0</v>
      </c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475"/>
    </row>
    <row r="2" spans="1:18" s="1" customFormat="1" ht="38.25" customHeight="1">
      <c r="A2" s="829" t="s">
        <v>559</v>
      </c>
      <c r="B2" s="829"/>
      <c r="C2" s="829"/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</row>
    <row r="3" spans="1:18" s="1" customFormat="1" ht="20.25" customHeight="1">
      <c r="A3" s="829" t="s">
        <v>116</v>
      </c>
      <c r="B3" s="829"/>
      <c r="C3" s="829"/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</row>
    <row r="4" spans="1:18" s="1" customFormat="1" ht="20.25" customHeight="1">
      <c r="A4" s="829" t="s">
        <v>862</v>
      </c>
      <c r="B4" s="829"/>
      <c r="C4" s="829"/>
      <c r="D4" s="829"/>
      <c r="E4" s="829"/>
      <c r="F4" s="829"/>
      <c r="G4" s="829"/>
      <c r="H4" s="829"/>
      <c r="I4" s="829"/>
      <c r="J4" s="829"/>
      <c r="K4" s="829"/>
      <c r="L4" s="829"/>
      <c r="M4" s="829"/>
      <c r="N4" s="829"/>
      <c r="O4" s="829"/>
      <c r="P4" s="829"/>
      <c r="Q4" s="829"/>
    </row>
    <row r="5" spans="1:18" s="33" customFormat="1" ht="39" customHeight="1">
      <c r="A5" s="830" t="s">
        <v>750</v>
      </c>
      <c r="B5" s="830"/>
      <c r="C5" s="830"/>
      <c r="D5" s="830"/>
      <c r="E5" s="830"/>
      <c r="F5" s="830"/>
      <c r="G5" s="830"/>
      <c r="H5" s="830"/>
      <c r="I5" s="830"/>
      <c r="J5" s="830"/>
      <c r="K5" s="830"/>
      <c r="L5" s="830"/>
      <c r="M5" s="830"/>
      <c r="N5" s="830"/>
      <c r="O5" s="830"/>
      <c r="P5" s="830"/>
      <c r="Q5" s="830"/>
    </row>
    <row r="6" spans="1:18" ht="7.5" customHeight="1">
      <c r="A6" s="113"/>
      <c r="R6" s="387"/>
    </row>
    <row r="7" spans="1:18" ht="10.5" customHeight="1" thickBot="1">
      <c r="A7" s="114"/>
      <c r="B7" s="115"/>
      <c r="C7" s="115"/>
      <c r="D7" s="115"/>
      <c r="E7" s="115"/>
      <c r="F7" s="115"/>
      <c r="G7" s="477"/>
      <c r="H7" s="477"/>
      <c r="I7" s="477"/>
      <c r="J7" s="478"/>
      <c r="K7" s="477"/>
      <c r="L7" s="477"/>
      <c r="M7" s="477"/>
      <c r="N7" s="477"/>
      <c r="O7" s="477"/>
      <c r="P7" s="477"/>
      <c r="Q7" s="477"/>
      <c r="R7" s="387"/>
    </row>
    <row r="8" spans="1:18" ht="39" customHeight="1" thickTop="1" thickBot="1">
      <c r="A8" s="118"/>
      <c r="B8" s="479" t="s">
        <v>45</v>
      </c>
      <c r="C8" s="479" t="s">
        <v>51</v>
      </c>
      <c r="D8" s="479" t="s">
        <v>46</v>
      </c>
      <c r="E8" s="479" t="s">
        <v>50</v>
      </c>
      <c r="F8" s="479" t="s">
        <v>47</v>
      </c>
      <c r="G8" s="479" t="s">
        <v>54</v>
      </c>
      <c r="H8" s="479" t="s">
        <v>52</v>
      </c>
      <c r="I8" s="479" t="s">
        <v>53</v>
      </c>
      <c r="J8" s="479" t="s">
        <v>48</v>
      </c>
      <c r="K8" s="479" t="s">
        <v>49</v>
      </c>
      <c r="L8" s="479" t="s">
        <v>55</v>
      </c>
      <c r="M8" s="479" t="s">
        <v>56</v>
      </c>
      <c r="N8" s="479" t="s">
        <v>554</v>
      </c>
      <c r="O8" s="479" t="s">
        <v>553</v>
      </c>
      <c r="P8" s="480" t="s">
        <v>117</v>
      </c>
      <c r="Q8" s="481" t="s">
        <v>11</v>
      </c>
      <c r="R8" s="387"/>
    </row>
    <row r="9" spans="1:18" ht="28.5" customHeight="1" thickTop="1">
      <c r="A9" s="119" t="s">
        <v>118</v>
      </c>
      <c r="B9" s="120">
        <v>18729963.302700002</v>
      </c>
      <c r="C9" s="120">
        <v>15860150.954909999</v>
      </c>
      <c r="D9" s="120">
        <v>24360062.338089999</v>
      </c>
      <c r="E9" s="120">
        <v>18810138.9428</v>
      </c>
      <c r="F9" s="120">
        <v>15836663.096290002</v>
      </c>
      <c r="G9" s="120">
        <v>8042730.6125200009</v>
      </c>
      <c r="H9" s="120">
        <v>7337578.8156300001</v>
      </c>
      <c r="I9" s="120">
        <v>9905111.6653899997</v>
      </c>
      <c r="J9" s="120">
        <v>186235.93840000001</v>
      </c>
      <c r="K9" s="120">
        <v>636275.18801000004</v>
      </c>
      <c r="L9" s="120">
        <v>9814754.3579200003</v>
      </c>
      <c r="M9" s="120">
        <v>2983912.2826700001</v>
      </c>
      <c r="N9" s="120">
        <v>11295298.657500001</v>
      </c>
      <c r="O9" s="120">
        <v>7212634.0284700003</v>
      </c>
      <c r="P9" s="120">
        <v>151011510.18130004</v>
      </c>
      <c r="Q9" s="121">
        <f>P9/P$21</f>
        <v>0.96835544941919016</v>
      </c>
      <c r="R9" s="387"/>
    </row>
    <row r="10" spans="1:18" ht="28.5" customHeight="1">
      <c r="A10" s="119" t="s">
        <v>119</v>
      </c>
      <c r="B10" s="120">
        <v>76595.452390000006</v>
      </c>
      <c r="C10" s="120">
        <v>70070.531599999988</v>
      </c>
      <c r="D10" s="120">
        <v>72915.790379999991</v>
      </c>
      <c r="E10" s="120">
        <v>40766.661610000003</v>
      </c>
      <c r="F10" s="120">
        <v>47614.093280000001</v>
      </c>
      <c r="G10" s="120">
        <v>26457.860559999997</v>
      </c>
      <c r="H10" s="120">
        <v>34220.548439999999</v>
      </c>
      <c r="I10" s="120">
        <v>63526.739479999997</v>
      </c>
      <c r="J10" s="120">
        <v>668.31275000000005</v>
      </c>
      <c r="K10" s="120">
        <v>418.84735999999998</v>
      </c>
      <c r="L10" s="120">
        <v>59560.319759999998</v>
      </c>
      <c r="M10" s="120">
        <v>9058.7769600000011</v>
      </c>
      <c r="N10" s="120">
        <v>17530.327239999999</v>
      </c>
      <c r="O10" s="120">
        <v>19961.414969999998</v>
      </c>
      <c r="P10" s="120">
        <v>539365.67677999998</v>
      </c>
      <c r="Q10" s="121">
        <f t="shared" ref="Q10:Q21" si="0">P10/P$21</f>
        <v>3.4586614736355332E-3</v>
      </c>
      <c r="R10" s="387"/>
    </row>
    <row r="11" spans="1:18" ht="28.5" customHeight="1">
      <c r="A11" s="119" t="s">
        <v>120</v>
      </c>
      <c r="B11" s="120">
        <v>328079.27463999996</v>
      </c>
      <c r="C11" s="120">
        <v>52944.247470000002</v>
      </c>
      <c r="D11" s="120">
        <v>384742.13883000001</v>
      </c>
      <c r="E11" s="120">
        <v>551086.77824000001</v>
      </c>
      <c r="F11" s="120">
        <v>189279.76811</v>
      </c>
      <c r="G11" s="120">
        <v>89078.534840000008</v>
      </c>
      <c r="H11" s="120">
        <v>66588.97252000001</v>
      </c>
      <c r="I11" s="120">
        <v>4543.4492799999998</v>
      </c>
      <c r="J11" s="120">
        <v>51.371449999999996</v>
      </c>
      <c r="K11" s="120">
        <v>0</v>
      </c>
      <c r="L11" s="120">
        <v>30687.979780000001</v>
      </c>
      <c r="M11" s="120">
        <v>25625.771800000002</v>
      </c>
      <c r="N11" s="120">
        <v>24985.427230000001</v>
      </c>
      <c r="O11" s="120">
        <v>20518.915969999998</v>
      </c>
      <c r="P11" s="120">
        <v>1768212.6301600002</v>
      </c>
      <c r="Q11" s="121">
        <f t="shared" si="0"/>
        <v>1.1338594879897482E-2</v>
      </c>
      <c r="R11" s="387"/>
    </row>
    <row r="12" spans="1:18" ht="28.5" customHeight="1">
      <c r="A12" s="119" t="s">
        <v>121</v>
      </c>
      <c r="B12" s="120">
        <v>7896.4308300000002</v>
      </c>
      <c r="C12" s="120">
        <v>1524.2186299999998</v>
      </c>
      <c r="D12" s="120">
        <v>9190.2447699999993</v>
      </c>
      <c r="E12" s="120">
        <v>12076.65151</v>
      </c>
      <c r="F12" s="120">
        <v>5328.2563099999998</v>
      </c>
      <c r="G12" s="120">
        <v>2496.0930800000001</v>
      </c>
      <c r="H12" s="120">
        <v>1537.99458</v>
      </c>
      <c r="I12" s="120">
        <v>205.25307999999998</v>
      </c>
      <c r="J12" s="120">
        <v>3.33914</v>
      </c>
      <c r="K12" s="120">
        <v>0</v>
      </c>
      <c r="L12" s="120">
        <v>1344.6699799999999</v>
      </c>
      <c r="M12" s="120">
        <v>740.22841000000005</v>
      </c>
      <c r="N12" s="120">
        <v>651.72718000000009</v>
      </c>
      <c r="O12" s="120">
        <v>657.68290000000002</v>
      </c>
      <c r="P12" s="120">
        <v>43652.790399999998</v>
      </c>
      <c r="Q12" s="121">
        <f t="shared" si="0"/>
        <v>2.7992182460425611E-4</v>
      </c>
      <c r="R12" s="387"/>
    </row>
    <row r="13" spans="1:18" ht="28.5" customHeight="1">
      <c r="A13" s="119" t="s">
        <v>122</v>
      </c>
      <c r="B13" s="120">
        <v>48727.590939999995</v>
      </c>
      <c r="C13" s="120">
        <v>77377.273690000002</v>
      </c>
      <c r="D13" s="120">
        <v>140660.99896999999</v>
      </c>
      <c r="E13" s="120">
        <v>234600.21588999999</v>
      </c>
      <c r="F13" s="120">
        <v>48461.356049999995</v>
      </c>
      <c r="G13" s="120">
        <v>33935.016790000001</v>
      </c>
      <c r="H13" s="120">
        <v>54651.882020000005</v>
      </c>
      <c r="I13" s="120">
        <v>8410.0403599999991</v>
      </c>
      <c r="J13" s="120">
        <v>6.2561099999999996</v>
      </c>
      <c r="K13" s="120">
        <v>0</v>
      </c>
      <c r="L13" s="120">
        <v>12405.392159999999</v>
      </c>
      <c r="M13" s="120">
        <v>9832.05278</v>
      </c>
      <c r="N13" s="120">
        <v>41607.095649999996</v>
      </c>
      <c r="O13" s="120">
        <v>11874.24149</v>
      </c>
      <c r="P13" s="120">
        <v>722549.41290000011</v>
      </c>
      <c r="Q13" s="121">
        <f t="shared" si="0"/>
        <v>4.6333200735250608E-3</v>
      </c>
      <c r="R13" s="387"/>
    </row>
    <row r="14" spans="1:18" ht="28.5" customHeight="1">
      <c r="A14" s="119" t="s">
        <v>123</v>
      </c>
      <c r="B14" s="120">
        <v>5881.8919599999999</v>
      </c>
      <c r="C14" s="120">
        <v>8509.5983100000012</v>
      </c>
      <c r="D14" s="120">
        <v>15119.92353</v>
      </c>
      <c r="E14" s="120">
        <v>27437.71154</v>
      </c>
      <c r="F14" s="120">
        <v>5864.98405</v>
      </c>
      <c r="G14" s="120">
        <v>5709.9672499999997</v>
      </c>
      <c r="H14" s="120">
        <v>5966.9596200000005</v>
      </c>
      <c r="I14" s="120">
        <v>1620.6075600000001</v>
      </c>
      <c r="J14" s="120">
        <v>1.25122</v>
      </c>
      <c r="K14" s="120">
        <v>0</v>
      </c>
      <c r="L14" s="120">
        <v>2214.7792999999997</v>
      </c>
      <c r="M14" s="120">
        <v>1342.7286999999999</v>
      </c>
      <c r="N14" s="120">
        <v>5596.6310999999996</v>
      </c>
      <c r="O14" s="120">
        <v>1894.1573700000001</v>
      </c>
      <c r="P14" s="120">
        <v>87161.191510000004</v>
      </c>
      <c r="Q14" s="121">
        <f t="shared" si="0"/>
        <v>5.5891775848904721E-4</v>
      </c>
      <c r="R14" s="387"/>
    </row>
    <row r="15" spans="1:18" ht="28.5" customHeight="1">
      <c r="A15" s="119" t="s">
        <v>124</v>
      </c>
      <c r="B15" s="120">
        <v>43678.986149999997</v>
      </c>
      <c r="C15" s="120">
        <v>34112.417670000003</v>
      </c>
      <c r="D15" s="120">
        <v>41893.313439999998</v>
      </c>
      <c r="E15" s="120">
        <v>111318.61656000001</v>
      </c>
      <c r="F15" s="120">
        <v>30860.604039999998</v>
      </c>
      <c r="G15" s="120">
        <v>14544.152609999999</v>
      </c>
      <c r="H15" s="120">
        <v>36467.28097</v>
      </c>
      <c r="I15" s="120">
        <v>1303.18993</v>
      </c>
      <c r="J15" s="120">
        <v>0</v>
      </c>
      <c r="K15" s="120">
        <v>0</v>
      </c>
      <c r="L15" s="120">
        <v>6334.7198200000003</v>
      </c>
      <c r="M15" s="120">
        <v>2880.3012000000003</v>
      </c>
      <c r="N15" s="120">
        <v>4262.6356100000003</v>
      </c>
      <c r="O15" s="120">
        <v>4500.2106399999993</v>
      </c>
      <c r="P15" s="120">
        <v>332156.42864</v>
      </c>
      <c r="Q15" s="121">
        <f t="shared" si="0"/>
        <v>2.1299402101667753E-3</v>
      </c>
      <c r="R15" s="387"/>
    </row>
    <row r="16" spans="1:18" ht="28.5" customHeight="1">
      <c r="A16" s="119" t="s">
        <v>125</v>
      </c>
      <c r="B16" s="120">
        <v>12365.389060000001</v>
      </c>
      <c r="C16" s="120">
        <v>9485.0754099999995</v>
      </c>
      <c r="D16" s="120">
        <v>12851.791569999999</v>
      </c>
      <c r="E16" s="120">
        <v>33525.814640000004</v>
      </c>
      <c r="F16" s="120">
        <v>9191.7372599999999</v>
      </c>
      <c r="G16" s="120">
        <v>5037.0051800000001</v>
      </c>
      <c r="H16" s="120">
        <v>9369.0148800000006</v>
      </c>
      <c r="I16" s="120">
        <v>651.59520999999995</v>
      </c>
      <c r="J16" s="120">
        <v>0</v>
      </c>
      <c r="K16" s="120">
        <v>0</v>
      </c>
      <c r="L16" s="120">
        <v>3167.36022</v>
      </c>
      <c r="M16" s="120">
        <v>867.20798000000002</v>
      </c>
      <c r="N16" s="120">
        <v>1374.4592600000001</v>
      </c>
      <c r="O16" s="120">
        <v>1676.17202</v>
      </c>
      <c r="P16" s="120">
        <v>99562.622690000018</v>
      </c>
      <c r="Q16" s="121">
        <f t="shared" si="0"/>
        <v>6.3844145472473433E-4</v>
      </c>
      <c r="R16" s="387"/>
    </row>
    <row r="17" spans="1:18" ht="28.5" customHeight="1">
      <c r="A17" s="119" t="s">
        <v>126</v>
      </c>
      <c r="B17" s="120">
        <v>101826.62162000001</v>
      </c>
      <c r="C17" s="120">
        <v>31012.060519999999</v>
      </c>
      <c r="D17" s="120">
        <v>54860.998390000001</v>
      </c>
      <c r="E17" s="120">
        <v>130738.80157</v>
      </c>
      <c r="F17" s="120">
        <v>19840.879420000001</v>
      </c>
      <c r="G17" s="120">
        <v>41447.692090000004</v>
      </c>
      <c r="H17" s="120">
        <v>15131.721740000001</v>
      </c>
      <c r="I17" s="120">
        <v>3501.7960899999998</v>
      </c>
      <c r="J17" s="120">
        <v>23.913319999999999</v>
      </c>
      <c r="K17" s="120">
        <v>0</v>
      </c>
      <c r="L17" s="120">
        <v>10678.48704</v>
      </c>
      <c r="M17" s="120">
        <v>9634.7265500000012</v>
      </c>
      <c r="N17" s="120">
        <v>8265.4925399999993</v>
      </c>
      <c r="O17" s="120">
        <v>7339.8530300000002</v>
      </c>
      <c r="P17" s="120">
        <v>434303.04392000003</v>
      </c>
      <c r="Q17" s="121">
        <f t="shared" si="0"/>
        <v>2.7849514171096102E-3</v>
      </c>
      <c r="R17" s="387"/>
    </row>
    <row r="18" spans="1:18" ht="28.5" customHeight="1">
      <c r="A18" s="119" t="s">
        <v>127</v>
      </c>
      <c r="B18" s="120">
        <v>43977.76885</v>
      </c>
      <c r="C18" s="120">
        <v>20302.044170000001</v>
      </c>
      <c r="D18" s="120">
        <v>25650.28872</v>
      </c>
      <c r="E18" s="120">
        <v>65683.181830000001</v>
      </c>
      <c r="F18" s="120">
        <v>10781.52932</v>
      </c>
      <c r="G18" s="120">
        <v>18931.465600000003</v>
      </c>
      <c r="H18" s="120">
        <v>8031.3299299999999</v>
      </c>
      <c r="I18" s="120">
        <v>2799.5731499999997</v>
      </c>
      <c r="J18" s="120">
        <v>19.130659999999999</v>
      </c>
      <c r="K18" s="120">
        <v>0</v>
      </c>
      <c r="L18" s="120">
        <v>8542.7896600000004</v>
      </c>
      <c r="M18" s="120">
        <v>4449.6078200000002</v>
      </c>
      <c r="N18" s="120">
        <v>3939.3231900000001</v>
      </c>
      <c r="O18" s="120">
        <v>5008.0238399999998</v>
      </c>
      <c r="P18" s="120">
        <v>218116.05674000003</v>
      </c>
      <c r="Q18" s="121">
        <f t="shared" si="0"/>
        <v>1.3986607504052309E-3</v>
      </c>
      <c r="R18" s="387"/>
    </row>
    <row r="19" spans="1:18" ht="28.5" customHeight="1">
      <c r="A19" s="119" t="s">
        <v>128</v>
      </c>
      <c r="B19" s="120">
        <v>176869.82333000001</v>
      </c>
      <c r="C19" s="120">
        <v>167336.49062999999</v>
      </c>
      <c r="D19" s="120">
        <v>379542.86514999997</v>
      </c>
      <c r="E19" s="120">
        <v>211920.68044</v>
      </c>
      <c r="F19" s="120">
        <v>166110.21344999998</v>
      </c>
      <c r="G19" s="120">
        <v>71535.201329999996</v>
      </c>
      <c r="H19" s="120">
        <v>99501.087809999997</v>
      </c>
      <c r="I19" s="120">
        <v>69156.654599999994</v>
      </c>
      <c r="J19" s="120">
        <v>293.53593000000001</v>
      </c>
      <c r="K19" s="120">
        <v>0</v>
      </c>
      <c r="L19" s="120">
        <v>165449.52713999999</v>
      </c>
      <c r="M19" s="120">
        <v>34412.879179999996</v>
      </c>
      <c r="N19" s="120">
        <v>60694.069409999996</v>
      </c>
      <c r="O19" s="120">
        <v>74808.01976000001</v>
      </c>
      <c r="P19" s="120">
        <v>1677631.0481599998</v>
      </c>
      <c r="Q19" s="121">
        <f t="shared" si="0"/>
        <v>1.075774400011088E-2</v>
      </c>
      <c r="R19" s="387"/>
    </row>
    <row r="20" spans="1:18" ht="28.5" customHeight="1" thickBot="1">
      <c r="A20" s="119" t="s">
        <v>129</v>
      </c>
      <c r="B20" s="120">
        <v>139875.90471999999</v>
      </c>
      <c r="C20" s="120">
        <v>133540.2916</v>
      </c>
      <c r="D20" s="120">
        <v>253094.80890999999</v>
      </c>
      <c r="E20" s="120">
        <v>182811.2542</v>
      </c>
      <c r="F20" s="120">
        <v>109722.71959000001</v>
      </c>
      <c r="G20" s="120">
        <v>51451.44902</v>
      </c>
      <c r="H20" s="120">
        <v>82940.633180000004</v>
      </c>
      <c r="I20" s="120">
        <v>68751.759340000004</v>
      </c>
      <c r="J20" s="120">
        <v>156.33592999999999</v>
      </c>
      <c r="K20" s="120">
        <v>0</v>
      </c>
      <c r="L20" s="120">
        <v>165449.5289</v>
      </c>
      <c r="M20" s="120">
        <v>27747.959440000002</v>
      </c>
      <c r="N20" s="120">
        <v>37117.654109999996</v>
      </c>
      <c r="O20" s="120">
        <v>66646.896659999999</v>
      </c>
      <c r="P20" s="120">
        <v>1319307.1955999997</v>
      </c>
      <c r="Q20" s="121">
        <f t="shared" si="0"/>
        <v>8.4600061994175788E-3</v>
      </c>
      <c r="R20" s="387"/>
    </row>
    <row r="21" spans="1:18" ht="28.5" customHeight="1" thickTop="1" thickBot="1">
      <c r="A21" s="122" t="s">
        <v>130</v>
      </c>
      <c r="B21" s="386">
        <v>19429145.599380001</v>
      </c>
      <c r="C21" s="386">
        <v>16222933.444890002</v>
      </c>
      <c r="D21" s="386">
        <v>25361762.652869996</v>
      </c>
      <c r="E21" s="386">
        <v>20049804.035500001</v>
      </c>
      <c r="F21" s="386">
        <v>16291215.91736</v>
      </c>
      <c r="G21" s="386">
        <v>8293271.2101800004</v>
      </c>
      <c r="H21" s="386">
        <v>7609919.7606900008</v>
      </c>
      <c r="I21" s="386">
        <v>9992026.7956499979</v>
      </c>
      <c r="J21" s="386">
        <v>186611.01521000001</v>
      </c>
      <c r="K21" s="386">
        <v>636275.18801000004</v>
      </c>
      <c r="L21" s="386">
        <v>10040310.463860001</v>
      </c>
      <c r="M21" s="386">
        <v>3066298.0141800004</v>
      </c>
      <c r="N21" s="386">
        <v>11435113.377940001</v>
      </c>
      <c r="O21" s="386">
        <v>7331675.2693600003</v>
      </c>
      <c r="P21" s="386">
        <v>155946362.74508005</v>
      </c>
      <c r="Q21" s="123">
        <f t="shared" si="0"/>
        <v>1</v>
      </c>
      <c r="R21" s="387"/>
    </row>
    <row r="22" spans="1:18" ht="28.5" customHeight="1" thickTop="1">
      <c r="A22" s="124" t="s">
        <v>131</v>
      </c>
      <c r="B22" s="145">
        <v>286592.83781</v>
      </c>
      <c r="C22" s="145">
        <v>243431.75972</v>
      </c>
      <c r="D22" s="145">
        <v>388822.84788000002</v>
      </c>
      <c r="E22" s="145">
        <v>362301.27532999997</v>
      </c>
      <c r="F22" s="145">
        <v>188503.31981000002</v>
      </c>
      <c r="G22" s="145">
        <v>110083.84069</v>
      </c>
      <c r="H22" s="145">
        <v>142066.48063000001</v>
      </c>
      <c r="I22" s="145">
        <v>137555.52782000002</v>
      </c>
      <c r="J22" s="145">
        <v>848.36970000000008</v>
      </c>
      <c r="K22" s="145">
        <v>418.84735999999998</v>
      </c>
      <c r="L22" s="145">
        <v>240279.44782</v>
      </c>
      <c r="M22" s="145">
        <v>44206.509310000001</v>
      </c>
      <c r="N22" s="145">
        <v>66210.122080000001</v>
      </c>
      <c r="O22" s="145">
        <v>95844.347760000004</v>
      </c>
      <c r="P22" s="145">
        <v>2307165.5337199997</v>
      </c>
      <c r="Q22" s="482"/>
      <c r="R22" s="387"/>
    </row>
    <row r="23" spans="1:18" s="129" customFormat="1" ht="28.5" customHeight="1" thickBot="1">
      <c r="A23" s="127" t="s">
        <v>132</v>
      </c>
      <c r="B23" s="128">
        <v>0.12458864225733902</v>
      </c>
      <c r="C23" s="128">
        <v>0.10402893122559742</v>
      </c>
      <c r="D23" s="128">
        <v>0.16263131891269542</v>
      </c>
      <c r="E23" s="128">
        <v>0.12856859039588309</v>
      </c>
      <c r="F23" s="128">
        <v>0.10446678993078325</v>
      </c>
      <c r="G23" s="128">
        <v>5.3180279835937656E-2</v>
      </c>
      <c r="H23" s="128">
        <v>4.8798315181801735E-2</v>
      </c>
      <c r="I23" s="128">
        <v>6.4073484111864837E-2</v>
      </c>
      <c r="J23" s="128">
        <v>1.196635894067285E-3</v>
      </c>
      <c r="K23" s="128">
        <v>4.0800899540702745E-3</v>
      </c>
      <c r="L23" s="128">
        <v>6.4383101260736278E-2</v>
      </c>
      <c r="M23" s="128">
        <v>1.9662517036016854E-2</v>
      </c>
      <c r="N23" s="128">
        <v>7.3327220825487108E-2</v>
      </c>
      <c r="O23" s="128">
        <v>4.7014083177719428E-2</v>
      </c>
      <c r="P23" s="128">
        <v>1</v>
      </c>
      <c r="Q23" s="128"/>
    </row>
    <row r="24" spans="1:18" ht="13.5" customHeight="1" thickTop="1">
      <c r="A24" s="446" t="s">
        <v>685</v>
      </c>
      <c r="B24" s="130"/>
      <c r="C24" s="130"/>
      <c r="D24" s="130"/>
      <c r="E24" s="130"/>
      <c r="F24" s="130"/>
      <c r="G24" s="130"/>
      <c r="H24" s="130"/>
      <c r="I24" s="130"/>
      <c r="J24" s="130"/>
      <c r="K24" s="130"/>
      <c r="L24" s="130"/>
      <c r="M24" s="130"/>
      <c r="N24" s="130"/>
      <c r="O24" s="130"/>
      <c r="P24" s="130"/>
      <c r="Q24" s="130"/>
      <c r="R24" s="387"/>
    </row>
    <row r="25" spans="1:18" ht="40.5" customHeight="1">
      <c r="A25" s="828" t="s">
        <v>133</v>
      </c>
      <c r="B25" s="828"/>
      <c r="C25" s="828"/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828"/>
      <c r="R25" s="387"/>
    </row>
    <row r="26" spans="1:18" ht="39" customHeight="1">
      <c r="A26" s="828" t="s">
        <v>134</v>
      </c>
      <c r="B26" s="828"/>
      <c r="C26" s="828"/>
      <c r="D26" s="828"/>
      <c r="E26" s="828"/>
      <c r="F26" s="828"/>
      <c r="G26" s="828"/>
      <c r="H26" s="828"/>
      <c r="I26" s="828"/>
      <c r="J26" s="828"/>
      <c r="K26" s="828"/>
      <c r="L26" s="828"/>
      <c r="M26" s="828"/>
      <c r="N26" s="828"/>
      <c r="O26" s="828"/>
      <c r="P26" s="828"/>
      <c r="Q26" s="828"/>
      <c r="R26" s="387"/>
    </row>
    <row r="27" spans="1:18" ht="12" customHeight="1">
      <c r="A27" s="680" t="s">
        <v>135</v>
      </c>
      <c r="B27" s="131"/>
      <c r="C27" s="131"/>
      <c r="D27" s="131"/>
      <c r="E27" s="131"/>
      <c r="F27" s="131"/>
      <c r="G27" s="483"/>
      <c r="H27" s="483"/>
      <c r="I27" s="483"/>
      <c r="J27" s="483"/>
      <c r="K27" s="483"/>
      <c r="L27" s="483"/>
      <c r="M27" s="483"/>
      <c r="N27" s="483"/>
      <c r="O27" s="483"/>
      <c r="P27" s="483"/>
      <c r="Q27" s="483"/>
      <c r="R27" s="387"/>
    </row>
    <row r="28" spans="1:18" ht="9" customHeight="1">
      <c r="A28" s="16"/>
      <c r="B28" s="18"/>
      <c r="C28" s="18"/>
      <c r="D28" s="18"/>
      <c r="E28" s="18"/>
      <c r="F28" s="18"/>
      <c r="G28" s="484"/>
      <c r="H28" s="484"/>
      <c r="I28" s="484"/>
      <c r="J28" s="484"/>
      <c r="K28" s="484"/>
      <c r="L28" s="484"/>
      <c r="M28" s="484"/>
      <c r="N28" s="484"/>
      <c r="O28" s="484"/>
      <c r="P28" s="484"/>
      <c r="Q28" s="484"/>
      <c r="R28" s="387"/>
    </row>
    <row r="29" spans="1:18" ht="9" customHeight="1">
      <c r="A29" s="494"/>
      <c r="B29" s="18"/>
      <c r="C29" s="18"/>
      <c r="D29" s="18"/>
      <c r="E29" s="18"/>
      <c r="F29" s="18"/>
      <c r="G29" s="484"/>
      <c r="H29" s="484"/>
      <c r="I29" s="484"/>
      <c r="J29" s="484"/>
      <c r="K29" s="484"/>
      <c r="L29" s="484"/>
      <c r="M29" s="484"/>
      <c r="N29" s="484"/>
      <c r="O29" s="484"/>
      <c r="P29" s="484"/>
      <c r="Q29" s="484"/>
      <c r="R29" s="387"/>
    </row>
    <row r="30" spans="1:18" ht="9" customHeight="1">
      <c r="A30" s="494"/>
      <c r="B30" s="18"/>
      <c r="C30" s="18"/>
      <c r="D30" s="18"/>
      <c r="E30" s="18"/>
      <c r="F30" s="18"/>
      <c r="G30" s="484"/>
      <c r="H30" s="484"/>
      <c r="I30" s="484"/>
      <c r="J30" s="484"/>
      <c r="K30" s="484"/>
      <c r="L30" s="484"/>
      <c r="M30" s="484"/>
      <c r="N30" s="484"/>
      <c r="O30" s="484"/>
      <c r="P30" s="484"/>
      <c r="Q30" s="484"/>
      <c r="R30" s="387"/>
    </row>
    <row r="31" spans="1:18" ht="9" customHeight="1">
      <c r="A31" s="494"/>
      <c r="B31" s="18"/>
      <c r="C31" s="18"/>
      <c r="D31" s="18"/>
      <c r="E31" s="18"/>
      <c r="F31" s="18"/>
      <c r="G31" s="484"/>
      <c r="H31" s="484"/>
      <c r="I31" s="484"/>
      <c r="J31" s="484"/>
      <c r="K31" s="484"/>
      <c r="L31" s="484"/>
      <c r="M31" s="484"/>
      <c r="N31" s="484"/>
      <c r="O31" s="484"/>
      <c r="P31" s="484"/>
      <c r="Q31" s="484"/>
      <c r="R31" s="387"/>
    </row>
    <row r="32" spans="1:18" ht="9" customHeight="1">
      <c r="A32" s="494"/>
      <c r="B32" s="18"/>
      <c r="C32" s="18"/>
      <c r="D32" s="18"/>
      <c r="E32" s="18"/>
      <c r="F32" s="18"/>
      <c r="G32" s="484"/>
      <c r="H32" s="484"/>
      <c r="I32" s="484"/>
      <c r="J32" s="484"/>
      <c r="K32" s="484"/>
      <c r="L32" s="484"/>
      <c r="M32" s="484"/>
      <c r="N32" s="484"/>
      <c r="O32" s="484"/>
      <c r="P32" s="484"/>
      <c r="Q32" s="484"/>
      <c r="R32" s="387"/>
    </row>
    <row r="33" spans="1:18" ht="9" customHeight="1">
      <c r="A33" s="132"/>
      <c r="B33" s="18"/>
      <c r="C33" s="18"/>
      <c r="D33" s="18"/>
      <c r="E33" s="18"/>
      <c r="F33" s="18"/>
      <c r="G33" s="484"/>
      <c r="H33" s="484"/>
      <c r="I33" s="484"/>
      <c r="J33" s="484"/>
      <c r="K33" s="484"/>
      <c r="L33" s="484"/>
      <c r="M33" s="484"/>
      <c r="N33" s="484"/>
      <c r="O33" s="484"/>
      <c r="P33" s="484"/>
      <c r="Q33" s="484"/>
      <c r="R33" s="387"/>
    </row>
    <row r="34" spans="1:18" ht="9" customHeight="1">
      <c r="A34" s="494"/>
      <c r="B34" s="18"/>
      <c r="C34" s="18"/>
      <c r="D34" s="18"/>
      <c r="E34" s="18"/>
      <c r="F34" s="18"/>
      <c r="G34" s="484"/>
      <c r="H34" s="484"/>
      <c r="I34" s="484"/>
      <c r="J34" s="484"/>
      <c r="K34" s="484"/>
      <c r="L34" s="484"/>
      <c r="M34" s="484"/>
      <c r="N34" s="484"/>
      <c r="O34" s="484"/>
      <c r="P34" s="484"/>
      <c r="Q34" s="484"/>
      <c r="R34" s="387"/>
    </row>
    <row r="35" spans="1:18" ht="9" customHeight="1">
      <c r="A35" s="494"/>
      <c r="B35" s="18"/>
      <c r="C35" s="18"/>
      <c r="D35" s="18"/>
      <c r="E35" s="18"/>
      <c r="F35" s="18"/>
      <c r="G35" s="484"/>
      <c r="H35" s="484"/>
      <c r="I35" s="484"/>
      <c r="J35" s="484"/>
      <c r="K35" s="484"/>
      <c r="L35" s="484"/>
      <c r="M35" s="484"/>
      <c r="N35" s="484"/>
      <c r="O35" s="484"/>
      <c r="P35" s="484"/>
      <c r="Q35" s="484"/>
      <c r="R35" s="387"/>
    </row>
    <row r="36" spans="1:18" ht="9" customHeight="1">
      <c r="A36" s="494"/>
      <c r="B36" s="18"/>
      <c r="C36" s="18"/>
      <c r="D36" s="18"/>
      <c r="E36" s="18"/>
      <c r="F36" s="18"/>
      <c r="G36" s="484"/>
      <c r="H36" s="484"/>
      <c r="I36" s="484"/>
      <c r="J36" s="484"/>
      <c r="K36" s="484"/>
      <c r="L36" s="484"/>
      <c r="M36" s="484"/>
      <c r="N36" s="484"/>
      <c r="O36" s="484"/>
      <c r="P36" s="484"/>
      <c r="Q36" s="484"/>
      <c r="R36" s="387"/>
    </row>
    <row r="37" spans="1:18" ht="9" customHeight="1">
      <c r="A37" s="494"/>
      <c r="B37" s="18"/>
      <c r="C37" s="18"/>
      <c r="D37" s="18"/>
      <c r="E37" s="18"/>
      <c r="F37" s="18"/>
      <c r="G37" s="484"/>
      <c r="H37" s="484"/>
      <c r="I37" s="484"/>
      <c r="J37" s="484"/>
      <c r="K37" s="484"/>
      <c r="L37" s="484"/>
      <c r="M37" s="484"/>
      <c r="N37" s="484"/>
      <c r="O37" s="484"/>
      <c r="P37" s="484"/>
      <c r="Q37" s="484"/>
      <c r="R37" s="387"/>
    </row>
    <row r="38" spans="1:18" ht="9" customHeight="1">
      <c r="A38" s="494"/>
      <c r="B38" s="18"/>
      <c r="C38" s="18"/>
      <c r="D38" s="18"/>
      <c r="E38" s="18"/>
      <c r="F38" s="18"/>
      <c r="G38" s="484"/>
      <c r="H38" s="484"/>
      <c r="I38" s="484"/>
      <c r="J38" s="484"/>
      <c r="K38" s="484"/>
      <c r="L38" s="484"/>
      <c r="M38" s="484"/>
      <c r="N38" s="484"/>
      <c r="O38" s="484"/>
      <c r="P38" s="484"/>
      <c r="Q38" s="484"/>
      <c r="R38" s="387"/>
    </row>
    <row r="39" spans="1:18" ht="9" customHeight="1">
      <c r="A39" s="132"/>
      <c r="B39" s="18"/>
      <c r="C39" s="18"/>
      <c r="D39" s="18"/>
      <c r="E39" s="18"/>
      <c r="F39" s="18"/>
      <c r="G39" s="484"/>
      <c r="H39" s="484"/>
      <c r="I39" s="484"/>
      <c r="J39" s="484"/>
      <c r="K39" s="484"/>
      <c r="L39" s="484"/>
      <c r="M39" s="484"/>
      <c r="N39" s="484"/>
      <c r="O39" s="484"/>
      <c r="P39" s="484"/>
      <c r="Q39" s="484"/>
      <c r="R39" s="387"/>
    </row>
    <row r="40" spans="1:18" ht="9" customHeight="1">
      <c r="A40" s="494"/>
      <c r="B40" s="18"/>
      <c r="C40" s="18"/>
      <c r="D40" s="18"/>
      <c r="E40" s="18"/>
      <c r="F40" s="18"/>
      <c r="G40" s="484"/>
      <c r="H40" s="484"/>
      <c r="I40" s="484"/>
      <c r="J40" s="484"/>
      <c r="K40" s="484"/>
      <c r="L40" s="484"/>
      <c r="M40" s="484"/>
      <c r="N40" s="484"/>
      <c r="O40" s="484"/>
      <c r="P40" s="484"/>
      <c r="Q40" s="484"/>
      <c r="R40" s="387"/>
    </row>
    <row r="41" spans="1:18" ht="9" customHeight="1">
      <c r="A41" s="494"/>
      <c r="B41" s="18"/>
      <c r="C41" s="18"/>
      <c r="D41" s="18"/>
      <c r="E41" s="18"/>
      <c r="F41" s="18"/>
      <c r="G41" s="484"/>
      <c r="H41" s="484"/>
      <c r="I41" s="484"/>
      <c r="J41" s="484"/>
      <c r="K41" s="484"/>
      <c r="L41" s="484"/>
      <c r="M41" s="484"/>
      <c r="N41" s="484"/>
      <c r="O41" s="484"/>
      <c r="P41" s="484"/>
      <c r="Q41" s="484"/>
      <c r="R41" s="387"/>
    </row>
    <row r="42" spans="1:18" ht="9" customHeight="1">
      <c r="A42" s="494"/>
      <c r="B42" s="18"/>
      <c r="C42" s="18"/>
      <c r="D42" s="18"/>
      <c r="E42" s="18"/>
      <c r="F42" s="18"/>
      <c r="G42" s="484"/>
      <c r="H42" s="484"/>
      <c r="I42" s="484"/>
      <c r="J42" s="484"/>
      <c r="K42" s="484"/>
      <c r="L42" s="484"/>
      <c r="M42" s="484"/>
      <c r="N42" s="484"/>
      <c r="O42" s="484"/>
      <c r="P42" s="484"/>
      <c r="Q42" s="484"/>
      <c r="R42" s="387"/>
    </row>
    <row r="43" spans="1:18" ht="9" customHeight="1">
      <c r="A43" s="494"/>
      <c r="B43" s="18"/>
      <c r="C43" s="18"/>
      <c r="D43" s="18"/>
      <c r="E43" s="18"/>
      <c r="F43" s="18"/>
      <c r="G43" s="484"/>
      <c r="H43" s="484"/>
      <c r="I43" s="484"/>
      <c r="J43" s="484"/>
      <c r="K43" s="484"/>
      <c r="L43" s="484"/>
      <c r="M43" s="484"/>
      <c r="N43" s="484"/>
      <c r="O43" s="484"/>
      <c r="P43" s="484"/>
      <c r="Q43" s="484"/>
      <c r="R43" s="387"/>
    </row>
    <row r="44" spans="1:18" ht="9" customHeight="1">
      <c r="A44" s="494"/>
      <c r="B44" s="18"/>
      <c r="C44" s="18"/>
      <c r="D44" s="18"/>
      <c r="E44" s="18"/>
      <c r="F44" s="18"/>
      <c r="G44" s="484"/>
      <c r="H44" s="484"/>
      <c r="I44" s="484"/>
      <c r="J44" s="484"/>
      <c r="K44" s="484"/>
      <c r="L44" s="484"/>
      <c r="M44" s="484"/>
      <c r="N44" s="484"/>
      <c r="O44" s="484"/>
      <c r="P44" s="484"/>
      <c r="Q44" s="484"/>
      <c r="R44" s="387"/>
    </row>
    <row r="45" spans="1:18" ht="9" customHeight="1">
      <c r="A45" s="132"/>
      <c r="B45" s="18"/>
      <c r="C45" s="18"/>
      <c r="D45" s="18"/>
      <c r="E45" s="18"/>
      <c r="F45" s="18"/>
      <c r="G45" s="484"/>
      <c r="H45" s="484"/>
      <c r="I45" s="484"/>
      <c r="J45" s="484"/>
      <c r="K45" s="484"/>
      <c r="L45" s="484"/>
      <c r="M45" s="484"/>
      <c r="N45" s="484"/>
      <c r="O45" s="484"/>
      <c r="P45" s="484"/>
      <c r="Q45" s="484"/>
      <c r="R45" s="387"/>
    </row>
    <row r="46" spans="1:18" ht="9" customHeight="1">
      <c r="A46" s="494"/>
      <c r="B46" s="18"/>
      <c r="C46" s="18"/>
      <c r="D46" s="18"/>
      <c r="E46" s="18"/>
      <c r="F46" s="18"/>
      <c r="G46" s="484"/>
      <c r="H46" s="484"/>
      <c r="I46" s="484"/>
      <c r="J46" s="484"/>
      <c r="K46" s="484"/>
      <c r="L46" s="484"/>
      <c r="M46" s="484"/>
      <c r="N46" s="484"/>
      <c r="O46" s="484"/>
      <c r="P46" s="484"/>
      <c r="Q46" s="484"/>
      <c r="R46" s="387"/>
    </row>
    <row r="47" spans="1:18" ht="9" customHeight="1">
      <c r="A47" s="494"/>
      <c r="B47" s="18"/>
      <c r="C47" s="18"/>
      <c r="D47" s="18"/>
      <c r="E47" s="18"/>
      <c r="F47" s="18"/>
      <c r="G47" s="484"/>
      <c r="H47" s="484"/>
      <c r="I47" s="484"/>
      <c r="J47" s="484"/>
      <c r="K47" s="484"/>
      <c r="L47" s="484"/>
      <c r="M47" s="484"/>
      <c r="N47" s="484"/>
      <c r="O47" s="484"/>
      <c r="P47" s="484"/>
      <c r="Q47" s="484"/>
      <c r="R47" s="387"/>
    </row>
    <row r="48" spans="1:18" ht="9" customHeight="1">
      <c r="A48" s="494"/>
      <c r="B48" s="18"/>
      <c r="C48" s="18"/>
      <c r="D48" s="18"/>
      <c r="E48" s="18"/>
      <c r="F48" s="18"/>
      <c r="G48" s="484"/>
      <c r="H48" s="484"/>
      <c r="I48" s="484"/>
      <c r="J48" s="484"/>
      <c r="K48" s="484"/>
      <c r="L48" s="484"/>
      <c r="M48" s="484"/>
      <c r="N48" s="484"/>
      <c r="O48" s="484"/>
      <c r="P48" s="484"/>
      <c r="Q48" s="484"/>
      <c r="R48" s="387"/>
    </row>
    <row r="49" spans="1:18" ht="9" customHeight="1">
      <c r="A49" s="494"/>
      <c r="B49" s="18"/>
      <c r="C49" s="18"/>
      <c r="D49" s="18"/>
      <c r="E49" s="18"/>
      <c r="F49" s="18"/>
      <c r="G49" s="484"/>
      <c r="H49" s="484"/>
      <c r="I49" s="484"/>
      <c r="J49" s="484"/>
      <c r="K49" s="484"/>
      <c r="L49" s="484"/>
      <c r="M49" s="484"/>
      <c r="N49" s="484"/>
      <c r="O49" s="484"/>
      <c r="P49" s="484"/>
      <c r="Q49" s="484"/>
      <c r="R49" s="387"/>
    </row>
    <row r="50" spans="1:18" ht="9" customHeight="1">
      <c r="A50" s="132"/>
      <c r="B50" s="18"/>
      <c r="C50" s="18"/>
      <c r="D50" s="18"/>
      <c r="E50" s="18"/>
      <c r="F50" s="18"/>
      <c r="G50" s="484"/>
      <c r="H50" s="484"/>
      <c r="I50" s="484"/>
      <c r="J50" s="484"/>
      <c r="K50" s="484"/>
      <c r="L50" s="484"/>
      <c r="M50" s="484"/>
      <c r="N50" s="484"/>
      <c r="O50" s="484"/>
      <c r="P50" s="484"/>
      <c r="Q50" s="484"/>
      <c r="R50" s="387"/>
    </row>
    <row r="51" spans="1:18" ht="9" customHeight="1">
      <c r="A51" s="495"/>
      <c r="B51" s="18"/>
      <c r="C51" s="18"/>
      <c r="D51" s="18"/>
      <c r="E51" s="18"/>
      <c r="F51" s="18"/>
      <c r="G51" s="484"/>
      <c r="H51" s="484"/>
      <c r="I51" s="484"/>
      <c r="J51" s="484"/>
      <c r="K51" s="484"/>
      <c r="L51" s="484"/>
      <c r="M51" s="484"/>
      <c r="N51" s="484"/>
      <c r="O51" s="484"/>
      <c r="P51" s="484"/>
      <c r="Q51" s="484"/>
      <c r="R51" s="387"/>
    </row>
    <row r="52" spans="1:18" ht="9" customHeight="1">
      <c r="A52" s="495"/>
      <c r="B52" s="18"/>
      <c r="C52" s="18"/>
      <c r="D52" s="18"/>
      <c r="E52" s="18"/>
      <c r="F52" s="18"/>
      <c r="G52" s="484"/>
      <c r="H52" s="484"/>
      <c r="I52" s="484"/>
      <c r="J52" s="484"/>
      <c r="K52" s="484"/>
      <c r="L52" s="484"/>
      <c r="M52" s="484"/>
      <c r="N52" s="484"/>
      <c r="O52" s="484"/>
      <c r="P52" s="484"/>
      <c r="Q52" s="484"/>
      <c r="R52" s="387"/>
    </row>
    <row r="53" spans="1:18" ht="9" customHeight="1">
      <c r="A53" s="495"/>
      <c r="B53" s="18"/>
      <c r="C53" s="18"/>
      <c r="D53" s="18"/>
      <c r="E53" s="18"/>
      <c r="F53" s="18"/>
      <c r="G53" s="484"/>
      <c r="H53" s="484"/>
      <c r="I53" s="484"/>
      <c r="J53" s="484"/>
      <c r="K53" s="484"/>
      <c r="L53" s="484"/>
      <c r="M53" s="484"/>
      <c r="N53" s="484"/>
      <c r="O53" s="484"/>
      <c r="P53" s="484"/>
      <c r="Q53" s="484"/>
      <c r="R53" s="387"/>
    </row>
    <row r="54" spans="1:18" ht="9" customHeight="1">
      <c r="A54" s="495"/>
      <c r="B54" s="18"/>
      <c r="C54" s="18"/>
      <c r="D54" s="18"/>
      <c r="E54" s="18"/>
      <c r="F54" s="18"/>
      <c r="G54" s="484"/>
      <c r="H54" s="484"/>
      <c r="I54" s="484"/>
      <c r="J54" s="484"/>
      <c r="K54" s="484"/>
      <c r="L54" s="484"/>
      <c r="M54" s="484"/>
      <c r="N54" s="484"/>
      <c r="O54" s="484"/>
      <c r="P54" s="484"/>
      <c r="Q54" s="484"/>
      <c r="R54" s="387"/>
    </row>
    <row r="55" spans="1:18" ht="9" customHeight="1">
      <c r="A55" s="496"/>
      <c r="B55" s="18"/>
      <c r="C55" s="18"/>
      <c r="D55" s="18"/>
      <c r="E55" s="18"/>
      <c r="F55" s="18"/>
      <c r="G55" s="484"/>
      <c r="H55" s="484"/>
      <c r="I55" s="484"/>
      <c r="J55" s="484"/>
      <c r="K55" s="484"/>
      <c r="L55" s="484"/>
      <c r="M55" s="484"/>
      <c r="N55" s="484"/>
      <c r="O55" s="484"/>
      <c r="P55" s="484"/>
      <c r="Q55" s="484"/>
      <c r="R55" s="387"/>
    </row>
    <row r="56" spans="1:18" ht="9" customHeight="1">
      <c r="A56" s="496"/>
      <c r="B56" s="18"/>
      <c r="C56" s="18"/>
      <c r="D56" s="18"/>
      <c r="E56" s="18"/>
      <c r="F56" s="18"/>
      <c r="G56" s="484"/>
      <c r="H56" s="484"/>
      <c r="I56" s="484"/>
      <c r="J56" s="484"/>
      <c r="K56" s="484"/>
      <c r="L56" s="484"/>
      <c r="M56" s="484"/>
      <c r="N56" s="484"/>
      <c r="O56" s="484"/>
      <c r="P56" s="484"/>
      <c r="Q56" s="484"/>
      <c r="R56" s="387"/>
    </row>
    <row r="57" spans="1:18" ht="9" customHeight="1">
      <c r="A57" s="497"/>
      <c r="B57" s="18"/>
      <c r="C57" s="18"/>
      <c r="D57" s="18"/>
      <c r="E57" s="18"/>
      <c r="F57" s="18"/>
      <c r="G57" s="484"/>
      <c r="H57" s="484"/>
      <c r="I57" s="484"/>
      <c r="J57" s="484"/>
      <c r="K57" s="484"/>
      <c r="L57" s="484"/>
      <c r="M57" s="484"/>
      <c r="N57" s="484"/>
      <c r="O57" s="484"/>
      <c r="P57" s="484"/>
      <c r="Q57" s="484"/>
      <c r="R57" s="387"/>
    </row>
    <row r="58" spans="1:18" ht="9" customHeight="1">
      <c r="A58" s="494"/>
      <c r="B58" s="18"/>
      <c r="C58" s="18"/>
      <c r="D58" s="18"/>
      <c r="E58" s="18"/>
      <c r="F58" s="18"/>
      <c r="G58" s="484"/>
      <c r="H58" s="484"/>
      <c r="I58" s="484"/>
      <c r="J58" s="484"/>
      <c r="K58" s="484"/>
      <c r="L58" s="484"/>
      <c r="M58" s="484"/>
      <c r="N58" s="484"/>
      <c r="O58" s="484"/>
      <c r="P58" s="484"/>
      <c r="Q58" s="484"/>
      <c r="R58" s="387"/>
    </row>
    <row r="59" spans="1:18" ht="9" customHeight="1">
      <c r="A59" s="494"/>
      <c r="B59" s="18"/>
      <c r="C59" s="18"/>
      <c r="D59" s="18"/>
      <c r="E59" s="18"/>
      <c r="F59" s="18"/>
      <c r="G59" s="484"/>
      <c r="H59" s="484"/>
      <c r="I59" s="484"/>
      <c r="J59" s="484"/>
      <c r="K59" s="484"/>
      <c r="L59" s="484"/>
      <c r="M59" s="484"/>
      <c r="N59" s="484"/>
      <c r="O59" s="484"/>
      <c r="P59" s="484"/>
      <c r="Q59" s="484"/>
      <c r="R59" s="387"/>
    </row>
    <row r="60" spans="1:18" ht="9" customHeight="1">
      <c r="A60" s="494"/>
      <c r="B60" s="18"/>
      <c r="C60" s="18"/>
      <c r="D60" s="18"/>
      <c r="E60" s="18"/>
      <c r="F60" s="18"/>
      <c r="G60" s="484"/>
      <c r="H60" s="484"/>
      <c r="I60" s="484"/>
      <c r="J60" s="484"/>
      <c r="K60" s="484"/>
      <c r="L60" s="484"/>
      <c r="M60" s="484"/>
      <c r="N60" s="484"/>
      <c r="O60" s="484"/>
      <c r="P60" s="484"/>
      <c r="Q60" s="484"/>
      <c r="R60" s="387"/>
    </row>
    <row r="61" spans="1:18" ht="9" customHeight="1">
      <c r="A61" s="494"/>
      <c r="B61" s="18"/>
      <c r="C61" s="18"/>
      <c r="D61" s="18"/>
      <c r="E61" s="18"/>
      <c r="F61" s="18"/>
      <c r="G61" s="484"/>
      <c r="H61" s="484"/>
      <c r="I61" s="484"/>
      <c r="J61" s="484"/>
      <c r="K61" s="484"/>
      <c r="L61" s="484"/>
      <c r="M61" s="484"/>
      <c r="N61" s="484"/>
      <c r="O61" s="484"/>
      <c r="P61" s="484"/>
      <c r="Q61" s="484"/>
      <c r="R61" s="387"/>
    </row>
    <row r="62" spans="1:18" ht="9" customHeight="1">
      <c r="A62" s="495"/>
      <c r="B62" s="18"/>
      <c r="C62" s="18"/>
      <c r="D62" s="18"/>
      <c r="E62" s="18"/>
      <c r="F62" s="18"/>
      <c r="G62" s="484"/>
      <c r="H62" s="484"/>
      <c r="I62" s="484"/>
      <c r="J62" s="484"/>
      <c r="K62" s="484"/>
      <c r="L62" s="484"/>
      <c r="M62" s="484"/>
      <c r="N62" s="484"/>
      <c r="O62" s="484"/>
      <c r="P62" s="484"/>
      <c r="Q62" s="484"/>
      <c r="R62" s="387"/>
    </row>
    <row r="63" spans="1:18" ht="9" customHeight="1">
      <c r="A63" s="497"/>
      <c r="B63" s="18"/>
      <c r="C63" s="18"/>
      <c r="D63" s="18"/>
      <c r="E63" s="18"/>
      <c r="F63" s="18"/>
      <c r="G63" s="484"/>
      <c r="H63" s="484"/>
      <c r="I63" s="484"/>
      <c r="J63" s="484"/>
      <c r="K63" s="484"/>
      <c r="L63" s="484"/>
      <c r="M63" s="484"/>
      <c r="N63" s="484"/>
      <c r="O63" s="484"/>
      <c r="P63" s="484"/>
      <c r="Q63" s="484"/>
      <c r="R63" s="387"/>
    </row>
    <row r="64" spans="1:18" ht="9" customHeight="1">
      <c r="A64" s="494"/>
      <c r="B64" s="18"/>
      <c r="C64" s="18"/>
      <c r="D64" s="18"/>
      <c r="E64" s="18"/>
      <c r="F64" s="18"/>
      <c r="G64" s="484"/>
      <c r="H64" s="484"/>
      <c r="I64" s="484"/>
      <c r="J64" s="484"/>
      <c r="K64" s="484"/>
      <c r="L64" s="484"/>
      <c r="M64" s="484"/>
      <c r="N64" s="484"/>
      <c r="O64" s="484"/>
      <c r="P64" s="484"/>
      <c r="Q64" s="484"/>
      <c r="R64" s="387"/>
    </row>
    <row r="65" spans="1:18" ht="9" customHeight="1">
      <c r="A65" s="494"/>
      <c r="B65" s="18"/>
      <c r="C65" s="18"/>
      <c r="D65" s="18"/>
      <c r="E65" s="18"/>
      <c r="F65" s="18"/>
      <c r="G65" s="484"/>
      <c r="H65" s="484"/>
      <c r="I65" s="484"/>
      <c r="J65" s="484"/>
      <c r="K65" s="484"/>
      <c r="L65" s="484"/>
      <c r="M65" s="484"/>
      <c r="N65" s="484"/>
      <c r="O65" s="484"/>
      <c r="P65" s="484"/>
      <c r="Q65" s="484"/>
      <c r="R65" s="387"/>
    </row>
    <row r="66" spans="1:18" ht="9" customHeight="1">
      <c r="A66" s="494"/>
      <c r="B66" s="18"/>
      <c r="C66" s="18"/>
      <c r="D66" s="18"/>
      <c r="E66" s="18"/>
      <c r="F66" s="18"/>
      <c r="G66" s="484"/>
      <c r="H66" s="484"/>
      <c r="I66" s="484"/>
      <c r="J66" s="484"/>
      <c r="K66" s="484"/>
      <c r="L66" s="484"/>
      <c r="M66" s="484"/>
      <c r="N66" s="484"/>
      <c r="O66" s="484"/>
      <c r="P66" s="484"/>
      <c r="Q66" s="484"/>
      <c r="R66" s="387"/>
    </row>
    <row r="67" spans="1:18" ht="9" customHeight="1">
      <c r="A67" s="494"/>
      <c r="B67" s="18"/>
      <c r="C67" s="18"/>
      <c r="D67" s="18"/>
      <c r="E67" s="18"/>
      <c r="F67" s="18"/>
      <c r="G67" s="484"/>
      <c r="H67" s="484"/>
      <c r="I67" s="484"/>
      <c r="J67" s="484"/>
      <c r="K67" s="484"/>
      <c r="L67" s="484"/>
      <c r="M67" s="484"/>
      <c r="N67" s="484"/>
      <c r="O67" s="484"/>
      <c r="P67" s="484"/>
      <c r="Q67" s="484"/>
      <c r="R67" s="387"/>
    </row>
    <row r="68" spans="1:18" ht="9" customHeight="1">
      <c r="A68" s="495"/>
      <c r="B68" s="18"/>
      <c r="C68" s="18"/>
      <c r="D68" s="18"/>
      <c r="E68" s="18"/>
      <c r="F68" s="18"/>
      <c r="G68" s="484"/>
      <c r="H68" s="484"/>
      <c r="I68" s="484"/>
      <c r="J68" s="484"/>
      <c r="K68" s="484"/>
      <c r="L68" s="484"/>
      <c r="M68" s="484"/>
      <c r="N68" s="484"/>
      <c r="O68" s="484"/>
      <c r="P68" s="484"/>
      <c r="Q68" s="484"/>
      <c r="R68" s="387"/>
    </row>
    <row r="69" spans="1:18" ht="9" customHeight="1">
      <c r="A69" s="497"/>
      <c r="B69" s="18"/>
      <c r="C69" s="18"/>
      <c r="D69" s="18"/>
      <c r="E69" s="18"/>
      <c r="F69" s="18"/>
      <c r="G69" s="484"/>
      <c r="H69" s="484"/>
      <c r="I69" s="484"/>
      <c r="J69" s="484"/>
      <c r="K69" s="484"/>
      <c r="L69" s="484"/>
      <c r="M69" s="484"/>
      <c r="N69" s="484"/>
      <c r="O69" s="484"/>
      <c r="P69" s="484"/>
      <c r="Q69" s="484"/>
      <c r="R69" s="387"/>
    </row>
    <row r="70" spans="1:18" ht="9" customHeight="1">
      <c r="A70" s="494"/>
      <c r="B70" s="18"/>
      <c r="C70" s="18"/>
      <c r="D70" s="18"/>
      <c r="E70" s="18"/>
      <c r="F70" s="18"/>
      <c r="G70" s="484"/>
      <c r="H70" s="484"/>
      <c r="I70" s="484"/>
      <c r="J70" s="484"/>
      <c r="K70" s="484"/>
      <c r="L70" s="484"/>
      <c r="M70" s="484"/>
      <c r="N70" s="484"/>
      <c r="O70" s="484"/>
      <c r="P70" s="484"/>
      <c r="Q70" s="484"/>
      <c r="R70" s="387"/>
    </row>
    <row r="71" spans="1:18" ht="9" customHeight="1">
      <c r="A71" s="494"/>
      <c r="B71" s="18"/>
      <c r="C71" s="18"/>
      <c r="D71" s="18"/>
      <c r="E71" s="18"/>
      <c r="F71" s="18"/>
      <c r="G71" s="484"/>
      <c r="H71" s="484"/>
      <c r="I71" s="484"/>
      <c r="J71" s="484"/>
      <c r="K71" s="484"/>
      <c r="L71" s="484"/>
      <c r="M71" s="484"/>
      <c r="N71" s="484"/>
      <c r="O71" s="484"/>
      <c r="P71" s="484"/>
      <c r="Q71" s="484"/>
      <c r="R71" s="387"/>
    </row>
    <row r="72" spans="1:18" ht="9" customHeight="1">
      <c r="A72" s="494"/>
      <c r="B72" s="485"/>
      <c r="C72" s="485"/>
      <c r="D72" s="485"/>
      <c r="E72" s="485"/>
      <c r="F72" s="485"/>
      <c r="R72" s="387"/>
    </row>
    <row r="73" spans="1:18" ht="9" customHeight="1">
      <c r="A73" s="494"/>
      <c r="B73" s="485"/>
      <c r="C73" s="485"/>
      <c r="D73" s="485"/>
      <c r="E73" s="485"/>
      <c r="F73" s="485"/>
      <c r="R73" s="387"/>
    </row>
    <row r="74" spans="1:18" ht="9" customHeight="1">
      <c r="A74" s="494"/>
      <c r="B74" s="485"/>
      <c r="C74" s="485"/>
      <c r="D74" s="485"/>
      <c r="E74" s="485"/>
      <c r="F74" s="485"/>
      <c r="R74" s="387"/>
    </row>
    <row r="75" spans="1:18" ht="9" customHeight="1">
      <c r="A75" s="494"/>
      <c r="B75" s="485"/>
      <c r="C75" s="485"/>
      <c r="D75" s="485"/>
      <c r="E75" s="485"/>
      <c r="F75" s="485"/>
      <c r="R75" s="387"/>
    </row>
    <row r="76" spans="1:18" ht="9" customHeight="1">
      <c r="A76" s="494"/>
      <c r="B76" s="485"/>
      <c r="C76" s="485"/>
      <c r="D76" s="485"/>
      <c r="E76" s="485"/>
      <c r="F76" s="485"/>
      <c r="R76" s="387"/>
    </row>
    <row r="77" spans="1:18" ht="9" customHeight="1">
      <c r="A77" s="494"/>
      <c r="B77" s="485"/>
      <c r="C77" s="485"/>
      <c r="D77" s="485"/>
      <c r="E77" s="485"/>
      <c r="F77" s="485"/>
      <c r="R77" s="387"/>
    </row>
    <row r="78" spans="1:18" ht="9" customHeight="1">
      <c r="A78" s="495"/>
      <c r="B78" s="485"/>
      <c r="C78" s="485"/>
      <c r="D78" s="485"/>
      <c r="E78" s="485"/>
      <c r="F78" s="485"/>
      <c r="R78" s="387"/>
    </row>
    <row r="79" spans="1:18" ht="9" customHeight="1">
      <c r="A79" s="497"/>
      <c r="B79" s="485"/>
      <c r="C79" s="485"/>
      <c r="D79" s="485"/>
      <c r="E79" s="485"/>
      <c r="F79" s="485"/>
      <c r="R79" s="387"/>
    </row>
    <row r="80" spans="1:18" ht="9" customHeight="1">
      <c r="A80" s="494"/>
      <c r="B80" s="485"/>
      <c r="C80" s="485"/>
      <c r="D80" s="485"/>
      <c r="E80" s="485"/>
      <c r="F80" s="485"/>
      <c r="R80" s="387"/>
    </row>
    <row r="81" spans="1:18" ht="9" customHeight="1">
      <c r="A81" s="494"/>
      <c r="B81" s="485"/>
      <c r="C81" s="485"/>
      <c r="D81" s="485"/>
      <c r="E81" s="485"/>
      <c r="F81" s="485"/>
      <c r="R81" s="387"/>
    </row>
    <row r="82" spans="1:18" ht="9" customHeight="1">
      <c r="A82" s="494"/>
      <c r="B82" s="485"/>
      <c r="C82" s="485"/>
      <c r="D82" s="485"/>
      <c r="E82" s="485"/>
      <c r="F82" s="485"/>
      <c r="R82" s="387"/>
    </row>
    <row r="83" spans="1:18" ht="9" customHeight="1">
      <c r="A83" s="494"/>
      <c r="B83" s="485"/>
      <c r="C83" s="485"/>
      <c r="D83" s="485"/>
      <c r="E83" s="485"/>
      <c r="F83" s="485"/>
      <c r="R83" s="387"/>
    </row>
    <row r="84" spans="1:18" ht="9" customHeight="1">
      <c r="A84" s="494"/>
      <c r="B84" s="485"/>
      <c r="C84" s="485"/>
      <c r="D84" s="485"/>
      <c r="E84" s="485"/>
      <c r="F84" s="485"/>
      <c r="R84" s="387"/>
    </row>
    <row r="85" spans="1:18" ht="9" customHeight="1">
      <c r="A85" s="494"/>
      <c r="B85" s="485"/>
      <c r="C85" s="485"/>
      <c r="D85" s="485"/>
      <c r="E85" s="485"/>
      <c r="F85" s="485"/>
      <c r="R85" s="387"/>
    </row>
    <row r="86" spans="1:18" ht="9" customHeight="1">
      <c r="A86" s="494"/>
      <c r="B86" s="485"/>
      <c r="C86" s="485"/>
      <c r="D86" s="485"/>
      <c r="E86" s="485"/>
      <c r="F86" s="485"/>
      <c r="R86" s="387"/>
    </row>
    <row r="87" spans="1:18" ht="9" customHeight="1">
      <c r="A87" s="494"/>
      <c r="B87" s="485"/>
      <c r="C87" s="485"/>
      <c r="D87" s="485"/>
      <c r="E87" s="485"/>
      <c r="F87" s="485"/>
      <c r="R87" s="387"/>
    </row>
    <row r="88" spans="1:18" ht="9" customHeight="1">
      <c r="A88" s="494"/>
      <c r="B88" s="485"/>
      <c r="C88" s="485"/>
      <c r="D88" s="485"/>
      <c r="E88" s="485"/>
      <c r="F88" s="485"/>
      <c r="R88" s="387"/>
    </row>
    <row r="89" spans="1:18" ht="9" customHeight="1">
      <c r="A89" s="497"/>
      <c r="B89" s="485"/>
      <c r="C89" s="485"/>
      <c r="D89" s="485"/>
      <c r="E89" s="485"/>
      <c r="F89" s="485"/>
      <c r="R89" s="387"/>
    </row>
    <row r="90" spans="1:18" ht="9" customHeight="1">
      <c r="A90" s="494"/>
      <c r="B90" s="485"/>
      <c r="C90" s="485"/>
      <c r="D90" s="485"/>
      <c r="E90" s="485"/>
      <c r="F90" s="485"/>
      <c r="R90" s="387"/>
    </row>
    <row r="91" spans="1:18" ht="9" customHeight="1">
      <c r="A91" s="494"/>
      <c r="B91" s="485"/>
      <c r="C91" s="485"/>
      <c r="D91" s="485"/>
      <c r="E91" s="485"/>
      <c r="F91" s="485"/>
      <c r="R91" s="387"/>
    </row>
    <row r="92" spans="1:18" ht="9" customHeight="1">
      <c r="A92" s="494"/>
      <c r="B92" s="485"/>
      <c r="C92" s="485"/>
      <c r="D92" s="485"/>
      <c r="E92" s="485"/>
      <c r="F92" s="485"/>
      <c r="R92" s="387"/>
    </row>
    <row r="93" spans="1:18">
      <c r="A93" s="498"/>
      <c r="B93" s="485"/>
      <c r="C93" s="485"/>
      <c r="D93" s="485"/>
      <c r="E93" s="485"/>
      <c r="F93" s="485"/>
      <c r="R93" s="387"/>
    </row>
    <row r="94" spans="1:18">
      <c r="A94" s="498"/>
      <c r="B94" s="485"/>
      <c r="C94" s="485"/>
      <c r="D94" s="485"/>
      <c r="E94" s="485"/>
      <c r="F94" s="485"/>
      <c r="R94" s="387"/>
    </row>
    <row r="95" spans="1:18">
      <c r="A95" s="498"/>
      <c r="B95" s="485"/>
      <c r="C95" s="485"/>
      <c r="D95" s="485"/>
      <c r="E95" s="485"/>
      <c r="F95" s="485"/>
      <c r="R95" s="387"/>
    </row>
    <row r="96" spans="1:18">
      <c r="A96" s="498"/>
      <c r="B96" s="485"/>
      <c r="C96" s="485"/>
      <c r="D96" s="485"/>
      <c r="E96" s="485"/>
      <c r="F96" s="485"/>
      <c r="R96" s="387"/>
    </row>
    <row r="97" spans="1:18">
      <c r="A97" s="498"/>
      <c r="B97" s="485"/>
      <c r="C97" s="485"/>
      <c r="D97" s="485"/>
      <c r="E97" s="485"/>
      <c r="F97" s="485"/>
      <c r="R97" s="387"/>
    </row>
    <row r="98" spans="1:18">
      <c r="A98" s="498"/>
      <c r="B98" s="485"/>
      <c r="C98" s="485"/>
      <c r="D98" s="485"/>
      <c r="E98" s="485"/>
      <c r="F98" s="485"/>
      <c r="R98" s="387"/>
    </row>
    <row r="99" spans="1:18">
      <c r="A99" s="498"/>
      <c r="B99" s="485"/>
      <c r="C99" s="485"/>
      <c r="D99" s="485"/>
      <c r="E99" s="485"/>
      <c r="F99" s="485"/>
      <c r="R99" s="387"/>
    </row>
    <row r="100" spans="1:18" ht="15.75">
      <c r="A100" s="137"/>
      <c r="B100" s="485"/>
      <c r="C100" s="485"/>
      <c r="D100" s="485"/>
      <c r="E100" s="485"/>
      <c r="F100" s="485"/>
      <c r="R100" s="387"/>
    </row>
    <row r="101" spans="1:18" ht="15.75">
      <c r="A101" s="137"/>
      <c r="B101" s="485"/>
      <c r="C101" s="485"/>
      <c r="D101" s="485"/>
      <c r="E101" s="485"/>
      <c r="F101" s="485"/>
      <c r="R101" s="387"/>
    </row>
    <row r="102" spans="1:18" ht="15.75">
      <c r="A102" s="137"/>
      <c r="B102" s="485"/>
      <c r="C102" s="485"/>
      <c r="D102" s="485"/>
      <c r="E102" s="485"/>
      <c r="F102" s="485"/>
      <c r="R102" s="387"/>
    </row>
    <row r="103" spans="1:18" ht="15.75">
      <c r="A103" s="137"/>
      <c r="B103" s="485"/>
      <c r="C103" s="485"/>
      <c r="D103" s="485"/>
      <c r="E103" s="485"/>
      <c r="F103" s="485"/>
      <c r="R103" s="387"/>
    </row>
    <row r="104" spans="1:18" ht="15.75">
      <c r="A104" s="137"/>
      <c r="B104" s="485"/>
      <c r="C104" s="485"/>
      <c r="D104" s="485"/>
      <c r="E104" s="485"/>
      <c r="F104" s="485"/>
      <c r="R104" s="387"/>
    </row>
    <row r="105" spans="1:18" ht="15.75">
      <c r="A105" s="137"/>
      <c r="B105" s="485"/>
      <c r="C105" s="485"/>
      <c r="D105" s="485"/>
      <c r="E105" s="485"/>
      <c r="F105" s="485"/>
      <c r="R105" s="387"/>
    </row>
    <row r="106" spans="1:18" ht="15.75">
      <c r="A106" s="137"/>
      <c r="B106" s="485"/>
      <c r="C106" s="485"/>
      <c r="D106" s="485"/>
      <c r="E106" s="485"/>
      <c r="F106" s="485"/>
      <c r="R106" s="387"/>
    </row>
    <row r="107" spans="1:18" ht="15.75">
      <c r="A107" s="137"/>
      <c r="B107" s="485"/>
      <c r="C107" s="485"/>
      <c r="D107" s="485"/>
      <c r="E107" s="485"/>
      <c r="F107" s="485"/>
      <c r="R107" s="387"/>
    </row>
    <row r="108" spans="1:18" ht="15.75">
      <c r="A108" s="137"/>
      <c r="B108" s="485"/>
      <c r="C108" s="485"/>
      <c r="D108" s="485"/>
      <c r="E108" s="485"/>
      <c r="F108" s="485"/>
      <c r="R108" s="387"/>
    </row>
    <row r="109" spans="1:18" ht="15.75">
      <c r="A109" s="137"/>
      <c r="B109" s="485"/>
      <c r="C109" s="485"/>
      <c r="D109" s="485"/>
      <c r="E109" s="485"/>
      <c r="F109" s="485"/>
      <c r="R109" s="387"/>
    </row>
    <row r="110" spans="1:18" ht="15.75">
      <c r="A110" s="137"/>
      <c r="B110" s="485"/>
      <c r="C110" s="485"/>
      <c r="D110" s="485"/>
      <c r="E110" s="485"/>
      <c r="F110" s="485"/>
      <c r="R110" s="387"/>
    </row>
    <row r="111" spans="1:18" ht="15.75">
      <c r="A111" s="137"/>
      <c r="B111" s="485"/>
      <c r="C111" s="485"/>
      <c r="D111" s="485"/>
      <c r="E111" s="485"/>
      <c r="F111" s="485"/>
      <c r="R111" s="387"/>
    </row>
    <row r="112" spans="1:18" ht="15.75">
      <c r="A112" s="137"/>
      <c r="B112" s="485"/>
      <c r="C112" s="485"/>
      <c r="D112" s="485"/>
      <c r="E112" s="485"/>
      <c r="F112" s="485"/>
      <c r="R112" s="387"/>
    </row>
    <row r="113" spans="1:18" ht="15.75">
      <c r="A113" s="137"/>
      <c r="B113" s="485"/>
      <c r="C113" s="485"/>
      <c r="D113" s="485"/>
      <c r="E113" s="485"/>
      <c r="F113" s="485"/>
      <c r="R113" s="387"/>
    </row>
    <row r="114" spans="1:18" ht="15.75">
      <c r="A114" s="137"/>
      <c r="B114" s="485"/>
      <c r="C114" s="485"/>
      <c r="D114" s="485"/>
      <c r="E114" s="485"/>
      <c r="F114" s="485"/>
      <c r="R114" s="387"/>
    </row>
    <row r="115" spans="1:18" ht="15.75">
      <c r="A115" s="137"/>
      <c r="B115" s="485"/>
      <c r="C115" s="485"/>
      <c r="D115" s="485"/>
      <c r="E115" s="485"/>
      <c r="F115" s="485"/>
      <c r="R115" s="387"/>
    </row>
    <row r="116" spans="1:18" ht="15.75">
      <c r="A116" s="137"/>
      <c r="B116" s="485"/>
      <c r="C116" s="485"/>
      <c r="D116" s="485"/>
      <c r="E116" s="485"/>
      <c r="F116" s="485"/>
      <c r="R116" s="387"/>
    </row>
    <row r="117" spans="1:18" ht="15.75">
      <c r="A117" s="137"/>
      <c r="B117" s="485"/>
      <c r="C117" s="485"/>
      <c r="D117" s="485"/>
      <c r="E117" s="485"/>
      <c r="F117" s="485"/>
      <c r="R117" s="387"/>
    </row>
    <row r="118" spans="1:18" ht="15.75">
      <c r="A118" s="137"/>
      <c r="B118" s="485"/>
      <c r="C118" s="485"/>
      <c r="D118" s="485"/>
      <c r="E118" s="485"/>
      <c r="F118" s="485"/>
      <c r="R118" s="387"/>
    </row>
    <row r="119" spans="1:18" ht="15.75">
      <c r="A119" s="137"/>
      <c r="B119" s="485"/>
      <c r="C119" s="485"/>
      <c r="D119" s="485"/>
      <c r="E119" s="485"/>
      <c r="F119" s="485"/>
      <c r="R119" s="387"/>
    </row>
    <row r="120" spans="1:18" ht="15.75">
      <c r="A120" s="137"/>
      <c r="B120" s="485"/>
      <c r="C120" s="485"/>
      <c r="D120" s="485"/>
      <c r="E120" s="485"/>
      <c r="F120" s="485"/>
      <c r="R120" s="387"/>
    </row>
    <row r="121" spans="1:18" ht="15.75">
      <c r="A121" s="137"/>
      <c r="B121" s="485"/>
      <c r="C121" s="485"/>
      <c r="D121" s="485"/>
      <c r="E121" s="485"/>
      <c r="F121" s="485"/>
      <c r="R121" s="387"/>
    </row>
    <row r="122" spans="1:18" ht="15.75">
      <c r="A122" s="137"/>
      <c r="B122" s="485"/>
      <c r="C122" s="485"/>
      <c r="D122" s="485"/>
      <c r="E122" s="485"/>
      <c r="F122" s="485"/>
      <c r="R122" s="387"/>
    </row>
    <row r="123" spans="1:18" ht="15.75">
      <c r="A123" s="137"/>
      <c r="B123" s="485"/>
      <c r="C123" s="485"/>
      <c r="D123" s="485"/>
      <c r="E123" s="485"/>
      <c r="F123" s="485"/>
      <c r="R123" s="387"/>
    </row>
    <row r="124" spans="1:18" ht="15.75">
      <c r="A124" s="137"/>
      <c r="B124" s="485"/>
      <c r="C124" s="485"/>
      <c r="D124" s="485"/>
      <c r="E124" s="485"/>
      <c r="F124" s="485"/>
      <c r="R124" s="387"/>
    </row>
    <row r="125" spans="1:18" ht="15.75">
      <c r="A125" s="137"/>
      <c r="B125" s="485"/>
      <c r="C125" s="485"/>
      <c r="D125" s="485"/>
      <c r="E125" s="485"/>
      <c r="F125" s="485"/>
      <c r="R125" s="387"/>
    </row>
    <row r="126" spans="1:18" ht="15.75">
      <c r="A126" s="137"/>
      <c r="B126" s="485"/>
      <c r="C126" s="485"/>
      <c r="D126" s="485"/>
      <c r="E126" s="485"/>
      <c r="F126" s="485"/>
      <c r="R126" s="387"/>
    </row>
    <row r="127" spans="1:18" ht="15.75">
      <c r="A127" s="137"/>
      <c r="B127" s="485"/>
      <c r="C127" s="485"/>
      <c r="D127" s="485"/>
      <c r="E127" s="485"/>
      <c r="F127" s="485"/>
      <c r="R127" s="387"/>
    </row>
    <row r="128" spans="1:18" ht="15.75">
      <c r="A128" s="137"/>
      <c r="B128" s="485"/>
      <c r="C128" s="485"/>
      <c r="D128" s="485"/>
      <c r="E128" s="485"/>
      <c r="F128" s="485"/>
      <c r="R128" s="387"/>
    </row>
    <row r="129" spans="1:18" ht="15.75">
      <c r="A129" s="137"/>
      <c r="B129" s="485"/>
      <c r="C129" s="485"/>
      <c r="D129" s="485"/>
      <c r="E129" s="485"/>
      <c r="F129" s="485"/>
      <c r="R129" s="387"/>
    </row>
    <row r="130" spans="1:18" ht="15.75">
      <c r="A130" s="137"/>
      <c r="B130" s="485"/>
      <c r="C130" s="485"/>
      <c r="D130" s="485"/>
      <c r="E130" s="485"/>
      <c r="F130" s="485"/>
      <c r="R130" s="387"/>
    </row>
    <row r="131" spans="1:18" ht="15.75">
      <c r="A131" s="137"/>
      <c r="B131" s="485"/>
      <c r="C131" s="485"/>
      <c r="D131" s="485"/>
      <c r="E131" s="485"/>
      <c r="F131" s="485"/>
      <c r="R131" s="387"/>
    </row>
    <row r="132" spans="1:18" ht="15.75">
      <c r="A132" s="137"/>
      <c r="B132" s="485"/>
      <c r="C132" s="485"/>
      <c r="D132" s="485"/>
      <c r="E132" s="485"/>
      <c r="F132" s="485"/>
      <c r="R132" s="387"/>
    </row>
    <row r="133" spans="1:18" ht="15.75">
      <c r="A133" s="137"/>
      <c r="B133" s="485"/>
      <c r="C133" s="485"/>
      <c r="D133" s="485"/>
      <c r="E133" s="485"/>
      <c r="F133" s="485"/>
      <c r="R133" s="387"/>
    </row>
    <row r="134" spans="1:18" ht="15.75">
      <c r="A134" s="137"/>
      <c r="B134" s="485"/>
      <c r="C134" s="485"/>
      <c r="D134" s="485"/>
      <c r="E134" s="485"/>
      <c r="F134" s="485"/>
      <c r="R134" s="387"/>
    </row>
    <row r="135" spans="1:18" ht="15.75">
      <c r="A135" s="137"/>
      <c r="B135" s="485"/>
      <c r="C135" s="485"/>
      <c r="D135" s="485"/>
      <c r="E135" s="485"/>
      <c r="F135" s="485"/>
      <c r="R135" s="387"/>
    </row>
    <row r="136" spans="1:18" ht="15.75">
      <c r="A136" s="137"/>
      <c r="B136" s="485"/>
      <c r="C136" s="485"/>
      <c r="D136" s="485"/>
      <c r="E136" s="485"/>
      <c r="F136" s="485"/>
      <c r="R136" s="387"/>
    </row>
    <row r="137" spans="1:18" ht="15.75">
      <c r="A137" s="137"/>
      <c r="B137" s="485"/>
      <c r="C137" s="485"/>
      <c r="D137" s="485"/>
      <c r="E137" s="485"/>
      <c r="F137" s="485"/>
      <c r="R137" s="387"/>
    </row>
    <row r="138" spans="1:18" ht="15.75">
      <c r="A138" s="137"/>
      <c r="B138" s="485"/>
      <c r="C138" s="485"/>
      <c r="D138" s="485"/>
      <c r="E138" s="485"/>
      <c r="F138" s="485"/>
      <c r="R138" s="387"/>
    </row>
    <row r="139" spans="1:18" ht="15.75">
      <c r="A139" s="137"/>
      <c r="B139" s="485"/>
      <c r="C139" s="485"/>
      <c r="D139" s="485"/>
      <c r="E139" s="485"/>
      <c r="F139" s="485"/>
      <c r="R139" s="387"/>
    </row>
    <row r="140" spans="1:18" ht="15.75">
      <c r="A140" s="137"/>
      <c r="B140" s="485"/>
      <c r="C140" s="485"/>
      <c r="D140" s="485"/>
      <c r="E140" s="485"/>
      <c r="F140" s="485"/>
      <c r="R140" s="387"/>
    </row>
    <row r="141" spans="1:18" ht="15.75">
      <c r="A141" s="137"/>
      <c r="B141" s="485"/>
      <c r="C141" s="485"/>
      <c r="D141" s="485"/>
      <c r="E141" s="485"/>
      <c r="F141" s="485"/>
      <c r="R141" s="387"/>
    </row>
    <row r="142" spans="1:18" ht="15.75">
      <c r="A142" s="137"/>
      <c r="B142" s="485"/>
      <c r="C142" s="485"/>
      <c r="D142" s="485"/>
      <c r="E142" s="485"/>
      <c r="F142" s="485"/>
      <c r="R142" s="387"/>
    </row>
    <row r="143" spans="1:18" ht="15.75">
      <c r="A143" s="137"/>
      <c r="B143" s="485"/>
      <c r="C143" s="485"/>
      <c r="D143" s="485"/>
      <c r="E143" s="485"/>
      <c r="F143" s="485"/>
      <c r="R143" s="387"/>
    </row>
    <row r="144" spans="1:18" ht="15.75">
      <c r="A144" s="137"/>
      <c r="B144" s="485"/>
      <c r="C144" s="485"/>
      <c r="D144" s="485"/>
      <c r="E144" s="485"/>
      <c r="F144" s="485"/>
      <c r="R144" s="387"/>
    </row>
    <row r="145" spans="1:18" ht="15.75">
      <c r="A145" s="137"/>
      <c r="B145" s="485"/>
      <c r="C145" s="485"/>
      <c r="D145" s="485"/>
      <c r="E145" s="485"/>
      <c r="F145" s="485"/>
      <c r="R145" s="387"/>
    </row>
    <row r="146" spans="1:18" ht="15.75">
      <c r="A146" s="137"/>
      <c r="B146" s="485"/>
      <c r="C146" s="485"/>
      <c r="D146" s="485"/>
      <c r="E146" s="485"/>
      <c r="F146" s="485"/>
      <c r="R146" s="387"/>
    </row>
    <row r="147" spans="1:18" ht="15.75">
      <c r="A147" s="137"/>
      <c r="B147" s="485"/>
      <c r="C147" s="485"/>
      <c r="D147" s="485"/>
      <c r="E147" s="485"/>
      <c r="F147" s="485"/>
      <c r="R147" s="387"/>
    </row>
    <row r="148" spans="1:18" ht="15.75">
      <c r="A148" s="137"/>
      <c r="B148" s="485"/>
      <c r="C148" s="485"/>
      <c r="D148" s="485"/>
      <c r="E148" s="485"/>
      <c r="F148" s="485"/>
      <c r="R148" s="387"/>
    </row>
    <row r="149" spans="1:18" ht="15.75">
      <c r="A149" s="137"/>
      <c r="B149" s="485"/>
      <c r="C149" s="485"/>
      <c r="D149" s="485"/>
      <c r="E149" s="485"/>
      <c r="F149" s="485"/>
      <c r="R149" s="387"/>
    </row>
    <row r="150" spans="1:18" ht="15.75">
      <c r="A150" s="137"/>
      <c r="B150" s="485"/>
      <c r="C150" s="485"/>
      <c r="D150" s="485"/>
      <c r="E150" s="485"/>
      <c r="F150" s="485"/>
      <c r="R150" s="387"/>
    </row>
    <row r="151" spans="1:18" ht="15.75">
      <c r="A151" s="137"/>
      <c r="B151" s="485"/>
      <c r="C151" s="485"/>
      <c r="D151" s="485"/>
      <c r="E151" s="485"/>
      <c r="F151" s="485"/>
      <c r="R151" s="387"/>
    </row>
    <row r="152" spans="1:18" ht="15.75">
      <c r="A152" s="137"/>
      <c r="B152" s="485"/>
      <c r="C152" s="485"/>
      <c r="D152" s="485"/>
      <c r="E152" s="485"/>
      <c r="F152" s="485"/>
      <c r="R152" s="387"/>
    </row>
    <row r="153" spans="1:18" ht="15.75">
      <c r="A153" s="137"/>
      <c r="B153" s="485"/>
      <c r="C153" s="485"/>
      <c r="D153" s="485"/>
      <c r="E153" s="485"/>
      <c r="F153" s="485"/>
      <c r="R153" s="387"/>
    </row>
    <row r="154" spans="1:18" ht="15.75">
      <c r="A154" s="137"/>
      <c r="B154" s="485"/>
      <c r="C154" s="485"/>
      <c r="D154" s="485"/>
      <c r="E154" s="485"/>
      <c r="F154" s="485"/>
      <c r="R154" s="387"/>
    </row>
    <row r="155" spans="1:18" ht="15.75">
      <c r="A155" s="137"/>
      <c r="B155" s="485"/>
      <c r="C155" s="485"/>
      <c r="D155" s="485"/>
      <c r="E155" s="485"/>
      <c r="F155" s="485"/>
      <c r="R155" s="387"/>
    </row>
    <row r="156" spans="1:18" ht="15.75">
      <c r="A156" s="137"/>
      <c r="B156" s="485"/>
      <c r="C156" s="485"/>
      <c r="D156" s="485"/>
      <c r="E156" s="485"/>
      <c r="F156" s="485"/>
      <c r="R156" s="387"/>
    </row>
    <row r="157" spans="1:18" ht="15.75">
      <c r="A157" s="137"/>
      <c r="B157" s="485"/>
      <c r="C157" s="485"/>
      <c r="D157" s="485"/>
      <c r="E157" s="485"/>
      <c r="F157" s="485"/>
      <c r="R157" s="387"/>
    </row>
    <row r="158" spans="1:18" ht="15.75">
      <c r="A158" s="137"/>
      <c r="B158" s="485"/>
      <c r="C158" s="485"/>
      <c r="D158" s="485"/>
      <c r="E158" s="485"/>
      <c r="F158" s="485"/>
      <c r="R158" s="387"/>
    </row>
    <row r="159" spans="1:18" ht="15.75">
      <c r="A159" s="137"/>
      <c r="B159" s="485"/>
      <c r="C159" s="485"/>
      <c r="D159" s="485"/>
      <c r="E159" s="485"/>
      <c r="F159" s="485"/>
      <c r="R159" s="387"/>
    </row>
    <row r="160" spans="1:18" ht="15.75">
      <c r="A160" s="137"/>
      <c r="B160" s="485"/>
      <c r="C160" s="485"/>
      <c r="D160" s="485"/>
      <c r="E160" s="485"/>
      <c r="F160" s="485"/>
      <c r="R160" s="387"/>
    </row>
    <row r="161" spans="1:18" ht="15.75">
      <c r="A161" s="137"/>
      <c r="B161" s="485"/>
      <c r="C161" s="485"/>
      <c r="D161" s="485"/>
      <c r="E161" s="485"/>
      <c r="F161" s="485"/>
      <c r="R161" s="387"/>
    </row>
    <row r="162" spans="1:18" ht="15.75">
      <c r="A162" s="137"/>
      <c r="B162" s="485"/>
      <c r="C162" s="485"/>
      <c r="D162" s="485"/>
      <c r="E162" s="485"/>
      <c r="F162" s="485"/>
      <c r="R162" s="387"/>
    </row>
    <row r="163" spans="1:18" ht="15.75">
      <c r="A163" s="137"/>
      <c r="B163" s="485"/>
      <c r="C163" s="485"/>
      <c r="D163" s="485"/>
      <c r="E163" s="485"/>
      <c r="F163" s="485"/>
      <c r="R163" s="387"/>
    </row>
    <row r="164" spans="1:18" ht="15.75">
      <c r="A164" s="137"/>
      <c r="B164" s="485"/>
      <c r="C164" s="485"/>
      <c r="D164" s="485"/>
      <c r="E164" s="485"/>
      <c r="F164" s="485"/>
      <c r="R164" s="387"/>
    </row>
    <row r="165" spans="1:18" ht="15.75">
      <c r="A165" s="137"/>
      <c r="B165" s="485"/>
      <c r="C165" s="485"/>
      <c r="D165" s="485"/>
      <c r="E165" s="485"/>
      <c r="F165" s="485"/>
      <c r="R165" s="387"/>
    </row>
    <row r="166" spans="1:18" ht="15.75">
      <c r="A166" s="137"/>
      <c r="B166" s="485"/>
      <c r="C166" s="485"/>
      <c r="D166" s="485"/>
      <c r="E166" s="485"/>
      <c r="F166" s="485"/>
      <c r="R166" s="387"/>
    </row>
    <row r="167" spans="1:18" ht="15.75">
      <c r="A167" s="137"/>
      <c r="B167" s="485"/>
      <c r="C167" s="485"/>
      <c r="D167" s="485"/>
      <c r="E167" s="485"/>
      <c r="F167" s="485"/>
      <c r="R167" s="387"/>
    </row>
    <row r="168" spans="1:18" ht="15.75">
      <c r="A168" s="137"/>
      <c r="B168" s="485"/>
      <c r="C168" s="485"/>
      <c r="D168" s="485"/>
      <c r="E168" s="485"/>
      <c r="F168" s="485"/>
      <c r="R168" s="387"/>
    </row>
    <row r="169" spans="1:18" ht="15.75">
      <c r="A169" s="137"/>
      <c r="B169" s="485"/>
      <c r="C169" s="485"/>
      <c r="D169" s="485"/>
      <c r="E169" s="485"/>
      <c r="F169" s="485"/>
      <c r="R169" s="387"/>
    </row>
    <row r="170" spans="1:18" ht="15.75">
      <c r="A170" s="137"/>
      <c r="B170" s="485"/>
      <c r="C170" s="485"/>
      <c r="D170" s="485"/>
      <c r="E170" s="485"/>
      <c r="F170" s="485"/>
      <c r="R170" s="387"/>
    </row>
    <row r="171" spans="1:18" ht="15.75">
      <c r="A171" s="137"/>
      <c r="B171" s="485"/>
      <c r="C171" s="485"/>
      <c r="D171" s="485"/>
      <c r="E171" s="485"/>
      <c r="F171" s="485"/>
      <c r="R171" s="387"/>
    </row>
    <row r="172" spans="1:18" ht="15.75">
      <c r="A172" s="137"/>
      <c r="B172" s="485"/>
      <c r="C172" s="485"/>
      <c r="D172" s="485"/>
      <c r="E172" s="485"/>
      <c r="F172" s="485"/>
      <c r="R172" s="387"/>
    </row>
    <row r="173" spans="1:18" ht="15.75">
      <c r="A173" s="137"/>
      <c r="B173" s="485"/>
      <c r="C173" s="485"/>
      <c r="D173" s="485"/>
      <c r="E173" s="485"/>
      <c r="F173" s="485"/>
      <c r="R173" s="387"/>
    </row>
    <row r="174" spans="1:18" ht="15.75">
      <c r="A174" s="137"/>
      <c r="B174" s="485"/>
      <c r="C174" s="485"/>
      <c r="D174" s="485"/>
      <c r="E174" s="485"/>
      <c r="F174" s="485"/>
      <c r="R174" s="387"/>
    </row>
    <row r="175" spans="1:18" ht="15.75">
      <c r="A175" s="137"/>
      <c r="B175" s="485"/>
      <c r="C175" s="485"/>
      <c r="D175" s="485"/>
      <c r="E175" s="485"/>
      <c r="F175" s="485"/>
      <c r="R175" s="387"/>
    </row>
    <row r="176" spans="1:18" ht="15.75">
      <c r="A176" s="137"/>
      <c r="B176" s="485"/>
      <c r="C176" s="485"/>
      <c r="D176" s="485"/>
      <c r="E176" s="485"/>
      <c r="F176" s="485"/>
      <c r="R176" s="387"/>
    </row>
    <row r="177" spans="1:18" ht="15.75">
      <c r="A177" s="137"/>
      <c r="B177" s="485"/>
      <c r="C177" s="485"/>
      <c r="D177" s="485"/>
      <c r="E177" s="485"/>
      <c r="F177" s="485"/>
      <c r="R177" s="387"/>
    </row>
    <row r="178" spans="1:18" ht="15.75">
      <c r="A178" s="137"/>
      <c r="B178" s="485"/>
      <c r="C178" s="485"/>
      <c r="D178" s="485"/>
      <c r="E178" s="485"/>
      <c r="F178" s="485"/>
      <c r="R178" s="387"/>
    </row>
    <row r="179" spans="1:18" ht="15.75">
      <c r="A179" s="137"/>
      <c r="B179" s="485"/>
      <c r="C179" s="485"/>
      <c r="D179" s="485"/>
      <c r="E179" s="485"/>
      <c r="F179" s="485"/>
      <c r="R179" s="387"/>
    </row>
    <row r="180" spans="1:18" ht="15.75">
      <c r="A180" s="137"/>
      <c r="B180" s="485"/>
      <c r="C180" s="485"/>
      <c r="D180" s="485"/>
      <c r="E180" s="485"/>
      <c r="F180" s="485"/>
      <c r="R180" s="387"/>
    </row>
    <row r="181" spans="1:18" ht="15.75">
      <c r="A181" s="137"/>
      <c r="B181" s="485"/>
      <c r="C181" s="485"/>
      <c r="D181" s="485"/>
      <c r="E181" s="485"/>
      <c r="F181" s="485"/>
      <c r="R181" s="387"/>
    </row>
    <row r="182" spans="1:18" ht="15.75">
      <c r="A182" s="137"/>
      <c r="B182" s="485"/>
      <c r="C182" s="485"/>
      <c r="D182" s="485"/>
      <c r="E182" s="485"/>
      <c r="F182" s="485"/>
      <c r="R182" s="387"/>
    </row>
    <row r="183" spans="1:18" ht="15.75">
      <c r="A183" s="137"/>
      <c r="B183" s="485"/>
      <c r="C183" s="485"/>
      <c r="D183" s="485"/>
      <c r="E183" s="485"/>
      <c r="F183" s="485"/>
      <c r="R183" s="387"/>
    </row>
    <row r="184" spans="1:18" ht="15.75">
      <c r="A184" s="137"/>
      <c r="B184" s="485"/>
      <c r="C184" s="485"/>
      <c r="D184" s="485"/>
      <c r="E184" s="485"/>
      <c r="F184" s="485"/>
      <c r="R184" s="387"/>
    </row>
    <row r="185" spans="1:18" ht="15.75">
      <c r="A185" s="137"/>
      <c r="B185" s="485"/>
      <c r="C185" s="485"/>
      <c r="D185" s="485"/>
      <c r="E185" s="485"/>
      <c r="F185" s="485"/>
      <c r="R185" s="387"/>
    </row>
    <row r="186" spans="1:18" ht="15.75">
      <c r="A186" s="137"/>
      <c r="B186" s="485"/>
      <c r="C186" s="485"/>
      <c r="D186" s="485"/>
      <c r="E186" s="485"/>
      <c r="F186" s="485"/>
      <c r="R186" s="387"/>
    </row>
    <row r="187" spans="1:18" ht="15.75">
      <c r="A187" s="137"/>
      <c r="B187" s="485"/>
      <c r="C187" s="485"/>
      <c r="D187" s="485"/>
      <c r="E187" s="485"/>
      <c r="F187" s="485"/>
      <c r="R187" s="387"/>
    </row>
    <row r="188" spans="1:18" ht="15.75">
      <c r="A188" s="137"/>
      <c r="B188" s="485"/>
      <c r="C188" s="485"/>
      <c r="D188" s="485"/>
      <c r="E188" s="485"/>
      <c r="F188" s="485"/>
      <c r="R188" s="387"/>
    </row>
    <row r="189" spans="1:18" ht="15.75">
      <c r="A189" s="137"/>
      <c r="B189" s="485"/>
      <c r="C189" s="485"/>
      <c r="D189" s="485"/>
      <c r="E189" s="485"/>
      <c r="F189" s="485"/>
      <c r="R189" s="387"/>
    </row>
    <row r="190" spans="1:18" ht="15.75">
      <c r="A190" s="137"/>
      <c r="B190" s="485"/>
      <c r="C190" s="485"/>
      <c r="D190" s="485"/>
      <c r="E190" s="485"/>
      <c r="F190" s="485"/>
      <c r="R190" s="387"/>
    </row>
    <row r="191" spans="1:18" ht="15.75">
      <c r="A191" s="19"/>
      <c r="B191" s="485"/>
      <c r="C191" s="485"/>
      <c r="D191" s="485"/>
      <c r="E191" s="485"/>
      <c r="F191" s="485"/>
      <c r="R191" s="387"/>
    </row>
    <row r="192" spans="1:18" ht="15.75">
      <c r="A192" s="19"/>
      <c r="B192" s="485"/>
      <c r="C192" s="485"/>
      <c r="D192" s="485"/>
      <c r="E192" s="485"/>
      <c r="F192" s="485"/>
      <c r="R192" s="387"/>
    </row>
    <row r="193" spans="1:18" ht="15.75">
      <c r="A193" s="19"/>
      <c r="B193" s="485"/>
      <c r="C193" s="485"/>
      <c r="D193" s="485"/>
      <c r="E193" s="485"/>
      <c r="F193" s="485"/>
      <c r="R193" s="387"/>
    </row>
    <row r="194" spans="1:18" ht="15.75">
      <c r="A194" s="19"/>
      <c r="B194" s="485"/>
      <c r="C194" s="485"/>
      <c r="D194" s="485"/>
      <c r="E194" s="485"/>
      <c r="F194" s="485"/>
      <c r="R194" s="387"/>
    </row>
    <row r="195" spans="1:18" ht="15.75">
      <c r="A195" s="19"/>
      <c r="B195" s="485"/>
      <c r="C195" s="485"/>
      <c r="D195" s="485"/>
      <c r="E195" s="485"/>
      <c r="F195" s="485"/>
      <c r="R195" s="387"/>
    </row>
    <row r="196" spans="1:18" ht="15.75">
      <c r="A196" s="19"/>
      <c r="B196" s="485"/>
      <c r="C196" s="485"/>
      <c r="D196" s="485"/>
      <c r="E196" s="485"/>
      <c r="F196" s="485"/>
      <c r="R196" s="387"/>
    </row>
    <row r="197" spans="1:18" ht="15.75">
      <c r="A197" s="19"/>
      <c r="B197" s="485"/>
      <c r="C197" s="485"/>
      <c r="D197" s="485"/>
      <c r="E197" s="485"/>
      <c r="F197" s="485"/>
      <c r="R197" s="387"/>
    </row>
    <row r="198" spans="1:18" ht="15.75">
      <c r="A198" s="19"/>
      <c r="B198" s="485"/>
      <c r="C198" s="485"/>
      <c r="D198" s="485"/>
      <c r="E198" s="485"/>
      <c r="F198" s="485"/>
      <c r="R198" s="387"/>
    </row>
    <row r="199" spans="1:18" ht="15.75">
      <c r="A199" s="19"/>
      <c r="B199" s="485"/>
      <c r="C199" s="485"/>
      <c r="D199" s="485"/>
      <c r="E199" s="485"/>
      <c r="F199" s="485"/>
      <c r="R199" s="387"/>
    </row>
    <row r="200" spans="1:18" ht="15.75">
      <c r="A200" s="19"/>
      <c r="B200" s="485"/>
      <c r="C200" s="485"/>
      <c r="D200" s="485"/>
      <c r="E200" s="485"/>
      <c r="F200" s="485"/>
      <c r="R200" s="387"/>
    </row>
    <row r="201" spans="1:18" ht="15.75">
      <c r="A201" s="19"/>
      <c r="B201" s="485"/>
      <c r="C201" s="485"/>
      <c r="D201" s="485"/>
      <c r="E201" s="485"/>
      <c r="F201" s="485"/>
    </row>
    <row r="202" spans="1:18" ht="15.75">
      <c r="A202" s="19"/>
      <c r="B202" s="485"/>
      <c r="C202" s="485"/>
      <c r="D202" s="485"/>
      <c r="E202" s="485"/>
      <c r="F202" s="485"/>
    </row>
    <row r="203" spans="1:18" ht="15.75">
      <c r="A203" s="19"/>
      <c r="B203" s="485"/>
      <c r="C203" s="485"/>
      <c r="D203" s="485"/>
      <c r="E203" s="485"/>
      <c r="F203" s="485"/>
    </row>
    <row r="204" spans="1:18" ht="15.75">
      <c r="A204" s="19"/>
      <c r="B204" s="485"/>
      <c r="C204" s="485"/>
      <c r="D204" s="485"/>
      <c r="E204" s="485"/>
      <c r="F204" s="485"/>
    </row>
    <row r="205" spans="1:18" ht="15.75">
      <c r="A205" s="19"/>
      <c r="B205" s="485"/>
      <c r="C205" s="485"/>
      <c r="D205" s="485"/>
      <c r="E205" s="485"/>
      <c r="F205" s="485"/>
    </row>
    <row r="206" spans="1:18" ht="15.75">
      <c r="A206" s="19"/>
      <c r="B206" s="485"/>
      <c r="C206" s="485"/>
      <c r="D206" s="485"/>
      <c r="E206" s="485"/>
      <c r="F206" s="485"/>
    </row>
    <row r="207" spans="1:18" ht="15.75">
      <c r="A207" s="19"/>
      <c r="B207" s="485"/>
      <c r="C207" s="485"/>
      <c r="D207" s="485"/>
      <c r="E207" s="485"/>
      <c r="F207" s="485"/>
    </row>
    <row r="208" spans="1:18" ht="15.75">
      <c r="A208" s="19"/>
      <c r="B208" s="485"/>
      <c r="C208" s="485"/>
      <c r="D208" s="485"/>
      <c r="E208" s="485"/>
      <c r="F208" s="485"/>
    </row>
    <row r="209" spans="1:6" ht="15.75">
      <c r="A209" s="19"/>
      <c r="B209" s="485"/>
      <c r="C209" s="485"/>
      <c r="D209" s="485"/>
      <c r="E209" s="485"/>
      <c r="F209" s="485"/>
    </row>
    <row r="210" spans="1:6" ht="15.75">
      <c r="A210" s="19"/>
      <c r="B210" s="485"/>
      <c r="C210" s="485"/>
      <c r="D210" s="485"/>
      <c r="E210" s="485"/>
      <c r="F210" s="485"/>
    </row>
    <row r="211" spans="1:6" ht="15.75">
      <c r="A211" s="19"/>
      <c r="B211" s="485"/>
      <c r="C211" s="485"/>
      <c r="D211" s="485"/>
      <c r="E211" s="485"/>
      <c r="F211" s="485"/>
    </row>
    <row r="212" spans="1:6" ht="15.75">
      <c r="A212" s="19"/>
      <c r="B212" s="485"/>
      <c r="C212" s="485"/>
      <c r="D212" s="485"/>
      <c r="E212" s="485"/>
      <c r="F212" s="485"/>
    </row>
    <row r="213" spans="1:6" ht="15.75">
      <c r="A213" s="19"/>
      <c r="B213" s="485"/>
      <c r="C213" s="485"/>
      <c r="D213" s="485"/>
      <c r="E213" s="485"/>
      <c r="F213" s="485"/>
    </row>
    <row r="214" spans="1:6" ht="15.75">
      <c r="A214" s="19"/>
      <c r="B214" s="485"/>
      <c r="C214" s="485"/>
      <c r="D214" s="485"/>
      <c r="E214" s="485"/>
      <c r="F214" s="485"/>
    </row>
    <row r="215" spans="1:6" ht="15.75">
      <c r="A215" s="19"/>
      <c r="B215" s="485"/>
      <c r="C215" s="485"/>
      <c r="D215" s="485"/>
      <c r="E215" s="485"/>
      <c r="F215" s="485"/>
    </row>
    <row r="216" spans="1:6" ht="15.75">
      <c r="A216" s="19"/>
      <c r="B216" s="485"/>
      <c r="C216" s="485"/>
      <c r="D216" s="485"/>
      <c r="E216" s="485"/>
      <c r="F216" s="485"/>
    </row>
    <row r="217" spans="1:6" ht="15.75">
      <c r="A217" s="19"/>
      <c r="B217" s="485"/>
      <c r="C217" s="485"/>
      <c r="D217" s="485"/>
      <c r="E217" s="485"/>
      <c r="F217" s="485"/>
    </row>
    <row r="218" spans="1:6" ht="15.75">
      <c r="A218" s="19"/>
      <c r="B218" s="485"/>
      <c r="C218" s="485"/>
      <c r="D218" s="485"/>
      <c r="E218" s="485"/>
      <c r="F218" s="485"/>
    </row>
    <row r="219" spans="1:6" ht="15.75">
      <c r="A219" s="19"/>
      <c r="B219" s="485"/>
      <c r="C219" s="485"/>
      <c r="D219" s="485"/>
      <c r="E219" s="485"/>
      <c r="F219" s="485"/>
    </row>
    <row r="220" spans="1:6" ht="15.75">
      <c r="A220" s="19"/>
      <c r="B220" s="485"/>
      <c r="C220" s="485"/>
      <c r="D220" s="485"/>
      <c r="E220" s="485"/>
      <c r="F220" s="485"/>
    </row>
    <row r="221" spans="1:6" ht="15.75">
      <c r="A221" s="19"/>
      <c r="B221" s="485"/>
      <c r="C221" s="485"/>
      <c r="D221" s="485"/>
      <c r="E221" s="485"/>
      <c r="F221" s="485"/>
    </row>
    <row r="222" spans="1:6" ht="15.75">
      <c r="A222" s="19"/>
      <c r="B222" s="485"/>
      <c r="C222" s="485"/>
      <c r="D222" s="485"/>
      <c r="E222" s="485"/>
      <c r="F222" s="485"/>
    </row>
    <row r="223" spans="1:6" ht="15.75">
      <c r="A223" s="19"/>
      <c r="B223" s="485"/>
      <c r="C223" s="485"/>
      <c r="D223" s="485"/>
      <c r="E223" s="485"/>
      <c r="F223" s="485"/>
    </row>
    <row r="224" spans="1:6" ht="15.75">
      <c r="A224" s="19"/>
      <c r="B224" s="485"/>
      <c r="C224" s="485"/>
      <c r="D224" s="485"/>
      <c r="E224" s="485"/>
      <c r="F224" s="485"/>
    </row>
    <row r="225" spans="1:6" ht="15.75">
      <c r="A225" s="19"/>
      <c r="B225" s="485"/>
      <c r="C225" s="485"/>
      <c r="D225" s="485"/>
      <c r="E225" s="485"/>
      <c r="F225" s="485"/>
    </row>
    <row r="226" spans="1:6" ht="15.75">
      <c r="A226" s="19"/>
      <c r="B226" s="485"/>
      <c r="C226" s="485"/>
      <c r="D226" s="485"/>
      <c r="E226" s="485"/>
      <c r="F226" s="485"/>
    </row>
    <row r="227" spans="1:6" ht="15.75">
      <c r="A227" s="19"/>
      <c r="B227" s="485"/>
      <c r="C227" s="485"/>
      <c r="D227" s="485"/>
      <c r="E227" s="485"/>
      <c r="F227" s="485"/>
    </row>
    <row r="228" spans="1:6" ht="15.75">
      <c r="A228" s="19"/>
      <c r="B228" s="485"/>
      <c r="C228" s="485"/>
      <c r="D228" s="485"/>
      <c r="E228" s="485"/>
      <c r="F228" s="485"/>
    </row>
    <row r="229" spans="1:6" ht="15.75">
      <c r="A229" s="19"/>
      <c r="B229" s="485"/>
      <c r="C229" s="485"/>
      <c r="D229" s="485"/>
      <c r="E229" s="485"/>
      <c r="F229" s="485"/>
    </row>
    <row r="230" spans="1:6" ht="15.75">
      <c r="A230" s="19"/>
      <c r="B230" s="485"/>
      <c r="C230" s="485"/>
      <c r="D230" s="485"/>
      <c r="E230" s="485"/>
      <c r="F230" s="485"/>
    </row>
    <row r="231" spans="1:6" ht="15.75">
      <c r="A231" s="19"/>
      <c r="B231" s="485"/>
      <c r="C231" s="485"/>
      <c r="D231" s="485"/>
      <c r="E231" s="485"/>
      <c r="F231" s="485"/>
    </row>
    <row r="232" spans="1:6" ht="15.75">
      <c r="A232" s="19"/>
      <c r="B232" s="485"/>
      <c r="C232" s="485"/>
      <c r="D232" s="485"/>
      <c r="E232" s="485"/>
      <c r="F232" s="485"/>
    </row>
    <row r="233" spans="1:6" ht="15.75">
      <c r="A233" s="19"/>
      <c r="B233" s="485"/>
      <c r="C233" s="485"/>
      <c r="D233" s="485"/>
      <c r="E233" s="485"/>
      <c r="F233" s="485"/>
    </row>
    <row r="234" spans="1:6" ht="15.75">
      <c r="A234" s="19"/>
      <c r="B234" s="485"/>
      <c r="C234" s="485"/>
      <c r="D234" s="485"/>
      <c r="E234" s="485"/>
      <c r="F234" s="485"/>
    </row>
    <row r="235" spans="1:6" ht="15.75">
      <c r="A235" s="19"/>
      <c r="B235" s="485"/>
      <c r="C235" s="485"/>
      <c r="D235" s="485"/>
      <c r="E235" s="485"/>
      <c r="F235" s="485"/>
    </row>
    <row r="236" spans="1:6" ht="15.75">
      <c r="A236" s="19"/>
      <c r="B236" s="485"/>
      <c r="C236" s="485"/>
      <c r="D236" s="485"/>
      <c r="E236" s="485"/>
      <c r="F236" s="485"/>
    </row>
    <row r="237" spans="1:6" ht="15.75">
      <c r="A237" s="19"/>
      <c r="B237" s="485"/>
      <c r="C237" s="485"/>
      <c r="D237" s="485"/>
      <c r="E237" s="485"/>
      <c r="F237" s="485"/>
    </row>
    <row r="238" spans="1:6" ht="15.75">
      <c r="A238" s="19"/>
      <c r="B238" s="485"/>
      <c r="C238" s="485"/>
      <c r="D238" s="485"/>
      <c r="E238" s="485"/>
      <c r="F238" s="485"/>
    </row>
    <row r="239" spans="1:6" ht="15.75">
      <c r="A239" s="19"/>
      <c r="B239" s="485"/>
      <c r="C239" s="485"/>
      <c r="D239" s="485"/>
      <c r="E239" s="485"/>
      <c r="F239" s="485"/>
    </row>
    <row r="240" spans="1:6" ht="15.75">
      <c r="A240" s="19"/>
      <c r="B240" s="485"/>
      <c r="C240" s="485"/>
      <c r="D240" s="485"/>
      <c r="E240" s="485"/>
      <c r="F240" s="485"/>
    </row>
    <row r="241" spans="1:6" ht="15.75">
      <c r="A241" s="19"/>
      <c r="B241" s="485"/>
      <c r="C241" s="485"/>
      <c r="D241" s="485"/>
      <c r="E241" s="485"/>
      <c r="F241" s="485"/>
    </row>
    <row r="242" spans="1:6" ht="15.75">
      <c r="A242" s="19"/>
      <c r="B242" s="485"/>
      <c r="C242" s="485"/>
      <c r="D242" s="485"/>
      <c r="E242" s="485"/>
      <c r="F242" s="485"/>
    </row>
    <row r="243" spans="1:6" ht="15.75">
      <c r="A243" s="19"/>
      <c r="B243" s="485"/>
      <c r="C243" s="485"/>
      <c r="D243" s="485"/>
      <c r="E243" s="485"/>
      <c r="F243" s="485"/>
    </row>
    <row r="244" spans="1:6" ht="15.75">
      <c r="A244" s="19"/>
      <c r="B244" s="485"/>
      <c r="C244" s="485"/>
      <c r="D244" s="485"/>
      <c r="E244" s="485"/>
      <c r="F244" s="485"/>
    </row>
    <row r="245" spans="1:6" ht="15.75">
      <c r="A245" s="19"/>
      <c r="B245" s="485"/>
      <c r="C245" s="485"/>
      <c r="D245" s="485"/>
      <c r="E245" s="485"/>
      <c r="F245" s="485"/>
    </row>
    <row r="246" spans="1:6" ht="15.75">
      <c r="A246" s="19"/>
      <c r="B246" s="485"/>
      <c r="C246" s="485"/>
      <c r="D246" s="485"/>
      <c r="E246" s="485"/>
      <c r="F246" s="485"/>
    </row>
    <row r="247" spans="1:6" ht="15.75">
      <c r="A247" s="19"/>
      <c r="B247" s="485"/>
      <c r="C247" s="485"/>
      <c r="D247" s="485"/>
      <c r="E247" s="485"/>
      <c r="F247" s="485"/>
    </row>
    <row r="248" spans="1:6" ht="15.75">
      <c r="A248" s="19"/>
      <c r="B248" s="485"/>
      <c r="C248" s="485"/>
      <c r="D248" s="485"/>
      <c r="E248" s="485"/>
      <c r="F248" s="485"/>
    </row>
    <row r="249" spans="1:6" ht="15.75">
      <c r="A249" s="19"/>
      <c r="B249" s="485"/>
      <c r="C249" s="485"/>
      <c r="D249" s="485"/>
      <c r="E249" s="485"/>
      <c r="F249" s="485"/>
    </row>
    <row r="250" spans="1:6" ht="15.75">
      <c r="A250" s="19"/>
      <c r="B250" s="485"/>
      <c r="C250" s="485"/>
      <c r="D250" s="485"/>
      <c r="E250" s="485"/>
      <c r="F250" s="485"/>
    </row>
    <row r="251" spans="1:6" ht="15.75">
      <c r="A251" s="19"/>
      <c r="B251" s="485"/>
      <c r="C251" s="485"/>
      <c r="D251" s="485"/>
      <c r="E251" s="485"/>
      <c r="F251" s="485"/>
    </row>
    <row r="252" spans="1:6" ht="15.75">
      <c r="A252" s="19"/>
      <c r="B252" s="485"/>
      <c r="C252" s="485"/>
      <c r="D252" s="485"/>
      <c r="E252" s="485"/>
      <c r="F252" s="485"/>
    </row>
    <row r="253" spans="1:6" ht="15.75">
      <c r="A253" s="19"/>
      <c r="B253" s="485"/>
      <c r="C253" s="485"/>
      <c r="D253" s="485"/>
      <c r="E253" s="485"/>
      <c r="F253" s="485"/>
    </row>
    <row r="254" spans="1:6" ht="15.75">
      <c r="A254" s="19"/>
      <c r="B254" s="485"/>
      <c r="C254" s="485"/>
      <c r="D254" s="485"/>
      <c r="E254" s="485"/>
      <c r="F254" s="485"/>
    </row>
    <row r="255" spans="1:6" ht="15.75">
      <c r="A255" s="19"/>
      <c r="B255" s="485"/>
      <c r="C255" s="485"/>
      <c r="D255" s="485"/>
      <c r="E255" s="485"/>
      <c r="F255" s="485"/>
    </row>
    <row r="256" spans="1:6" ht="15.75">
      <c r="A256" s="19"/>
      <c r="B256" s="485"/>
      <c r="C256" s="485"/>
      <c r="D256" s="485"/>
      <c r="E256" s="485"/>
      <c r="F256" s="485"/>
    </row>
    <row r="257" spans="1:6" ht="15.75">
      <c r="A257" s="19"/>
      <c r="B257" s="485"/>
      <c r="C257" s="485"/>
      <c r="D257" s="485"/>
      <c r="E257" s="485"/>
      <c r="F257" s="485"/>
    </row>
    <row r="258" spans="1:6" ht="15.75">
      <c r="A258" s="19"/>
      <c r="B258" s="485"/>
      <c r="C258" s="485"/>
      <c r="D258" s="485"/>
      <c r="E258" s="485"/>
      <c r="F258" s="485"/>
    </row>
    <row r="259" spans="1:6" ht="15.75">
      <c r="A259" s="19"/>
      <c r="B259" s="485"/>
      <c r="C259" s="485"/>
      <c r="D259" s="485"/>
      <c r="E259" s="485"/>
      <c r="F259" s="485"/>
    </row>
    <row r="260" spans="1:6" ht="15.75">
      <c r="A260" s="19"/>
      <c r="B260" s="485"/>
      <c r="C260" s="485"/>
      <c r="D260" s="485"/>
      <c r="E260" s="485"/>
      <c r="F260" s="485"/>
    </row>
    <row r="261" spans="1:6" ht="15.75">
      <c r="A261" s="19"/>
      <c r="B261" s="485"/>
      <c r="C261" s="485"/>
      <c r="D261" s="485"/>
      <c r="E261" s="485"/>
      <c r="F261" s="485"/>
    </row>
    <row r="262" spans="1:6" ht="15.75">
      <c r="A262" s="19"/>
      <c r="B262" s="485"/>
      <c r="C262" s="485"/>
      <c r="D262" s="485"/>
      <c r="E262" s="485"/>
      <c r="F262" s="485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F46" sqref="F46"/>
    </sheetView>
  </sheetViews>
  <sheetFormatPr baseColWidth="10" defaultColWidth="11.42578125" defaultRowHeight="15"/>
  <cols>
    <col min="1" max="1" width="56.7109375" style="499" customWidth="1"/>
    <col min="2" max="15" width="10.42578125" style="476" customWidth="1"/>
    <col min="16" max="16" width="11.28515625" style="476" bestFit="1" customWidth="1"/>
    <col min="17" max="17" width="10.42578125" style="476" customWidth="1"/>
    <col min="18" max="256" width="11.42578125" style="387"/>
    <col min="257" max="257" width="51.140625" style="387" customWidth="1"/>
    <col min="258" max="271" width="9.85546875" style="387" customWidth="1"/>
    <col min="272" max="272" width="12.7109375" style="387" customWidth="1"/>
    <col min="273" max="273" width="9.85546875" style="387" customWidth="1"/>
    <col min="274" max="512" width="11.42578125" style="387"/>
    <col min="513" max="513" width="51.140625" style="387" customWidth="1"/>
    <col min="514" max="527" width="9.85546875" style="387" customWidth="1"/>
    <col min="528" max="528" width="12.7109375" style="387" customWidth="1"/>
    <col min="529" max="529" width="9.85546875" style="387" customWidth="1"/>
    <col min="530" max="768" width="11.42578125" style="387"/>
    <col min="769" max="769" width="51.140625" style="387" customWidth="1"/>
    <col min="770" max="783" width="9.85546875" style="387" customWidth="1"/>
    <col min="784" max="784" width="12.7109375" style="387" customWidth="1"/>
    <col min="785" max="785" width="9.85546875" style="387" customWidth="1"/>
    <col min="786" max="1024" width="11.42578125" style="387"/>
    <col min="1025" max="1025" width="51.140625" style="387" customWidth="1"/>
    <col min="1026" max="1039" width="9.85546875" style="387" customWidth="1"/>
    <col min="1040" max="1040" width="12.7109375" style="387" customWidth="1"/>
    <col min="1041" max="1041" width="9.85546875" style="387" customWidth="1"/>
    <col min="1042" max="1280" width="11.42578125" style="387"/>
    <col min="1281" max="1281" width="51.140625" style="387" customWidth="1"/>
    <col min="1282" max="1295" width="9.85546875" style="387" customWidth="1"/>
    <col min="1296" max="1296" width="12.7109375" style="387" customWidth="1"/>
    <col min="1297" max="1297" width="9.85546875" style="387" customWidth="1"/>
    <col min="1298" max="1536" width="11.42578125" style="387"/>
    <col min="1537" max="1537" width="51.140625" style="387" customWidth="1"/>
    <col min="1538" max="1551" width="9.85546875" style="387" customWidth="1"/>
    <col min="1552" max="1552" width="12.7109375" style="387" customWidth="1"/>
    <col min="1553" max="1553" width="9.85546875" style="387" customWidth="1"/>
    <col min="1554" max="1792" width="11.42578125" style="387"/>
    <col min="1793" max="1793" width="51.140625" style="387" customWidth="1"/>
    <col min="1794" max="1807" width="9.85546875" style="387" customWidth="1"/>
    <col min="1808" max="1808" width="12.7109375" style="387" customWidth="1"/>
    <col min="1809" max="1809" width="9.85546875" style="387" customWidth="1"/>
    <col min="1810" max="2048" width="11.42578125" style="387"/>
    <col min="2049" max="2049" width="51.140625" style="387" customWidth="1"/>
    <col min="2050" max="2063" width="9.85546875" style="387" customWidth="1"/>
    <col min="2064" max="2064" width="12.7109375" style="387" customWidth="1"/>
    <col min="2065" max="2065" width="9.85546875" style="387" customWidth="1"/>
    <col min="2066" max="2304" width="11.42578125" style="387"/>
    <col min="2305" max="2305" width="51.140625" style="387" customWidth="1"/>
    <col min="2306" max="2319" width="9.85546875" style="387" customWidth="1"/>
    <col min="2320" max="2320" width="12.7109375" style="387" customWidth="1"/>
    <col min="2321" max="2321" width="9.85546875" style="387" customWidth="1"/>
    <col min="2322" max="2560" width="11.42578125" style="387"/>
    <col min="2561" max="2561" width="51.140625" style="387" customWidth="1"/>
    <col min="2562" max="2575" width="9.85546875" style="387" customWidth="1"/>
    <col min="2576" max="2576" width="12.7109375" style="387" customWidth="1"/>
    <col min="2577" max="2577" width="9.85546875" style="387" customWidth="1"/>
    <col min="2578" max="2816" width="11.42578125" style="387"/>
    <col min="2817" max="2817" width="51.140625" style="387" customWidth="1"/>
    <col min="2818" max="2831" width="9.85546875" style="387" customWidth="1"/>
    <col min="2832" max="2832" width="12.7109375" style="387" customWidth="1"/>
    <col min="2833" max="2833" width="9.85546875" style="387" customWidth="1"/>
    <col min="2834" max="3072" width="11.42578125" style="387"/>
    <col min="3073" max="3073" width="51.140625" style="387" customWidth="1"/>
    <col min="3074" max="3087" width="9.85546875" style="387" customWidth="1"/>
    <col min="3088" max="3088" width="12.7109375" style="387" customWidth="1"/>
    <col min="3089" max="3089" width="9.85546875" style="387" customWidth="1"/>
    <col min="3090" max="3328" width="11.42578125" style="387"/>
    <col min="3329" max="3329" width="51.140625" style="387" customWidth="1"/>
    <col min="3330" max="3343" width="9.85546875" style="387" customWidth="1"/>
    <col min="3344" max="3344" width="12.7109375" style="387" customWidth="1"/>
    <col min="3345" max="3345" width="9.85546875" style="387" customWidth="1"/>
    <col min="3346" max="3584" width="11.42578125" style="387"/>
    <col min="3585" max="3585" width="51.140625" style="387" customWidth="1"/>
    <col min="3586" max="3599" width="9.85546875" style="387" customWidth="1"/>
    <col min="3600" max="3600" width="12.7109375" style="387" customWidth="1"/>
    <col min="3601" max="3601" width="9.85546875" style="387" customWidth="1"/>
    <col min="3602" max="3840" width="11.42578125" style="387"/>
    <col min="3841" max="3841" width="51.140625" style="387" customWidth="1"/>
    <col min="3842" max="3855" width="9.85546875" style="387" customWidth="1"/>
    <col min="3856" max="3856" width="12.7109375" style="387" customWidth="1"/>
    <col min="3857" max="3857" width="9.85546875" style="387" customWidth="1"/>
    <col min="3858" max="4096" width="11.42578125" style="387"/>
    <col min="4097" max="4097" width="51.140625" style="387" customWidth="1"/>
    <col min="4098" max="4111" width="9.85546875" style="387" customWidth="1"/>
    <col min="4112" max="4112" width="12.7109375" style="387" customWidth="1"/>
    <col min="4113" max="4113" width="9.85546875" style="387" customWidth="1"/>
    <col min="4114" max="4352" width="11.42578125" style="387"/>
    <col min="4353" max="4353" width="51.140625" style="387" customWidth="1"/>
    <col min="4354" max="4367" width="9.85546875" style="387" customWidth="1"/>
    <col min="4368" max="4368" width="12.7109375" style="387" customWidth="1"/>
    <col min="4369" max="4369" width="9.85546875" style="387" customWidth="1"/>
    <col min="4370" max="4608" width="11.42578125" style="387"/>
    <col min="4609" max="4609" width="51.140625" style="387" customWidth="1"/>
    <col min="4610" max="4623" width="9.85546875" style="387" customWidth="1"/>
    <col min="4624" max="4624" width="12.7109375" style="387" customWidth="1"/>
    <col min="4625" max="4625" width="9.85546875" style="387" customWidth="1"/>
    <col min="4626" max="4864" width="11.42578125" style="387"/>
    <col min="4865" max="4865" width="51.140625" style="387" customWidth="1"/>
    <col min="4866" max="4879" width="9.85546875" style="387" customWidth="1"/>
    <col min="4880" max="4880" width="12.7109375" style="387" customWidth="1"/>
    <col min="4881" max="4881" width="9.85546875" style="387" customWidth="1"/>
    <col min="4882" max="5120" width="11.42578125" style="387"/>
    <col min="5121" max="5121" width="51.140625" style="387" customWidth="1"/>
    <col min="5122" max="5135" width="9.85546875" style="387" customWidth="1"/>
    <col min="5136" max="5136" width="12.7109375" style="387" customWidth="1"/>
    <col min="5137" max="5137" width="9.85546875" style="387" customWidth="1"/>
    <col min="5138" max="5376" width="11.42578125" style="387"/>
    <col min="5377" max="5377" width="51.140625" style="387" customWidth="1"/>
    <col min="5378" max="5391" width="9.85546875" style="387" customWidth="1"/>
    <col min="5392" max="5392" width="12.7109375" style="387" customWidth="1"/>
    <col min="5393" max="5393" width="9.85546875" style="387" customWidth="1"/>
    <col min="5394" max="5632" width="11.42578125" style="387"/>
    <col min="5633" max="5633" width="51.140625" style="387" customWidth="1"/>
    <col min="5634" max="5647" width="9.85546875" style="387" customWidth="1"/>
    <col min="5648" max="5648" width="12.7109375" style="387" customWidth="1"/>
    <col min="5649" max="5649" width="9.85546875" style="387" customWidth="1"/>
    <col min="5650" max="5888" width="11.42578125" style="387"/>
    <col min="5889" max="5889" width="51.140625" style="387" customWidth="1"/>
    <col min="5890" max="5903" width="9.85546875" style="387" customWidth="1"/>
    <col min="5904" max="5904" width="12.7109375" style="387" customWidth="1"/>
    <col min="5905" max="5905" width="9.85546875" style="387" customWidth="1"/>
    <col min="5906" max="6144" width="11.42578125" style="387"/>
    <col min="6145" max="6145" width="51.140625" style="387" customWidth="1"/>
    <col min="6146" max="6159" width="9.85546875" style="387" customWidth="1"/>
    <col min="6160" max="6160" width="12.7109375" style="387" customWidth="1"/>
    <col min="6161" max="6161" width="9.85546875" style="387" customWidth="1"/>
    <col min="6162" max="6400" width="11.42578125" style="387"/>
    <col min="6401" max="6401" width="51.140625" style="387" customWidth="1"/>
    <col min="6402" max="6415" width="9.85546875" style="387" customWidth="1"/>
    <col min="6416" max="6416" width="12.7109375" style="387" customWidth="1"/>
    <col min="6417" max="6417" width="9.85546875" style="387" customWidth="1"/>
    <col min="6418" max="6656" width="11.42578125" style="387"/>
    <col min="6657" max="6657" width="51.140625" style="387" customWidth="1"/>
    <col min="6658" max="6671" width="9.85546875" style="387" customWidth="1"/>
    <col min="6672" max="6672" width="12.7109375" style="387" customWidth="1"/>
    <col min="6673" max="6673" width="9.85546875" style="387" customWidth="1"/>
    <col min="6674" max="6912" width="11.42578125" style="387"/>
    <col min="6913" max="6913" width="51.140625" style="387" customWidth="1"/>
    <col min="6914" max="6927" width="9.85546875" style="387" customWidth="1"/>
    <col min="6928" max="6928" width="12.7109375" style="387" customWidth="1"/>
    <col min="6929" max="6929" width="9.85546875" style="387" customWidth="1"/>
    <col min="6930" max="7168" width="11.42578125" style="387"/>
    <col min="7169" max="7169" width="51.140625" style="387" customWidth="1"/>
    <col min="7170" max="7183" width="9.85546875" style="387" customWidth="1"/>
    <col min="7184" max="7184" width="12.7109375" style="387" customWidth="1"/>
    <col min="7185" max="7185" width="9.85546875" style="387" customWidth="1"/>
    <col min="7186" max="7424" width="11.42578125" style="387"/>
    <col min="7425" max="7425" width="51.140625" style="387" customWidth="1"/>
    <col min="7426" max="7439" width="9.85546875" style="387" customWidth="1"/>
    <col min="7440" max="7440" width="12.7109375" style="387" customWidth="1"/>
    <col min="7441" max="7441" width="9.85546875" style="387" customWidth="1"/>
    <col min="7442" max="7680" width="11.42578125" style="387"/>
    <col min="7681" max="7681" width="51.140625" style="387" customWidth="1"/>
    <col min="7682" max="7695" width="9.85546875" style="387" customWidth="1"/>
    <col min="7696" max="7696" width="12.7109375" style="387" customWidth="1"/>
    <col min="7697" max="7697" width="9.85546875" style="387" customWidth="1"/>
    <col min="7698" max="7936" width="11.42578125" style="387"/>
    <col min="7937" max="7937" width="51.140625" style="387" customWidth="1"/>
    <col min="7938" max="7951" width="9.85546875" style="387" customWidth="1"/>
    <col min="7952" max="7952" width="12.7109375" style="387" customWidth="1"/>
    <col min="7953" max="7953" width="9.85546875" style="387" customWidth="1"/>
    <col min="7954" max="8192" width="11.42578125" style="387"/>
    <col min="8193" max="8193" width="51.140625" style="387" customWidth="1"/>
    <col min="8194" max="8207" width="9.85546875" style="387" customWidth="1"/>
    <col min="8208" max="8208" width="12.7109375" style="387" customWidth="1"/>
    <col min="8209" max="8209" width="9.85546875" style="387" customWidth="1"/>
    <col min="8210" max="8448" width="11.42578125" style="387"/>
    <col min="8449" max="8449" width="51.140625" style="387" customWidth="1"/>
    <col min="8450" max="8463" width="9.85546875" style="387" customWidth="1"/>
    <col min="8464" max="8464" width="12.7109375" style="387" customWidth="1"/>
    <col min="8465" max="8465" width="9.85546875" style="387" customWidth="1"/>
    <col min="8466" max="8704" width="11.42578125" style="387"/>
    <col min="8705" max="8705" width="51.140625" style="387" customWidth="1"/>
    <col min="8706" max="8719" width="9.85546875" style="387" customWidth="1"/>
    <col min="8720" max="8720" width="12.7109375" style="387" customWidth="1"/>
    <col min="8721" max="8721" width="9.85546875" style="387" customWidth="1"/>
    <col min="8722" max="8960" width="11.42578125" style="387"/>
    <col min="8961" max="8961" width="51.140625" style="387" customWidth="1"/>
    <col min="8962" max="8975" width="9.85546875" style="387" customWidth="1"/>
    <col min="8976" max="8976" width="12.7109375" style="387" customWidth="1"/>
    <col min="8977" max="8977" width="9.85546875" style="387" customWidth="1"/>
    <col min="8978" max="9216" width="11.42578125" style="387"/>
    <col min="9217" max="9217" width="51.140625" style="387" customWidth="1"/>
    <col min="9218" max="9231" width="9.85546875" style="387" customWidth="1"/>
    <col min="9232" max="9232" width="12.7109375" style="387" customWidth="1"/>
    <col min="9233" max="9233" width="9.85546875" style="387" customWidth="1"/>
    <col min="9234" max="9472" width="11.42578125" style="387"/>
    <col min="9473" max="9473" width="51.140625" style="387" customWidth="1"/>
    <col min="9474" max="9487" width="9.85546875" style="387" customWidth="1"/>
    <col min="9488" max="9488" width="12.7109375" style="387" customWidth="1"/>
    <col min="9489" max="9489" width="9.85546875" style="387" customWidth="1"/>
    <col min="9490" max="9728" width="11.42578125" style="387"/>
    <col min="9729" max="9729" width="51.140625" style="387" customWidth="1"/>
    <col min="9730" max="9743" width="9.85546875" style="387" customWidth="1"/>
    <col min="9744" max="9744" width="12.7109375" style="387" customWidth="1"/>
    <col min="9745" max="9745" width="9.85546875" style="387" customWidth="1"/>
    <col min="9746" max="9984" width="11.42578125" style="387"/>
    <col min="9985" max="9985" width="51.140625" style="387" customWidth="1"/>
    <col min="9986" max="9999" width="9.85546875" style="387" customWidth="1"/>
    <col min="10000" max="10000" width="12.7109375" style="387" customWidth="1"/>
    <col min="10001" max="10001" width="9.85546875" style="387" customWidth="1"/>
    <col min="10002" max="10240" width="11.42578125" style="387"/>
    <col min="10241" max="10241" width="51.140625" style="387" customWidth="1"/>
    <col min="10242" max="10255" width="9.85546875" style="387" customWidth="1"/>
    <col min="10256" max="10256" width="12.7109375" style="387" customWidth="1"/>
    <col min="10257" max="10257" width="9.85546875" style="387" customWidth="1"/>
    <col min="10258" max="10496" width="11.42578125" style="387"/>
    <col min="10497" max="10497" width="51.140625" style="387" customWidth="1"/>
    <col min="10498" max="10511" width="9.85546875" style="387" customWidth="1"/>
    <col min="10512" max="10512" width="12.7109375" style="387" customWidth="1"/>
    <col min="10513" max="10513" width="9.85546875" style="387" customWidth="1"/>
    <col min="10514" max="10752" width="11.42578125" style="387"/>
    <col min="10753" max="10753" width="51.140625" style="387" customWidth="1"/>
    <col min="10754" max="10767" width="9.85546875" style="387" customWidth="1"/>
    <col min="10768" max="10768" width="12.7109375" style="387" customWidth="1"/>
    <col min="10769" max="10769" width="9.85546875" style="387" customWidth="1"/>
    <col min="10770" max="11008" width="11.42578125" style="387"/>
    <col min="11009" max="11009" width="51.140625" style="387" customWidth="1"/>
    <col min="11010" max="11023" width="9.85546875" style="387" customWidth="1"/>
    <col min="11024" max="11024" width="12.7109375" style="387" customWidth="1"/>
    <col min="11025" max="11025" width="9.85546875" style="387" customWidth="1"/>
    <col min="11026" max="11264" width="11.42578125" style="387"/>
    <col min="11265" max="11265" width="51.140625" style="387" customWidth="1"/>
    <col min="11266" max="11279" width="9.85546875" style="387" customWidth="1"/>
    <col min="11280" max="11280" width="12.7109375" style="387" customWidth="1"/>
    <col min="11281" max="11281" width="9.85546875" style="387" customWidth="1"/>
    <col min="11282" max="11520" width="11.42578125" style="387"/>
    <col min="11521" max="11521" width="51.140625" style="387" customWidth="1"/>
    <col min="11522" max="11535" width="9.85546875" style="387" customWidth="1"/>
    <col min="11536" max="11536" width="12.7109375" style="387" customWidth="1"/>
    <col min="11537" max="11537" width="9.85546875" style="387" customWidth="1"/>
    <col min="11538" max="11776" width="11.42578125" style="387"/>
    <col min="11777" max="11777" width="51.140625" style="387" customWidth="1"/>
    <col min="11778" max="11791" width="9.85546875" style="387" customWidth="1"/>
    <col min="11792" max="11792" width="12.7109375" style="387" customWidth="1"/>
    <col min="11793" max="11793" width="9.85546875" style="387" customWidth="1"/>
    <col min="11794" max="12032" width="11.42578125" style="387"/>
    <col min="12033" max="12033" width="51.140625" style="387" customWidth="1"/>
    <col min="12034" max="12047" width="9.85546875" style="387" customWidth="1"/>
    <col min="12048" max="12048" width="12.7109375" style="387" customWidth="1"/>
    <col min="12049" max="12049" width="9.85546875" style="387" customWidth="1"/>
    <col min="12050" max="12288" width="11.42578125" style="387"/>
    <col min="12289" max="12289" width="51.140625" style="387" customWidth="1"/>
    <col min="12290" max="12303" width="9.85546875" style="387" customWidth="1"/>
    <col min="12304" max="12304" width="12.7109375" style="387" customWidth="1"/>
    <col min="12305" max="12305" width="9.85546875" style="387" customWidth="1"/>
    <col min="12306" max="12544" width="11.42578125" style="387"/>
    <col min="12545" max="12545" width="51.140625" style="387" customWidth="1"/>
    <col min="12546" max="12559" width="9.85546875" style="387" customWidth="1"/>
    <col min="12560" max="12560" width="12.7109375" style="387" customWidth="1"/>
    <col min="12561" max="12561" width="9.85546875" style="387" customWidth="1"/>
    <col min="12562" max="12800" width="11.42578125" style="387"/>
    <col min="12801" max="12801" width="51.140625" style="387" customWidth="1"/>
    <col min="12802" max="12815" width="9.85546875" style="387" customWidth="1"/>
    <col min="12816" max="12816" width="12.7109375" style="387" customWidth="1"/>
    <col min="12817" max="12817" width="9.85546875" style="387" customWidth="1"/>
    <col min="12818" max="13056" width="11.42578125" style="387"/>
    <col min="13057" max="13057" width="51.140625" style="387" customWidth="1"/>
    <col min="13058" max="13071" width="9.85546875" style="387" customWidth="1"/>
    <col min="13072" max="13072" width="12.7109375" style="387" customWidth="1"/>
    <col min="13073" max="13073" width="9.85546875" style="387" customWidth="1"/>
    <col min="13074" max="13312" width="11.42578125" style="387"/>
    <col min="13313" max="13313" width="51.140625" style="387" customWidth="1"/>
    <col min="13314" max="13327" width="9.85546875" style="387" customWidth="1"/>
    <col min="13328" max="13328" width="12.7109375" style="387" customWidth="1"/>
    <col min="13329" max="13329" width="9.85546875" style="387" customWidth="1"/>
    <col min="13330" max="13568" width="11.42578125" style="387"/>
    <col min="13569" max="13569" width="51.140625" style="387" customWidth="1"/>
    <col min="13570" max="13583" width="9.85546875" style="387" customWidth="1"/>
    <col min="13584" max="13584" width="12.7109375" style="387" customWidth="1"/>
    <col min="13585" max="13585" width="9.85546875" style="387" customWidth="1"/>
    <col min="13586" max="13824" width="11.42578125" style="387"/>
    <col min="13825" max="13825" width="51.140625" style="387" customWidth="1"/>
    <col min="13826" max="13839" width="9.85546875" style="387" customWidth="1"/>
    <col min="13840" max="13840" width="12.7109375" style="387" customWidth="1"/>
    <col min="13841" max="13841" width="9.85546875" style="387" customWidth="1"/>
    <col min="13842" max="14080" width="11.42578125" style="387"/>
    <col min="14081" max="14081" width="51.140625" style="387" customWidth="1"/>
    <col min="14082" max="14095" width="9.85546875" style="387" customWidth="1"/>
    <col min="14096" max="14096" width="12.7109375" style="387" customWidth="1"/>
    <col min="14097" max="14097" width="9.85546875" style="387" customWidth="1"/>
    <col min="14098" max="14336" width="11.42578125" style="387"/>
    <col min="14337" max="14337" width="51.140625" style="387" customWidth="1"/>
    <col min="14338" max="14351" width="9.85546875" style="387" customWidth="1"/>
    <col min="14352" max="14352" width="12.7109375" style="387" customWidth="1"/>
    <col min="14353" max="14353" width="9.85546875" style="387" customWidth="1"/>
    <col min="14354" max="14592" width="11.42578125" style="387"/>
    <col min="14593" max="14593" width="51.140625" style="387" customWidth="1"/>
    <col min="14594" max="14607" width="9.85546875" style="387" customWidth="1"/>
    <col min="14608" max="14608" width="12.7109375" style="387" customWidth="1"/>
    <col min="14609" max="14609" width="9.85546875" style="387" customWidth="1"/>
    <col min="14610" max="14848" width="11.42578125" style="387"/>
    <col min="14849" max="14849" width="51.140625" style="387" customWidth="1"/>
    <col min="14850" max="14863" width="9.85546875" style="387" customWidth="1"/>
    <col min="14864" max="14864" width="12.7109375" style="387" customWidth="1"/>
    <col min="14865" max="14865" width="9.85546875" style="387" customWidth="1"/>
    <col min="14866" max="15104" width="11.42578125" style="387"/>
    <col min="15105" max="15105" width="51.140625" style="387" customWidth="1"/>
    <col min="15106" max="15119" width="9.85546875" style="387" customWidth="1"/>
    <col min="15120" max="15120" width="12.7109375" style="387" customWidth="1"/>
    <col min="15121" max="15121" width="9.85546875" style="387" customWidth="1"/>
    <col min="15122" max="15360" width="11.42578125" style="387"/>
    <col min="15361" max="15361" width="51.140625" style="387" customWidth="1"/>
    <col min="15362" max="15375" width="9.85546875" style="387" customWidth="1"/>
    <col min="15376" max="15376" width="12.7109375" style="387" customWidth="1"/>
    <col min="15377" max="15377" width="9.85546875" style="387" customWidth="1"/>
    <col min="15378" max="15616" width="11.42578125" style="387"/>
    <col min="15617" max="15617" width="51.140625" style="387" customWidth="1"/>
    <col min="15618" max="15631" width="9.85546875" style="387" customWidth="1"/>
    <col min="15632" max="15632" width="12.7109375" style="387" customWidth="1"/>
    <col min="15633" max="15633" width="9.85546875" style="387" customWidth="1"/>
    <col min="15634" max="15872" width="11.42578125" style="387"/>
    <col min="15873" max="15873" width="51.140625" style="387" customWidth="1"/>
    <col min="15874" max="15887" width="9.85546875" style="387" customWidth="1"/>
    <col min="15888" max="15888" width="12.7109375" style="387" customWidth="1"/>
    <col min="15889" max="15889" width="9.85546875" style="387" customWidth="1"/>
    <col min="15890" max="16128" width="11.42578125" style="387"/>
    <col min="16129" max="16129" width="51.140625" style="387" customWidth="1"/>
    <col min="16130" max="16143" width="9.85546875" style="387" customWidth="1"/>
    <col min="16144" max="16144" width="12.7109375" style="387" customWidth="1"/>
    <col min="16145" max="16145" width="9.85546875" style="387" customWidth="1"/>
    <col min="16146" max="16384" width="11.42578125" style="387"/>
  </cols>
  <sheetData>
    <row r="1" spans="1:26" s="1" customFormat="1" ht="3.75" customHeight="1">
      <c r="A1" s="516"/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</row>
    <row r="2" spans="1:26" s="1" customFormat="1" ht="39" customHeight="1">
      <c r="A2" s="812" t="s">
        <v>559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</row>
    <row r="3" spans="1:26" s="1" customFormat="1" ht="20.25" customHeight="1">
      <c r="A3" s="812" t="s">
        <v>136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</row>
    <row r="4" spans="1:26" s="1" customFormat="1" ht="20.25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</row>
    <row r="5" spans="1:26" s="33" customFormat="1" ht="39" customHeight="1">
      <c r="A5" s="831" t="s">
        <v>750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831"/>
    </row>
    <row r="6" spans="1:26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</row>
    <row r="7" spans="1:26" ht="6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6"/>
      <c r="M7" s="116"/>
      <c r="N7" s="116"/>
      <c r="O7" s="116"/>
      <c r="P7" s="116"/>
      <c r="Q7" s="117"/>
    </row>
    <row r="8" spans="1:26" ht="37.5" customHeight="1">
      <c r="A8" s="142" t="s">
        <v>137</v>
      </c>
      <c r="B8" s="142" t="s">
        <v>45</v>
      </c>
      <c r="C8" s="142" t="s">
        <v>51</v>
      </c>
      <c r="D8" s="142" t="s">
        <v>46</v>
      </c>
      <c r="E8" s="142" t="s">
        <v>50</v>
      </c>
      <c r="F8" s="142" t="s">
        <v>47</v>
      </c>
      <c r="G8" s="142" t="s">
        <v>54</v>
      </c>
      <c r="H8" s="142" t="s">
        <v>52</v>
      </c>
      <c r="I8" s="142" t="s">
        <v>53</v>
      </c>
      <c r="J8" s="142" t="s">
        <v>48</v>
      </c>
      <c r="K8" s="142" t="s">
        <v>49</v>
      </c>
      <c r="L8" s="142" t="s">
        <v>55</v>
      </c>
      <c r="M8" s="142" t="s">
        <v>56</v>
      </c>
      <c r="N8" s="142" t="s">
        <v>554</v>
      </c>
      <c r="O8" s="142" t="s">
        <v>553</v>
      </c>
      <c r="P8" s="143" t="s">
        <v>43</v>
      </c>
      <c r="Q8" s="604" t="s">
        <v>11</v>
      </c>
      <c r="Y8" s="387">
        <v>1</v>
      </c>
      <c r="Z8" s="387">
        <v>1</v>
      </c>
    </row>
    <row r="9" spans="1:26" ht="42.75" customHeight="1">
      <c r="A9" s="119" t="s">
        <v>138</v>
      </c>
      <c r="B9" s="119">
        <v>1055951.492728</v>
      </c>
      <c r="C9" s="120">
        <v>984726.51708839997</v>
      </c>
      <c r="D9" s="120">
        <v>975714.1649170001</v>
      </c>
      <c r="E9" s="120">
        <v>1162562.1771422001</v>
      </c>
      <c r="F9" s="120">
        <v>675045.28956960002</v>
      </c>
      <c r="G9" s="120">
        <v>1388168.3387102</v>
      </c>
      <c r="H9" s="119">
        <v>822893.31541419995</v>
      </c>
      <c r="I9" s="119">
        <v>464938.5224818</v>
      </c>
      <c r="J9" s="119">
        <v>37409.562969999999</v>
      </c>
      <c r="K9" s="119">
        <v>5400</v>
      </c>
      <c r="L9" s="119">
        <v>1705058.2756336001</v>
      </c>
      <c r="M9" s="119">
        <v>299420.20194</v>
      </c>
      <c r="N9" s="119">
        <v>1878659.4789314</v>
      </c>
      <c r="O9" s="119">
        <v>1606793.1218085999</v>
      </c>
      <c r="P9" s="119">
        <f t="shared" ref="P9:P27" si="0">SUM(B9:O9)</f>
        <v>13062740.459334999</v>
      </c>
      <c r="Q9" s="144">
        <f>+P9/$P$27</f>
        <v>9.6960058704037788E-2</v>
      </c>
    </row>
    <row r="10" spans="1:26" ht="27" customHeight="1">
      <c r="A10" s="119" t="s">
        <v>139</v>
      </c>
      <c r="B10" s="119">
        <v>1319.67878</v>
      </c>
      <c r="C10" s="120">
        <v>12977.140439999999</v>
      </c>
      <c r="D10" s="120">
        <v>15451.833018400001</v>
      </c>
      <c r="E10" s="120">
        <v>24811.7780466</v>
      </c>
      <c r="F10" s="120">
        <v>125.59324000000001</v>
      </c>
      <c r="G10" s="120">
        <v>80899.995763600004</v>
      </c>
      <c r="H10" s="119">
        <v>5250.5231911999999</v>
      </c>
      <c r="I10" s="119">
        <v>3252.2823095999997</v>
      </c>
      <c r="J10" s="119">
        <v>0</v>
      </c>
      <c r="K10" s="119">
        <v>0</v>
      </c>
      <c r="L10" s="119">
        <v>24387.1967702</v>
      </c>
      <c r="M10" s="119">
        <v>2043.4885900000002</v>
      </c>
      <c r="N10" s="119">
        <v>8057.5142400000004</v>
      </c>
      <c r="O10" s="119">
        <v>44102.176149999999</v>
      </c>
      <c r="P10" s="119">
        <f t="shared" si="0"/>
        <v>222679.20053959999</v>
      </c>
      <c r="Q10" s="144">
        <f t="shared" ref="Q10:Q27" si="1">+P10/$P$27</f>
        <v>1.6528682035520576E-3</v>
      </c>
    </row>
    <row r="11" spans="1:26" ht="27" customHeight="1">
      <c r="A11" s="119" t="s">
        <v>140</v>
      </c>
      <c r="B11" s="119">
        <v>22662.903249999999</v>
      </c>
      <c r="C11" s="120">
        <v>48908.2479532</v>
      </c>
      <c r="D11" s="120">
        <v>47758.372948200005</v>
      </c>
      <c r="E11" s="120">
        <v>78437.520003999991</v>
      </c>
      <c r="F11" s="120">
        <v>119185.37481299999</v>
      </c>
      <c r="G11" s="120">
        <v>293148.14416720002</v>
      </c>
      <c r="H11" s="119">
        <v>29365.957149999998</v>
      </c>
      <c r="I11" s="119">
        <v>1494.47712</v>
      </c>
      <c r="J11" s="119">
        <v>285.83332000000001</v>
      </c>
      <c r="K11" s="119">
        <v>0</v>
      </c>
      <c r="L11" s="119">
        <v>152.75793999999999</v>
      </c>
      <c r="M11" s="119">
        <v>2462.6654600000002</v>
      </c>
      <c r="N11" s="119">
        <v>54328.810943199998</v>
      </c>
      <c r="O11" s="119">
        <v>1102.5906100000002</v>
      </c>
      <c r="P11" s="119">
        <f t="shared" si="0"/>
        <v>699293.65567880007</v>
      </c>
      <c r="Q11" s="144">
        <f t="shared" si="1"/>
        <v>5.1906071407491934E-3</v>
      </c>
    </row>
    <row r="12" spans="1:26" ht="27" customHeight="1">
      <c r="A12" s="119" t="s">
        <v>141</v>
      </c>
      <c r="B12" s="119">
        <v>61103.967395400003</v>
      </c>
      <c r="C12" s="120">
        <v>76751.845893399994</v>
      </c>
      <c r="D12" s="120">
        <v>40702.9943652</v>
      </c>
      <c r="E12" s="120">
        <v>257773.26100279999</v>
      </c>
      <c r="F12" s="120">
        <v>40115.536720200005</v>
      </c>
      <c r="G12" s="120">
        <v>13464.133657</v>
      </c>
      <c r="H12" s="119">
        <v>55445.101521799996</v>
      </c>
      <c r="I12" s="119">
        <v>47469.093437799995</v>
      </c>
      <c r="J12" s="119">
        <v>0</v>
      </c>
      <c r="K12" s="119">
        <v>0</v>
      </c>
      <c r="L12" s="119">
        <v>54943.211213800001</v>
      </c>
      <c r="M12" s="119">
        <v>19389.102500000001</v>
      </c>
      <c r="N12" s="119">
        <v>33465.67787</v>
      </c>
      <c r="O12" s="119">
        <v>84780.109794799995</v>
      </c>
      <c r="P12" s="119">
        <f t="shared" si="0"/>
        <v>785404.03537219996</v>
      </c>
      <c r="Q12" s="144">
        <f t="shared" si="1"/>
        <v>5.8297737456504198E-3</v>
      </c>
    </row>
    <row r="13" spans="1:26" ht="27" customHeight="1">
      <c r="A13" s="119" t="s">
        <v>142</v>
      </c>
      <c r="B13" s="119">
        <v>2819779.7936064</v>
      </c>
      <c r="C13" s="120">
        <v>2424884.3109072</v>
      </c>
      <c r="D13" s="120">
        <v>2931434.3772878</v>
      </c>
      <c r="E13" s="120">
        <v>3305158.9604022</v>
      </c>
      <c r="F13" s="120">
        <v>3282998.452792</v>
      </c>
      <c r="G13" s="120">
        <v>1385642.7199748</v>
      </c>
      <c r="H13" s="119">
        <v>1406178.1745206001</v>
      </c>
      <c r="I13" s="119">
        <v>2513269.1431613998</v>
      </c>
      <c r="J13" s="119">
        <v>64946.425755800003</v>
      </c>
      <c r="K13" s="119">
        <v>95627.5</v>
      </c>
      <c r="L13" s="119">
        <v>1622892.8769179999</v>
      </c>
      <c r="M13" s="119">
        <v>394738.11261000001</v>
      </c>
      <c r="N13" s="119">
        <v>2265820.2602547999</v>
      </c>
      <c r="O13" s="119">
        <v>1198182.9679006001</v>
      </c>
      <c r="P13" s="119">
        <f t="shared" si="0"/>
        <v>25711554.076091602</v>
      </c>
      <c r="Q13" s="144">
        <f t="shared" si="1"/>
        <v>0.1908476862378691</v>
      </c>
    </row>
    <row r="14" spans="1:26" ht="27" customHeight="1">
      <c r="A14" s="119" t="s">
        <v>143</v>
      </c>
      <c r="B14" s="119">
        <v>105786.1312326</v>
      </c>
      <c r="C14" s="120">
        <v>636609.55627439998</v>
      </c>
      <c r="D14" s="120">
        <v>123656.1898408</v>
      </c>
      <c r="E14" s="120">
        <v>390985.15621440002</v>
      </c>
      <c r="F14" s="120">
        <v>680469.49477999995</v>
      </c>
      <c r="G14" s="120">
        <v>144845.36581400002</v>
      </c>
      <c r="H14" s="119">
        <v>29051.765180599999</v>
      </c>
      <c r="I14" s="119">
        <v>7158.4457899999998</v>
      </c>
      <c r="J14" s="119">
        <v>0</v>
      </c>
      <c r="K14" s="119">
        <v>0</v>
      </c>
      <c r="L14" s="119">
        <v>780.53418999999997</v>
      </c>
      <c r="M14" s="119">
        <v>2915.4947700000002</v>
      </c>
      <c r="N14" s="119">
        <v>52867.102220000001</v>
      </c>
      <c r="O14" s="119">
        <v>2865.1066499999997</v>
      </c>
      <c r="P14" s="119">
        <f t="shared" si="0"/>
        <v>2177990.3429567995</v>
      </c>
      <c r="Q14" s="144">
        <f t="shared" si="1"/>
        <v>1.6166444718650513E-2</v>
      </c>
    </row>
    <row r="15" spans="1:26" ht="27" customHeight="1">
      <c r="A15" s="119" t="s">
        <v>98</v>
      </c>
      <c r="B15" s="119">
        <v>1133021.2660334001</v>
      </c>
      <c r="C15" s="120">
        <v>1063310.0220563998</v>
      </c>
      <c r="D15" s="120">
        <v>1069201.1343370001</v>
      </c>
      <c r="E15" s="120">
        <v>1521914.1656902002</v>
      </c>
      <c r="F15" s="120">
        <v>218214.08199759998</v>
      </c>
      <c r="G15" s="120">
        <v>424627.30365880003</v>
      </c>
      <c r="H15" s="119">
        <v>573705.09721080004</v>
      </c>
      <c r="I15" s="119">
        <v>905546.31166340003</v>
      </c>
      <c r="J15" s="119">
        <v>0</v>
      </c>
      <c r="K15" s="119">
        <v>0</v>
      </c>
      <c r="L15" s="119">
        <v>345515.12925599999</v>
      </c>
      <c r="M15" s="119">
        <v>279731.41226160002</v>
      </c>
      <c r="N15" s="119">
        <v>881656.38936479995</v>
      </c>
      <c r="O15" s="119">
        <v>188244.00456999999</v>
      </c>
      <c r="P15" s="119">
        <f t="shared" si="0"/>
        <v>8604686.3180999998</v>
      </c>
      <c r="Q15" s="144">
        <f t="shared" si="1"/>
        <v>6.3869514450666812E-2</v>
      </c>
    </row>
    <row r="16" spans="1:26" ht="27" customHeight="1">
      <c r="A16" s="119" t="s">
        <v>144</v>
      </c>
      <c r="B16" s="119">
        <v>2531665.9755788003</v>
      </c>
      <c r="C16" s="120">
        <v>2327105.8569194004</v>
      </c>
      <c r="D16" s="120">
        <v>4871797.0759267993</v>
      </c>
      <c r="E16" s="120">
        <v>2769544.1553904</v>
      </c>
      <c r="F16" s="120">
        <v>3225056.3530636001</v>
      </c>
      <c r="G16" s="120">
        <v>1923154.0783358</v>
      </c>
      <c r="H16" s="119">
        <v>2029018.3364000001</v>
      </c>
      <c r="I16" s="119">
        <v>3256117.1596494</v>
      </c>
      <c r="J16" s="119">
        <v>25864.471967599999</v>
      </c>
      <c r="K16" s="119">
        <v>217772.440745</v>
      </c>
      <c r="L16" s="119">
        <v>2453889.5777652003</v>
      </c>
      <c r="M16" s="119">
        <v>614160.9256950001</v>
      </c>
      <c r="N16" s="119">
        <v>3395835.9164494001</v>
      </c>
      <c r="O16" s="119">
        <v>2316962.4121888001</v>
      </c>
      <c r="P16" s="119">
        <f t="shared" si="0"/>
        <v>31957944.7360752</v>
      </c>
      <c r="Q16" s="144">
        <f t="shared" si="1"/>
        <v>0.23721241398897039</v>
      </c>
    </row>
    <row r="17" spans="1:23" ht="27" customHeight="1">
      <c r="A17" s="119" t="s">
        <v>145</v>
      </c>
      <c r="B17" s="119">
        <v>270312.53508319997</v>
      </c>
      <c r="C17" s="120">
        <v>400538.12012800004</v>
      </c>
      <c r="D17" s="120">
        <v>701054.41466900008</v>
      </c>
      <c r="E17" s="120">
        <v>667276.19637000002</v>
      </c>
      <c r="F17" s="120">
        <v>263228.54718679999</v>
      </c>
      <c r="G17" s="120">
        <v>103254.8367136</v>
      </c>
      <c r="H17" s="119">
        <v>253785.29730840001</v>
      </c>
      <c r="I17" s="119">
        <v>744513.66039900004</v>
      </c>
      <c r="J17" s="119">
        <v>0</v>
      </c>
      <c r="K17" s="119">
        <v>0</v>
      </c>
      <c r="L17" s="119">
        <v>527369.63453579997</v>
      </c>
      <c r="M17" s="119">
        <v>140412.26624</v>
      </c>
      <c r="N17" s="119">
        <v>400507.40018379997</v>
      </c>
      <c r="O17" s="119">
        <v>401312.71946160001</v>
      </c>
      <c r="P17" s="119">
        <f t="shared" si="0"/>
        <v>4873565.6282791998</v>
      </c>
      <c r="Q17" s="144">
        <f t="shared" si="1"/>
        <v>3.617473767368936E-2</v>
      </c>
    </row>
    <row r="18" spans="1:23" ht="27" customHeight="1">
      <c r="A18" s="119" t="s">
        <v>146</v>
      </c>
      <c r="B18" s="119">
        <v>464676.85143339995</v>
      </c>
      <c r="C18" s="120">
        <v>1035819.8079329999</v>
      </c>
      <c r="D18" s="120">
        <v>1550640.7839412</v>
      </c>
      <c r="E18" s="120">
        <v>760881.02916999999</v>
      </c>
      <c r="F18" s="120">
        <v>525721.22131099994</v>
      </c>
      <c r="G18" s="120">
        <v>433341.9113796</v>
      </c>
      <c r="H18" s="119">
        <v>585969.04867659998</v>
      </c>
      <c r="I18" s="119">
        <v>1218034.6607371999</v>
      </c>
      <c r="J18" s="119">
        <v>3418.0438975999996</v>
      </c>
      <c r="K18" s="119">
        <v>11090</v>
      </c>
      <c r="L18" s="119">
        <v>1384706.4250854</v>
      </c>
      <c r="M18" s="119">
        <v>323207.37383</v>
      </c>
      <c r="N18" s="119">
        <v>990967.49233299994</v>
      </c>
      <c r="O18" s="119">
        <v>910930.69054340001</v>
      </c>
      <c r="P18" s="119">
        <f t="shared" si="0"/>
        <v>10199405.3402714</v>
      </c>
      <c r="Q18" s="144">
        <f t="shared" si="1"/>
        <v>7.5706544397601577E-2</v>
      </c>
    </row>
    <row r="19" spans="1:23" ht="27" customHeight="1">
      <c r="A19" s="119" t="s">
        <v>147</v>
      </c>
      <c r="B19" s="119">
        <v>463610.98877900001</v>
      </c>
      <c r="C19" s="120">
        <v>555252.52138020005</v>
      </c>
      <c r="D19" s="120">
        <v>149670.05664239998</v>
      </c>
      <c r="E19" s="120">
        <v>554590.81176539999</v>
      </c>
      <c r="F19" s="120">
        <v>108652.67412180001</v>
      </c>
      <c r="G19" s="120">
        <v>357630.62187680003</v>
      </c>
      <c r="H19" s="119">
        <v>198833.2378798</v>
      </c>
      <c r="I19" s="119">
        <v>8088.8310833999994</v>
      </c>
      <c r="J19" s="119">
        <v>0</v>
      </c>
      <c r="K19" s="119">
        <v>0</v>
      </c>
      <c r="L19" s="119">
        <v>145628.73452</v>
      </c>
      <c r="M19" s="119">
        <v>164936.73715999999</v>
      </c>
      <c r="N19" s="119">
        <v>55738.496038599995</v>
      </c>
      <c r="O19" s="119">
        <v>17343.509336399999</v>
      </c>
      <c r="P19" s="119">
        <f t="shared" si="0"/>
        <v>2779977.2205838002</v>
      </c>
      <c r="Q19" s="144">
        <f t="shared" si="1"/>
        <v>2.0634778386878799E-2</v>
      </c>
    </row>
    <row r="20" spans="1:23" ht="27" customHeight="1">
      <c r="A20" s="119" t="s">
        <v>148</v>
      </c>
      <c r="B20" s="119">
        <v>2365154.1125901998</v>
      </c>
      <c r="C20" s="120">
        <v>1967716.6352526001</v>
      </c>
      <c r="D20" s="120">
        <v>6665514.6407488007</v>
      </c>
      <c r="E20" s="120">
        <v>662703.951458</v>
      </c>
      <c r="F20" s="120">
        <v>2814362.0016760002</v>
      </c>
      <c r="G20" s="120">
        <v>526786.20788380003</v>
      </c>
      <c r="H20" s="119">
        <v>660719.26975119999</v>
      </c>
      <c r="I20" s="119">
        <v>281441.1915434</v>
      </c>
      <c r="J20" s="119">
        <v>0</v>
      </c>
      <c r="K20" s="119">
        <v>0</v>
      </c>
      <c r="L20" s="119">
        <v>831271.21554419992</v>
      </c>
      <c r="M20" s="119">
        <v>166751.30338</v>
      </c>
      <c r="N20" s="119">
        <v>778033.2238714</v>
      </c>
      <c r="O20" s="119">
        <v>177589.0109052</v>
      </c>
      <c r="P20" s="119">
        <f t="shared" si="0"/>
        <v>17898042.764604799</v>
      </c>
      <c r="Q20" s="144">
        <f t="shared" si="1"/>
        <v>0.1328507813919933</v>
      </c>
    </row>
    <row r="21" spans="1:23" ht="27" customHeight="1">
      <c r="A21" s="119" t="s">
        <v>149</v>
      </c>
      <c r="B21" s="119">
        <v>117290.60887720001</v>
      </c>
      <c r="C21" s="120">
        <v>1054513.8424682</v>
      </c>
      <c r="D21" s="120">
        <v>1887258.7430572</v>
      </c>
      <c r="E21" s="120">
        <v>240179.99032159999</v>
      </c>
      <c r="F21" s="120">
        <v>104688.72686339999</v>
      </c>
      <c r="G21" s="120">
        <v>186771.50420179998</v>
      </c>
      <c r="H21" s="119">
        <v>29989.1291944</v>
      </c>
      <c r="I21" s="119">
        <v>23538.413534800002</v>
      </c>
      <c r="J21" s="119">
        <v>9.5755310000000016</v>
      </c>
      <c r="K21" s="119">
        <v>0</v>
      </c>
      <c r="L21" s="119">
        <v>181477.08339340001</v>
      </c>
      <c r="M21" s="119">
        <v>21628.337780000002</v>
      </c>
      <c r="N21" s="119">
        <v>13978.967264000001</v>
      </c>
      <c r="O21" s="119">
        <v>29999.319474199998</v>
      </c>
      <c r="P21" s="119">
        <f t="shared" si="0"/>
        <v>3891324.2419611993</v>
      </c>
      <c r="Q21" s="144">
        <f t="shared" si="1"/>
        <v>2.8883910547833933E-2</v>
      </c>
    </row>
    <row r="22" spans="1:23" ht="27" customHeight="1">
      <c r="A22" s="119" t="s">
        <v>150</v>
      </c>
      <c r="B22" s="119">
        <v>248355.0472804</v>
      </c>
      <c r="C22" s="120">
        <v>1175286.1844551999</v>
      </c>
      <c r="D22" s="120">
        <v>93588.446467800008</v>
      </c>
      <c r="E22" s="120">
        <v>84518.576532599996</v>
      </c>
      <c r="F22" s="120">
        <v>53926.149151600002</v>
      </c>
      <c r="G22" s="120">
        <v>245351.77158939998</v>
      </c>
      <c r="H22" s="119">
        <v>123459.864221</v>
      </c>
      <c r="I22" s="119">
        <v>71159.084744799999</v>
      </c>
      <c r="J22" s="119">
        <v>6.8149799999999994</v>
      </c>
      <c r="K22" s="119">
        <v>0</v>
      </c>
      <c r="L22" s="119">
        <v>123064.6144676</v>
      </c>
      <c r="M22" s="119">
        <v>42323.139560000003</v>
      </c>
      <c r="N22" s="119">
        <v>48385.398679999998</v>
      </c>
      <c r="O22" s="119">
        <v>29995.972989999998</v>
      </c>
      <c r="P22" s="119">
        <f t="shared" si="0"/>
        <v>2339421.0651204004</v>
      </c>
      <c r="Q22" s="144">
        <f t="shared" si="1"/>
        <v>1.7364687334458773E-2</v>
      </c>
    </row>
    <row r="23" spans="1:23" ht="27" customHeight="1">
      <c r="A23" s="119" t="s">
        <v>151</v>
      </c>
      <c r="B23" s="119">
        <v>3252246.4705944001</v>
      </c>
      <c r="C23" s="120">
        <v>916475.39116639993</v>
      </c>
      <c r="D23" s="120">
        <v>960314.90020260005</v>
      </c>
      <c r="E23" s="120">
        <v>610754.41201760003</v>
      </c>
      <c r="F23" s="120">
        <v>1073416.2350734</v>
      </c>
      <c r="G23" s="120">
        <v>313740.01842059998</v>
      </c>
      <c r="H23" s="119">
        <v>405853.2052572</v>
      </c>
      <c r="I23" s="119">
        <v>422186.14782279998</v>
      </c>
      <c r="J23" s="119">
        <v>1849.8989299999998</v>
      </c>
      <c r="K23" s="119">
        <v>0</v>
      </c>
      <c r="L23" s="119">
        <v>567331.18631299993</v>
      </c>
      <c r="M23" s="119">
        <v>99471.219417200002</v>
      </c>
      <c r="N23" s="119">
        <v>219005.10863080001</v>
      </c>
      <c r="O23" s="119">
        <v>177547.5260288</v>
      </c>
      <c r="P23" s="119">
        <f t="shared" si="0"/>
        <v>9020191.7198748011</v>
      </c>
      <c r="Q23" s="144">
        <f t="shared" si="1"/>
        <v>6.6953662702203043E-2</v>
      </c>
    </row>
    <row r="24" spans="1:23" ht="27" customHeight="1">
      <c r="A24" s="119" t="s">
        <v>152</v>
      </c>
      <c r="B24" s="119">
        <v>760.2724300000001</v>
      </c>
      <c r="C24" s="120">
        <v>2409.3656099999998</v>
      </c>
      <c r="D24" s="120">
        <v>3174.3355565999996</v>
      </c>
      <c r="E24" s="120">
        <v>188.47094000000001</v>
      </c>
      <c r="F24" s="120">
        <v>769.9990600000001</v>
      </c>
      <c r="G24" s="120">
        <v>158.3193</v>
      </c>
      <c r="H24" s="119">
        <v>254.03555</v>
      </c>
      <c r="I24" s="119">
        <v>13042.454300000001</v>
      </c>
      <c r="J24" s="119">
        <v>0</v>
      </c>
      <c r="K24" s="119">
        <v>0</v>
      </c>
      <c r="L24" s="119">
        <v>7432.9178200000006</v>
      </c>
      <c r="M24" s="119">
        <v>427.16404999999997</v>
      </c>
      <c r="N24" s="119">
        <v>22.924109999999999</v>
      </c>
      <c r="O24" s="119">
        <v>110.62844</v>
      </c>
      <c r="P24" s="119">
        <f t="shared" si="0"/>
        <v>28750.887166599998</v>
      </c>
      <c r="Q24" s="144">
        <f t="shared" si="1"/>
        <v>2.1340757065065494E-4</v>
      </c>
    </row>
    <row r="25" spans="1:23" ht="27" customHeight="1">
      <c r="A25" s="119" t="s">
        <v>153</v>
      </c>
      <c r="B25" s="119">
        <v>7343.2558811999997</v>
      </c>
      <c r="C25" s="120">
        <v>3520.5942934</v>
      </c>
      <c r="D25" s="120">
        <v>2430.81898</v>
      </c>
      <c r="E25" s="120">
        <v>8525.4568027999994</v>
      </c>
      <c r="F25" s="120">
        <v>4116.1339767999998</v>
      </c>
      <c r="G25" s="120">
        <v>4995.9744299999993</v>
      </c>
      <c r="H25" s="119">
        <v>2155.5033037999997</v>
      </c>
      <c r="I25" s="119">
        <v>0</v>
      </c>
      <c r="J25" s="119">
        <v>0</v>
      </c>
      <c r="K25" s="119">
        <v>0</v>
      </c>
      <c r="L25" s="119">
        <v>0</v>
      </c>
      <c r="M25" s="119">
        <v>303.07852000000003</v>
      </c>
      <c r="N25" s="119">
        <v>0</v>
      </c>
      <c r="O25" s="119">
        <v>0</v>
      </c>
      <c r="P25" s="119">
        <f t="shared" si="0"/>
        <v>33390.816187999997</v>
      </c>
      <c r="Q25" s="144">
        <f t="shared" si="1"/>
        <v>2.4784810720560198E-4</v>
      </c>
    </row>
    <row r="26" spans="1:23" s="146" customFormat="1" ht="39" customHeight="1">
      <c r="A26" s="125" t="s">
        <v>154</v>
      </c>
      <c r="B26" s="125">
        <v>20787.240318599997</v>
      </c>
      <c r="C26" s="145">
        <v>79637.594482999993</v>
      </c>
      <c r="D26" s="145">
        <v>165117.60977540002</v>
      </c>
      <c r="E26" s="145">
        <v>12778.685976399998</v>
      </c>
      <c r="F26" s="145">
        <v>66325.806825599997</v>
      </c>
      <c r="G26" s="145">
        <v>19501.747376800002</v>
      </c>
      <c r="H26" s="125">
        <v>17346.160105200001</v>
      </c>
      <c r="I26" s="125">
        <v>9876.9465983999999</v>
      </c>
      <c r="J26" s="125">
        <v>29.52721</v>
      </c>
      <c r="K26" s="125">
        <v>0</v>
      </c>
      <c r="L26" s="125">
        <v>22112.436486400002</v>
      </c>
      <c r="M26" s="125">
        <v>11688.69822</v>
      </c>
      <c r="N26" s="125">
        <v>6420.1265432</v>
      </c>
      <c r="O26" s="125">
        <v>4916.6296692000005</v>
      </c>
      <c r="P26" s="125">
        <f t="shared" si="0"/>
        <v>436539.20958819997</v>
      </c>
      <c r="Q26" s="126">
        <f t="shared" si="1"/>
        <v>3.2402746973387324E-3</v>
      </c>
    </row>
    <row r="27" spans="1:23" ht="24" customHeight="1">
      <c r="A27" s="147" t="s">
        <v>39</v>
      </c>
      <c r="B27" s="573">
        <f>SUM(B9:B26)</f>
        <v>14941828.591872199</v>
      </c>
      <c r="C27" s="573">
        <f t="shared" ref="C27:O27" si="2">SUM(C9:C26)</f>
        <v>14766443.554702399</v>
      </c>
      <c r="D27" s="573">
        <f t="shared" si="2"/>
        <v>22254480.892682198</v>
      </c>
      <c r="E27" s="573">
        <f t="shared" si="2"/>
        <v>13113584.755247202</v>
      </c>
      <c r="F27" s="573">
        <f t="shared" si="2"/>
        <v>13256417.672222402</v>
      </c>
      <c r="G27" s="573">
        <f t="shared" si="2"/>
        <v>7845482.993253801</v>
      </c>
      <c r="H27" s="573">
        <f t="shared" si="2"/>
        <v>7229273.0218367996</v>
      </c>
      <c r="I27" s="573">
        <f t="shared" si="2"/>
        <v>9991126.8263771981</v>
      </c>
      <c r="J27" s="573">
        <f t="shared" si="2"/>
        <v>133820.15456199998</v>
      </c>
      <c r="K27" s="573">
        <f t="shared" si="2"/>
        <v>329889.94074500003</v>
      </c>
      <c r="L27" s="573">
        <f>SUM(L9:L26)</f>
        <v>9998013.8078526016</v>
      </c>
      <c r="M27" s="573">
        <f>SUM(M9:M26)</f>
        <v>2586010.7219838002</v>
      </c>
      <c r="N27" s="573">
        <f>SUM(N9:N26)</f>
        <v>11083750.287928401</v>
      </c>
      <c r="O27" s="573">
        <f t="shared" si="2"/>
        <v>7192778.4965215996</v>
      </c>
      <c r="P27" s="573">
        <f t="shared" si="0"/>
        <v>134722901.71778759</v>
      </c>
      <c r="Q27" s="574">
        <f t="shared" si="1"/>
        <v>1</v>
      </c>
    </row>
    <row r="28" spans="1:23" ht="36" customHeight="1">
      <c r="A28" s="148" t="s">
        <v>155</v>
      </c>
      <c r="B28" s="144">
        <f t="shared" ref="B28:P28" si="3">+B27/$P$27</f>
        <v>0.11090785903032116</v>
      </c>
      <c r="C28" s="144">
        <f t="shared" si="3"/>
        <v>0.10960603851626194</v>
      </c>
      <c r="D28" s="144">
        <f t="shared" si="3"/>
        <v>0.16518706625915791</v>
      </c>
      <c r="E28" s="144">
        <f t="shared" si="3"/>
        <v>9.7337457759906626E-2</v>
      </c>
      <c r="F28" s="144">
        <f t="shared" si="3"/>
        <v>9.8397655507683771E-2</v>
      </c>
      <c r="G28" s="144">
        <f t="shared" si="3"/>
        <v>5.8234219224940834E-2</v>
      </c>
      <c r="H28" s="144">
        <f t="shared" si="3"/>
        <v>5.3660312609510187E-2</v>
      </c>
      <c r="I28" s="144">
        <f t="shared" si="3"/>
        <v>7.4160567349612391E-2</v>
      </c>
      <c r="J28" s="144">
        <f t="shared" si="3"/>
        <v>9.932992301659397E-4</v>
      </c>
      <c r="K28" s="144">
        <f t="shared" si="3"/>
        <v>2.4486552511765293E-3</v>
      </c>
      <c r="L28" s="144">
        <f t="shared" si="3"/>
        <v>7.4211686954279391E-2</v>
      </c>
      <c r="M28" s="144">
        <f t="shared" si="3"/>
        <v>1.9195034318670458E-2</v>
      </c>
      <c r="N28" s="144">
        <f t="shared" si="3"/>
        <v>8.2270721210757611E-2</v>
      </c>
      <c r="O28" s="144">
        <f t="shared" si="3"/>
        <v>5.3389426777555295E-2</v>
      </c>
      <c r="P28" s="144">
        <f t="shared" si="3"/>
        <v>1</v>
      </c>
      <c r="Q28" s="144"/>
    </row>
    <row r="29" spans="1:23" ht="14.25" customHeight="1" thickBot="1">
      <c r="A29" s="149"/>
      <c r="B29" s="150"/>
      <c r="C29" s="151"/>
      <c r="D29" s="151"/>
      <c r="E29" s="151"/>
      <c r="F29" s="151"/>
      <c r="G29" s="151"/>
      <c r="H29" s="152"/>
      <c r="I29" s="152"/>
      <c r="J29" s="152"/>
      <c r="K29" s="152"/>
      <c r="L29" s="152"/>
      <c r="M29" s="152"/>
      <c r="N29" s="152"/>
      <c r="O29" s="152"/>
      <c r="P29" s="152"/>
      <c r="Q29" s="153"/>
    </row>
    <row r="30" spans="1:23" ht="15" customHeight="1" thickTop="1">
      <c r="A30" s="447" t="s">
        <v>751</v>
      </c>
      <c r="B30" s="129"/>
      <c r="C30" s="154"/>
      <c r="D30" s="154"/>
      <c r="E30" s="154"/>
      <c r="F30" s="154"/>
      <c r="G30" s="154"/>
      <c r="H30" s="155"/>
      <c r="I30" s="155"/>
      <c r="J30" s="155"/>
      <c r="K30" s="155"/>
      <c r="L30" s="155"/>
      <c r="M30" s="155"/>
      <c r="N30" s="155"/>
      <c r="O30" s="155"/>
      <c r="P30" s="155"/>
      <c r="Q30" s="155"/>
    </row>
    <row r="31" spans="1:23" ht="15" customHeight="1">
      <c r="A31" s="522"/>
      <c r="C31" s="18"/>
      <c r="D31" s="18"/>
      <c r="E31" s="18"/>
      <c r="F31" s="18"/>
      <c r="G31" s="18"/>
      <c r="H31" s="484"/>
      <c r="I31" s="484"/>
      <c r="J31" s="484"/>
      <c r="K31" s="484"/>
      <c r="L31" s="484"/>
      <c r="M31" s="484"/>
      <c r="N31" s="484"/>
      <c r="O31" s="484"/>
      <c r="P31" s="484"/>
      <c r="Q31" s="154"/>
    </row>
    <row r="32" spans="1:23" ht="15" customHeight="1">
      <c r="A32" s="523"/>
      <c r="C32" s="18"/>
      <c r="D32" s="18"/>
      <c r="E32" s="18"/>
      <c r="F32" s="18"/>
      <c r="G32" s="18"/>
      <c r="H32" s="484"/>
      <c r="I32" s="484"/>
      <c r="J32" s="484"/>
      <c r="K32" s="484"/>
      <c r="L32" s="484"/>
      <c r="M32" s="484"/>
      <c r="N32" s="484"/>
      <c r="O32" s="484"/>
      <c r="P32" s="484"/>
      <c r="Q32" s="154"/>
      <c r="R32" s="156"/>
      <c r="S32" s="17"/>
      <c r="T32" s="17"/>
      <c r="U32" s="17"/>
      <c r="V32" s="17"/>
      <c r="W32" s="17"/>
    </row>
    <row r="33" spans="1:17" ht="9" customHeight="1">
      <c r="A33" s="497"/>
      <c r="C33" s="18"/>
      <c r="D33" s="18"/>
      <c r="E33" s="18"/>
      <c r="F33" s="18"/>
      <c r="G33" s="18"/>
      <c r="H33" s="484"/>
      <c r="I33" s="484"/>
      <c r="J33" s="484"/>
      <c r="K33" s="484"/>
      <c r="L33" s="484"/>
      <c r="M33" s="484"/>
      <c r="N33" s="484"/>
      <c r="O33" s="484"/>
      <c r="P33" s="484"/>
      <c r="Q33" s="154"/>
    </row>
    <row r="34" spans="1:17" ht="9" customHeight="1">
      <c r="A34" s="494"/>
      <c r="C34" s="18"/>
      <c r="D34" s="18"/>
      <c r="E34" s="18"/>
      <c r="F34" s="18"/>
      <c r="G34" s="18"/>
      <c r="H34" s="484"/>
      <c r="I34" s="484"/>
      <c r="J34" s="484"/>
      <c r="K34" s="484"/>
      <c r="L34" s="484"/>
      <c r="M34" s="484"/>
      <c r="N34" s="484"/>
      <c r="O34" s="484"/>
      <c r="P34" s="484"/>
      <c r="Q34" s="154"/>
    </row>
    <row r="35" spans="1:17" ht="9" customHeight="1">
      <c r="A35" s="494"/>
      <c r="C35" s="18"/>
      <c r="D35" s="18"/>
      <c r="E35" s="18"/>
      <c r="F35" s="18"/>
      <c r="G35" s="18"/>
      <c r="H35" s="484"/>
      <c r="I35" s="484"/>
      <c r="J35" s="484"/>
      <c r="K35" s="484"/>
      <c r="L35" s="484"/>
      <c r="M35" s="484"/>
      <c r="N35" s="484"/>
      <c r="O35" s="484"/>
      <c r="P35" s="484"/>
      <c r="Q35" s="154"/>
    </row>
    <row r="36" spans="1:17" ht="9" customHeight="1">
      <c r="A36" s="494"/>
      <c r="B36" s="492"/>
      <c r="C36" s="18"/>
      <c r="D36" s="18"/>
      <c r="E36" s="18"/>
      <c r="F36" s="18"/>
      <c r="G36" s="18"/>
      <c r="H36" s="484"/>
      <c r="I36" s="484"/>
      <c r="J36" s="484"/>
      <c r="K36" s="484"/>
      <c r="L36" s="484"/>
      <c r="M36" s="484"/>
      <c r="N36" s="484"/>
      <c r="O36" s="484"/>
      <c r="P36" s="484"/>
      <c r="Q36" s="154"/>
    </row>
    <row r="37" spans="1:17" ht="9" customHeight="1">
      <c r="A37" s="494"/>
      <c r="B37" s="492"/>
      <c r="C37" s="18"/>
      <c r="D37" s="18"/>
      <c r="E37" s="18"/>
      <c r="F37" s="18"/>
      <c r="G37" s="18"/>
      <c r="H37" s="484"/>
      <c r="I37" s="484"/>
      <c r="J37" s="484"/>
      <c r="K37" s="484"/>
      <c r="L37" s="484"/>
      <c r="M37" s="484"/>
      <c r="N37" s="484"/>
      <c r="O37" s="484"/>
      <c r="P37" s="484"/>
      <c r="Q37" s="154"/>
    </row>
    <row r="38" spans="1:17" ht="9" customHeight="1">
      <c r="A38" s="494"/>
      <c r="B38" s="492"/>
      <c r="C38" s="18"/>
      <c r="D38" s="18"/>
      <c r="E38" s="18"/>
      <c r="F38" s="18"/>
      <c r="G38" s="18"/>
      <c r="H38" s="484"/>
      <c r="I38" s="484"/>
      <c r="J38" s="484"/>
      <c r="K38" s="484"/>
      <c r="L38" s="484"/>
      <c r="M38" s="484"/>
      <c r="N38" s="484"/>
      <c r="O38" s="484"/>
      <c r="P38" s="484"/>
      <c r="Q38" s="154"/>
    </row>
    <row r="39" spans="1:17" ht="9" customHeight="1">
      <c r="A39" s="132"/>
      <c r="B39" s="492"/>
      <c r="C39" s="18"/>
      <c r="D39" s="18"/>
      <c r="E39" s="18"/>
      <c r="F39" s="18"/>
      <c r="G39" s="18"/>
      <c r="H39" s="484"/>
      <c r="I39" s="484"/>
      <c r="J39" s="484"/>
      <c r="K39" s="484"/>
      <c r="L39" s="484"/>
      <c r="M39" s="484"/>
      <c r="N39" s="484"/>
      <c r="O39" s="484"/>
      <c r="P39" s="484"/>
      <c r="Q39" s="154"/>
    </row>
    <row r="40" spans="1:17" ht="9" customHeight="1">
      <c r="A40" s="494"/>
      <c r="B40" s="492"/>
      <c r="C40" s="18"/>
      <c r="D40" s="18"/>
      <c r="E40" s="18"/>
      <c r="F40" s="18"/>
      <c r="G40" s="18"/>
      <c r="H40" s="484"/>
      <c r="I40" s="484"/>
      <c r="J40" s="484"/>
      <c r="K40" s="484"/>
      <c r="L40" s="484"/>
      <c r="M40" s="484"/>
      <c r="N40" s="484"/>
      <c r="O40" s="484"/>
      <c r="P40" s="484"/>
      <c r="Q40" s="154"/>
    </row>
    <row r="41" spans="1:17" ht="9" customHeight="1">
      <c r="A41" s="494"/>
      <c r="B41" s="492"/>
      <c r="C41" s="18"/>
      <c r="D41" s="18"/>
      <c r="E41" s="18"/>
      <c r="F41" s="18"/>
      <c r="G41" s="18"/>
      <c r="H41" s="484"/>
      <c r="I41" s="484"/>
      <c r="J41" s="484"/>
      <c r="K41" s="484"/>
      <c r="L41" s="484"/>
      <c r="M41" s="484"/>
      <c r="N41" s="484"/>
      <c r="O41" s="484"/>
      <c r="P41" s="484"/>
      <c r="Q41" s="154"/>
    </row>
    <row r="42" spans="1:17" ht="9" customHeight="1">
      <c r="A42" s="494"/>
      <c r="B42" s="492"/>
      <c r="C42" s="18"/>
      <c r="D42" s="18"/>
      <c r="E42" s="18"/>
      <c r="F42" s="18"/>
      <c r="G42" s="18"/>
      <c r="H42" s="484"/>
      <c r="I42" s="484"/>
      <c r="J42" s="484"/>
      <c r="K42" s="484"/>
      <c r="L42" s="484"/>
      <c r="M42" s="484"/>
      <c r="N42" s="484"/>
      <c r="O42" s="484"/>
      <c r="P42" s="484"/>
      <c r="Q42" s="154"/>
    </row>
    <row r="43" spans="1:17" ht="9" customHeight="1">
      <c r="A43" s="494"/>
      <c r="C43" s="18"/>
      <c r="D43" s="18"/>
      <c r="E43" s="18"/>
      <c r="F43" s="18"/>
      <c r="G43" s="18"/>
      <c r="H43" s="484"/>
      <c r="I43" s="484"/>
      <c r="J43" s="484"/>
      <c r="K43" s="484"/>
      <c r="L43" s="484"/>
      <c r="M43" s="484"/>
      <c r="N43" s="484"/>
      <c r="O43" s="484"/>
      <c r="P43" s="484"/>
      <c r="Q43" s="154"/>
    </row>
    <row r="44" spans="1:17" ht="9" customHeight="1">
      <c r="A44" s="494"/>
      <c r="C44" s="18"/>
      <c r="D44" s="18"/>
      <c r="E44" s="18"/>
      <c r="F44" s="18"/>
      <c r="G44" s="18"/>
      <c r="H44" s="484"/>
      <c r="I44" s="484"/>
      <c r="J44" s="484"/>
      <c r="K44" s="484"/>
      <c r="L44" s="484"/>
      <c r="M44" s="484"/>
      <c r="N44" s="484"/>
      <c r="O44" s="484"/>
      <c r="P44" s="484"/>
      <c r="Q44" s="154"/>
    </row>
    <row r="45" spans="1:17" ht="9" customHeight="1">
      <c r="A45" s="132"/>
      <c r="C45" s="18"/>
      <c r="D45" s="18"/>
      <c r="E45" s="18"/>
      <c r="F45" s="18"/>
      <c r="G45" s="18"/>
      <c r="H45" s="484"/>
      <c r="I45" s="484"/>
      <c r="J45" s="484"/>
      <c r="K45" s="484"/>
      <c r="L45" s="484"/>
      <c r="M45" s="484"/>
      <c r="N45" s="484"/>
      <c r="O45" s="484"/>
      <c r="P45" s="484"/>
      <c r="Q45" s="154"/>
    </row>
    <row r="46" spans="1:17" ht="9" customHeight="1">
      <c r="A46" s="494"/>
      <c r="C46" s="18"/>
      <c r="D46" s="18"/>
      <c r="E46" s="18"/>
      <c r="F46" s="18"/>
      <c r="G46" s="18"/>
      <c r="H46" s="484"/>
      <c r="I46" s="484"/>
      <c r="J46" s="484"/>
      <c r="K46" s="484"/>
      <c r="L46" s="484"/>
      <c r="M46" s="484"/>
      <c r="N46" s="484"/>
      <c r="O46" s="484"/>
      <c r="P46" s="484"/>
      <c r="Q46" s="154"/>
    </row>
    <row r="47" spans="1:17" ht="9" customHeight="1">
      <c r="A47" s="494"/>
      <c r="C47" s="18"/>
      <c r="D47" s="18"/>
      <c r="E47" s="18"/>
      <c r="F47" s="18"/>
      <c r="G47" s="18"/>
      <c r="H47" s="484"/>
      <c r="I47" s="484"/>
      <c r="J47" s="484"/>
      <c r="K47" s="484"/>
      <c r="L47" s="484"/>
      <c r="M47" s="484"/>
      <c r="N47" s="484"/>
      <c r="O47" s="484"/>
      <c r="P47" s="484"/>
      <c r="Q47" s="154"/>
    </row>
    <row r="48" spans="1:17" ht="9" customHeight="1">
      <c r="A48" s="494"/>
      <c r="C48" s="18"/>
      <c r="D48" s="18"/>
      <c r="E48" s="18"/>
      <c r="F48" s="18"/>
      <c r="G48" s="18"/>
      <c r="H48" s="484"/>
      <c r="I48" s="484"/>
      <c r="J48" s="484"/>
      <c r="K48" s="484"/>
      <c r="L48" s="484"/>
      <c r="M48" s="484"/>
      <c r="N48" s="484"/>
      <c r="O48" s="484"/>
      <c r="P48" s="484"/>
      <c r="Q48" s="154"/>
    </row>
    <row r="49" spans="1:17" ht="9" customHeight="1">
      <c r="A49" s="494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484"/>
      <c r="P49" s="484"/>
      <c r="Q49" s="154"/>
    </row>
    <row r="50" spans="1:17" ht="9" customHeight="1">
      <c r="A50" s="494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154"/>
    </row>
    <row r="51" spans="1:17" ht="9" customHeight="1">
      <c r="A51" s="13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154"/>
    </row>
    <row r="52" spans="1:17" ht="9" customHeight="1">
      <c r="A52" s="494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154"/>
    </row>
    <row r="53" spans="1:17" ht="9" customHeight="1">
      <c r="A53" s="494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154"/>
    </row>
    <row r="54" spans="1:17" ht="9" customHeight="1">
      <c r="A54" s="494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154"/>
    </row>
    <row r="55" spans="1:17" ht="9" customHeight="1">
      <c r="A55" s="494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154"/>
    </row>
    <row r="56" spans="1:17" ht="9" customHeight="1">
      <c r="A56" s="132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154"/>
    </row>
    <row r="57" spans="1:17" ht="9" customHeight="1">
      <c r="A57" s="495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154"/>
    </row>
    <row r="58" spans="1:17" ht="9" customHeight="1">
      <c r="A58" s="495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154"/>
    </row>
    <row r="59" spans="1:17" ht="9" customHeight="1">
      <c r="A59" s="495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154"/>
    </row>
    <row r="60" spans="1:17" ht="9" customHeight="1">
      <c r="A60" s="495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154"/>
    </row>
    <row r="61" spans="1:17" ht="9" customHeight="1">
      <c r="A61" s="496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154"/>
    </row>
    <row r="62" spans="1:17" ht="9" customHeight="1">
      <c r="A62" s="496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154"/>
    </row>
    <row r="63" spans="1:17" ht="9" customHeight="1">
      <c r="A63" s="497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154"/>
    </row>
    <row r="64" spans="1:17" ht="9" customHeight="1">
      <c r="A64" s="494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154"/>
    </row>
    <row r="65" spans="1:17" ht="9" customHeight="1">
      <c r="A65" s="494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154"/>
    </row>
    <row r="66" spans="1:17" ht="9" customHeight="1">
      <c r="A66" s="494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154"/>
    </row>
    <row r="67" spans="1:17" ht="9" customHeight="1">
      <c r="A67" s="494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154"/>
    </row>
    <row r="68" spans="1:17" ht="9" customHeight="1">
      <c r="A68" s="495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154"/>
    </row>
    <row r="69" spans="1:17" ht="9" customHeight="1">
      <c r="A69" s="497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154"/>
    </row>
    <row r="70" spans="1:17" ht="9" customHeight="1">
      <c r="A70" s="494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154"/>
    </row>
    <row r="71" spans="1:17" ht="9" customHeight="1">
      <c r="A71" s="494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154"/>
    </row>
    <row r="72" spans="1:17" ht="9" customHeight="1">
      <c r="A72" s="494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154"/>
    </row>
    <row r="73" spans="1:17" ht="9" customHeight="1">
      <c r="A73" s="494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154"/>
    </row>
    <row r="74" spans="1:17" ht="9" customHeight="1">
      <c r="A74" s="495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154"/>
    </row>
    <row r="75" spans="1:17" ht="9" customHeight="1">
      <c r="A75" s="497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154"/>
    </row>
    <row r="76" spans="1:17" ht="9" customHeight="1">
      <c r="A76" s="494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154"/>
    </row>
    <row r="77" spans="1:17" ht="9" customHeight="1">
      <c r="A77" s="494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154"/>
    </row>
    <row r="78" spans="1:17" ht="9" customHeight="1">
      <c r="A78" s="494"/>
      <c r="C78" s="485"/>
      <c r="D78" s="485"/>
      <c r="E78" s="485"/>
      <c r="F78" s="485"/>
      <c r="G78" s="485"/>
      <c r="Q78" s="491"/>
    </row>
    <row r="79" spans="1:17" ht="9" customHeight="1">
      <c r="A79" s="494"/>
      <c r="C79" s="485"/>
      <c r="D79" s="485"/>
      <c r="E79" s="485"/>
      <c r="F79" s="485"/>
      <c r="G79" s="485"/>
      <c r="Q79" s="491"/>
    </row>
    <row r="80" spans="1:17" ht="9" customHeight="1">
      <c r="A80" s="494"/>
      <c r="C80" s="485"/>
      <c r="D80" s="485"/>
      <c r="E80" s="485"/>
      <c r="F80" s="485"/>
      <c r="G80" s="485"/>
      <c r="Q80" s="491"/>
    </row>
    <row r="81" spans="1:17" ht="9" customHeight="1">
      <c r="A81" s="494"/>
      <c r="C81" s="485"/>
      <c r="D81" s="485"/>
      <c r="E81" s="485"/>
      <c r="F81" s="485"/>
      <c r="G81" s="485"/>
      <c r="Q81" s="491"/>
    </row>
    <row r="82" spans="1:17" ht="9" customHeight="1">
      <c r="A82" s="494"/>
      <c r="C82" s="485"/>
      <c r="D82" s="485"/>
      <c r="E82" s="485"/>
      <c r="F82" s="485"/>
      <c r="G82" s="485"/>
      <c r="Q82" s="491"/>
    </row>
    <row r="83" spans="1:17" ht="9" customHeight="1">
      <c r="A83" s="494"/>
      <c r="C83" s="485"/>
      <c r="D83" s="485"/>
      <c r="E83" s="485"/>
      <c r="F83" s="485"/>
      <c r="G83" s="485"/>
      <c r="Q83" s="491"/>
    </row>
    <row r="84" spans="1:17" ht="9" customHeight="1">
      <c r="A84" s="495"/>
      <c r="C84" s="485"/>
      <c r="D84" s="485"/>
      <c r="E84" s="485"/>
      <c r="F84" s="485"/>
      <c r="G84" s="485"/>
      <c r="Q84" s="491"/>
    </row>
    <row r="85" spans="1:17" ht="9" customHeight="1">
      <c r="A85" s="497"/>
      <c r="C85" s="485"/>
      <c r="D85" s="485"/>
      <c r="E85" s="485"/>
      <c r="F85" s="485"/>
      <c r="G85" s="485"/>
      <c r="Q85" s="491"/>
    </row>
    <row r="86" spans="1:17" ht="9" customHeight="1">
      <c r="A86" s="494"/>
      <c r="C86" s="485"/>
      <c r="D86" s="485"/>
      <c r="E86" s="485"/>
      <c r="F86" s="485"/>
      <c r="G86" s="485"/>
      <c r="Q86" s="491"/>
    </row>
    <row r="87" spans="1:17" ht="9" customHeight="1">
      <c r="A87" s="494"/>
      <c r="C87" s="485"/>
      <c r="D87" s="485"/>
      <c r="E87" s="485"/>
      <c r="F87" s="485"/>
      <c r="G87" s="485"/>
      <c r="Q87" s="491"/>
    </row>
    <row r="88" spans="1:17" ht="9" customHeight="1">
      <c r="A88" s="494"/>
      <c r="C88" s="485"/>
      <c r="D88" s="485"/>
      <c r="E88" s="485"/>
      <c r="F88" s="485"/>
      <c r="G88" s="485"/>
      <c r="Q88" s="491"/>
    </row>
    <row r="89" spans="1:17" ht="9" customHeight="1">
      <c r="A89" s="494"/>
      <c r="C89" s="485"/>
      <c r="D89" s="485"/>
      <c r="E89" s="485"/>
      <c r="F89" s="485"/>
      <c r="G89" s="485"/>
      <c r="Q89" s="491"/>
    </row>
    <row r="90" spans="1:17" ht="9" customHeight="1">
      <c r="A90" s="494"/>
      <c r="C90" s="485"/>
      <c r="D90" s="485"/>
      <c r="E90" s="485"/>
      <c r="F90" s="485"/>
      <c r="G90" s="485"/>
      <c r="Q90" s="491"/>
    </row>
    <row r="91" spans="1:17" ht="9" customHeight="1">
      <c r="A91" s="494"/>
      <c r="C91" s="485"/>
      <c r="D91" s="485"/>
      <c r="E91" s="485"/>
      <c r="F91" s="485"/>
      <c r="G91" s="485"/>
      <c r="Q91" s="491"/>
    </row>
    <row r="92" spans="1:17" ht="9" customHeight="1">
      <c r="A92" s="494"/>
      <c r="C92" s="485"/>
      <c r="D92" s="485"/>
      <c r="E92" s="485"/>
      <c r="F92" s="485"/>
      <c r="G92" s="485"/>
      <c r="Q92" s="491"/>
    </row>
    <row r="93" spans="1:17" ht="9" customHeight="1">
      <c r="A93" s="494"/>
      <c r="C93" s="485"/>
      <c r="D93" s="485"/>
      <c r="E93" s="485"/>
      <c r="F93" s="485"/>
      <c r="G93" s="485"/>
      <c r="Q93" s="491"/>
    </row>
    <row r="94" spans="1:17" ht="9" customHeight="1">
      <c r="A94" s="494"/>
      <c r="C94" s="485"/>
      <c r="D94" s="485"/>
      <c r="E94" s="485"/>
      <c r="F94" s="485"/>
      <c r="G94" s="485"/>
      <c r="Q94" s="491"/>
    </row>
    <row r="95" spans="1:17" ht="9" customHeight="1">
      <c r="A95" s="497"/>
      <c r="C95" s="485"/>
      <c r="D95" s="485"/>
      <c r="E95" s="485"/>
      <c r="F95" s="485"/>
      <c r="G95" s="485"/>
      <c r="Q95" s="491"/>
    </row>
    <row r="96" spans="1:17" ht="9" customHeight="1">
      <c r="A96" s="494"/>
      <c r="C96" s="485"/>
      <c r="D96" s="485"/>
      <c r="E96" s="485"/>
      <c r="F96" s="485"/>
      <c r="G96" s="485"/>
      <c r="Q96" s="491"/>
    </row>
    <row r="97" spans="1:17" ht="9" customHeight="1">
      <c r="A97" s="494"/>
      <c r="C97" s="485"/>
      <c r="D97" s="485"/>
      <c r="E97" s="485"/>
      <c r="F97" s="485"/>
      <c r="G97" s="485"/>
      <c r="Q97" s="491"/>
    </row>
    <row r="98" spans="1:17" ht="9" customHeight="1">
      <c r="A98" s="494"/>
      <c r="C98" s="485"/>
      <c r="D98" s="485"/>
      <c r="E98" s="485"/>
      <c r="F98" s="485"/>
      <c r="G98" s="485"/>
      <c r="Q98" s="491"/>
    </row>
    <row r="99" spans="1:17">
      <c r="A99" s="498"/>
      <c r="C99" s="485"/>
      <c r="D99" s="485"/>
      <c r="E99" s="485"/>
      <c r="F99" s="485"/>
      <c r="G99" s="485"/>
      <c r="Q99" s="491"/>
    </row>
    <row r="100" spans="1:17">
      <c r="A100" s="498"/>
      <c r="C100" s="485"/>
      <c r="D100" s="485"/>
      <c r="E100" s="485"/>
      <c r="F100" s="485"/>
      <c r="G100" s="485"/>
      <c r="Q100" s="491"/>
    </row>
    <row r="101" spans="1:17">
      <c r="A101" s="498"/>
      <c r="C101" s="485"/>
      <c r="D101" s="485"/>
      <c r="E101" s="485"/>
      <c r="F101" s="485"/>
      <c r="G101" s="485"/>
      <c r="Q101" s="491"/>
    </row>
    <row r="102" spans="1:17">
      <c r="A102" s="498"/>
      <c r="C102" s="485"/>
      <c r="D102" s="485"/>
      <c r="E102" s="485"/>
      <c r="F102" s="485"/>
      <c r="G102" s="485"/>
      <c r="Q102" s="491"/>
    </row>
    <row r="103" spans="1:17">
      <c r="A103" s="498"/>
      <c r="C103" s="485"/>
      <c r="D103" s="485"/>
      <c r="E103" s="485"/>
      <c r="F103" s="485"/>
      <c r="G103" s="485"/>
      <c r="Q103" s="491"/>
    </row>
    <row r="104" spans="1:17">
      <c r="A104" s="498"/>
      <c r="C104" s="485"/>
      <c r="D104" s="485"/>
      <c r="E104" s="485"/>
      <c r="F104" s="485"/>
      <c r="G104" s="485"/>
      <c r="Q104" s="491"/>
    </row>
    <row r="105" spans="1:17">
      <c r="A105" s="498"/>
      <c r="C105" s="485"/>
      <c r="D105" s="485"/>
      <c r="E105" s="485"/>
      <c r="F105" s="485"/>
      <c r="G105" s="485"/>
      <c r="Q105" s="491"/>
    </row>
    <row r="106" spans="1:17" ht="15.75">
      <c r="A106" s="137"/>
      <c r="C106" s="485"/>
      <c r="D106" s="485"/>
      <c r="E106" s="485"/>
      <c r="F106" s="485"/>
      <c r="G106" s="485"/>
      <c r="Q106" s="491"/>
    </row>
    <row r="107" spans="1:17" ht="15.75">
      <c r="A107" s="137"/>
      <c r="C107" s="485"/>
      <c r="D107" s="485"/>
      <c r="E107" s="485"/>
      <c r="F107" s="485"/>
      <c r="G107" s="485"/>
      <c r="Q107" s="491"/>
    </row>
    <row r="108" spans="1:17" ht="15.75">
      <c r="A108" s="137"/>
      <c r="C108" s="485"/>
      <c r="D108" s="485"/>
      <c r="E108" s="485"/>
      <c r="F108" s="485"/>
      <c r="G108" s="485"/>
      <c r="Q108" s="491"/>
    </row>
    <row r="109" spans="1:17" ht="15.75">
      <c r="A109" s="137"/>
      <c r="C109" s="485"/>
      <c r="D109" s="485"/>
      <c r="E109" s="485"/>
      <c r="F109" s="485"/>
      <c r="G109" s="485"/>
      <c r="Q109" s="491"/>
    </row>
    <row r="110" spans="1:17" ht="15.75">
      <c r="A110" s="137"/>
      <c r="C110" s="485"/>
      <c r="D110" s="485"/>
      <c r="E110" s="485"/>
      <c r="F110" s="485"/>
      <c r="G110" s="485"/>
      <c r="Q110" s="491"/>
    </row>
    <row r="111" spans="1:17" ht="15.75">
      <c r="A111" s="137"/>
      <c r="C111" s="485"/>
      <c r="D111" s="485"/>
      <c r="E111" s="485"/>
      <c r="F111" s="485"/>
      <c r="G111" s="485"/>
      <c r="Q111" s="491"/>
    </row>
    <row r="112" spans="1:17" ht="15.75">
      <c r="A112" s="137"/>
      <c r="C112" s="485"/>
      <c r="D112" s="485"/>
      <c r="E112" s="485"/>
      <c r="F112" s="485"/>
      <c r="G112" s="485"/>
      <c r="Q112" s="491"/>
    </row>
    <row r="113" spans="1:17" ht="15.75">
      <c r="A113" s="137"/>
      <c r="C113" s="485"/>
      <c r="D113" s="485"/>
      <c r="E113" s="485"/>
      <c r="F113" s="485"/>
      <c r="G113" s="485"/>
      <c r="Q113" s="491"/>
    </row>
    <row r="114" spans="1:17" ht="15.75">
      <c r="A114" s="137"/>
      <c r="C114" s="485"/>
      <c r="D114" s="485"/>
      <c r="E114" s="485"/>
      <c r="F114" s="485"/>
      <c r="G114" s="485"/>
      <c r="Q114" s="491"/>
    </row>
    <row r="115" spans="1:17" ht="15.75">
      <c r="A115" s="137"/>
      <c r="C115" s="485"/>
      <c r="D115" s="485"/>
      <c r="E115" s="485"/>
      <c r="F115" s="485"/>
      <c r="G115" s="485"/>
      <c r="Q115" s="491"/>
    </row>
    <row r="116" spans="1:17" ht="15.75">
      <c r="A116" s="137"/>
      <c r="C116" s="485"/>
      <c r="D116" s="485"/>
      <c r="E116" s="485"/>
      <c r="F116" s="485"/>
      <c r="G116" s="485"/>
      <c r="Q116" s="491"/>
    </row>
    <row r="117" spans="1:17" ht="15.75">
      <c r="A117" s="137"/>
      <c r="C117" s="485"/>
      <c r="D117" s="485"/>
      <c r="E117" s="485"/>
      <c r="F117" s="485"/>
      <c r="G117" s="485"/>
      <c r="Q117" s="491"/>
    </row>
    <row r="118" spans="1:17" ht="15.75">
      <c r="A118" s="137"/>
      <c r="C118" s="485"/>
      <c r="D118" s="485"/>
      <c r="E118" s="485"/>
      <c r="F118" s="485"/>
      <c r="G118" s="485"/>
      <c r="Q118" s="491"/>
    </row>
    <row r="119" spans="1:17" ht="15.75">
      <c r="A119" s="137"/>
      <c r="C119" s="485"/>
      <c r="D119" s="485"/>
      <c r="E119" s="485"/>
      <c r="F119" s="485"/>
      <c r="G119" s="485"/>
      <c r="Q119" s="491"/>
    </row>
    <row r="120" spans="1:17" ht="15.75">
      <c r="A120" s="137"/>
      <c r="C120" s="485"/>
      <c r="D120" s="485"/>
      <c r="E120" s="485"/>
      <c r="F120" s="485"/>
      <c r="G120" s="485"/>
      <c r="Q120" s="491"/>
    </row>
    <row r="121" spans="1:17" ht="15.75">
      <c r="A121" s="137"/>
      <c r="C121" s="485"/>
      <c r="D121" s="485"/>
      <c r="E121" s="485"/>
      <c r="F121" s="485"/>
      <c r="G121" s="485"/>
      <c r="Q121" s="491"/>
    </row>
    <row r="122" spans="1:17" ht="15.75">
      <c r="A122" s="137"/>
      <c r="C122" s="485"/>
      <c r="D122" s="485"/>
      <c r="E122" s="485"/>
      <c r="F122" s="485"/>
      <c r="G122" s="485"/>
      <c r="Q122" s="491"/>
    </row>
    <row r="123" spans="1:17" ht="15.75">
      <c r="A123" s="137"/>
      <c r="C123" s="485"/>
      <c r="D123" s="485"/>
      <c r="E123" s="485"/>
      <c r="F123" s="485"/>
      <c r="G123" s="485"/>
      <c r="Q123" s="491"/>
    </row>
    <row r="124" spans="1:17" ht="15.75">
      <c r="A124" s="137"/>
      <c r="C124" s="485"/>
      <c r="D124" s="485"/>
      <c r="E124" s="485"/>
      <c r="F124" s="485"/>
      <c r="G124" s="485"/>
      <c r="Q124" s="491"/>
    </row>
    <row r="125" spans="1:17" ht="15.75">
      <c r="A125" s="137"/>
      <c r="C125" s="485"/>
      <c r="D125" s="485"/>
      <c r="E125" s="485"/>
      <c r="F125" s="485"/>
      <c r="G125" s="485"/>
      <c r="Q125" s="491"/>
    </row>
    <row r="126" spans="1:17" ht="15.75">
      <c r="A126" s="137"/>
      <c r="C126" s="485"/>
      <c r="D126" s="485"/>
      <c r="E126" s="485"/>
      <c r="F126" s="485"/>
      <c r="G126" s="485"/>
      <c r="Q126" s="491"/>
    </row>
    <row r="127" spans="1:17" ht="15.75">
      <c r="A127" s="137"/>
      <c r="C127" s="485"/>
      <c r="D127" s="485"/>
      <c r="E127" s="485"/>
      <c r="F127" s="485"/>
      <c r="G127" s="485"/>
      <c r="Q127" s="491"/>
    </row>
    <row r="128" spans="1:17" ht="15.75">
      <c r="A128" s="137"/>
      <c r="C128" s="485"/>
      <c r="D128" s="485"/>
      <c r="E128" s="485"/>
      <c r="F128" s="485"/>
      <c r="G128" s="485"/>
      <c r="Q128" s="491"/>
    </row>
    <row r="129" spans="1:17" ht="15.75">
      <c r="A129" s="137"/>
      <c r="C129" s="485"/>
      <c r="D129" s="485"/>
      <c r="E129" s="485"/>
      <c r="F129" s="485"/>
      <c r="G129" s="485"/>
      <c r="Q129" s="491"/>
    </row>
    <row r="130" spans="1:17" ht="15.75">
      <c r="A130" s="137"/>
      <c r="C130" s="485"/>
      <c r="D130" s="485"/>
      <c r="E130" s="485"/>
      <c r="F130" s="485"/>
      <c r="G130" s="485"/>
      <c r="Q130" s="491"/>
    </row>
    <row r="131" spans="1:17" ht="15.75">
      <c r="A131" s="137"/>
      <c r="C131" s="485"/>
      <c r="D131" s="485"/>
      <c r="E131" s="485"/>
      <c r="F131" s="485"/>
      <c r="G131" s="485"/>
      <c r="Q131" s="491"/>
    </row>
    <row r="132" spans="1:17" ht="15.75">
      <c r="A132" s="137"/>
      <c r="C132" s="485"/>
      <c r="D132" s="485"/>
      <c r="E132" s="485"/>
      <c r="F132" s="485"/>
      <c r="G132" s="485"/>
      <c r="Q132" s="491"/>
    </row>
    <row r="133" spans="1:17" ht="15.75">
      <c r="A133" s="137"/>
      <c r="C133" s="485"/>
      <c r="D133" s="485"/>
      <c r="E133" s="485"/>
      <c r="F133" s="485"/>
      <c r="G133" s="485"/>
      <c r="Q133" s="491"/>
    </row>
    <row r="134" spans="1:17" ht="15.75">
      <c r="A134" s="137"/>
      <c r="C134" s="485"/>
      <c r="D134" s="485"/>
      <c r="E134" s="485"/>
      <c r="F134" s="485"/>
      <c r="G134" s="485"/>
      <c r="Q134" s="491"/>
    </row>
    <row r="135" spans="1:17" ht="15.75">
      <c r="A135" s="137"/>
      <c r="C135" s="485"/>
      <c r="D135" s="485"/>
      <c r="E135" s="485"/>
      <c r="F135" s="485"/>
      <c r="G135" s="485"/>
      <c r="Q135" s="491"/>
    </row>
    <row r="136" spans="1:17" ht="15.75">
      <c r="A136" s="137"/>
      <c r="C136" s="485"/>
      <c r="D136" s="485"/>
      <c r="E136" s="485"/>
      <c r="F136" s="485"/>
      <c r="G136" s="485"/>
      <c r="Q136" s="491"/>
    </row>
    <row r="137" spans="1:17" ht="15.75">
      <c r="A137" s="137"/>
      <c r="C137" s="485"/>
      <c r="D137" s="485"/>
      <c r="E137" s="485"/>
      <c r="F137" s="485"/>
      <c r="G137" s="485"/>
      <c r="Q137" s="491"/>
    </row>
    <row r="138" spans="1:17" ht="15.75">
      <c r="A138" s="137"/>
      <c r="C138" s="485"/>
      <c r="D138" s="485"/>
      <c r="E138" s="485"/>
      <c r="F138" s="485"/>
      <c r="G138" s="485"/>
      <c r="Q138" s="491"/>
    </row>
    <row r="139" spans="1:17" ht="15.75">
      <c r="A139" s="137"/>
      <c r="C139" s="485"/>
      <c r="D139" s="485"/>
      <c r="E139" s="485"/>
      <c r="F139" s="485"/>
      <c r="G139" s="485"/>
      <c r="Q139" s="491"/>
    </row>
    <row r="140" spans="1:17" ht="15.75">
      <c r="A140" s="137"/>
      <c r="C140" s="485"/>
      <c r="D140" s="485"/>
      <c r="E140" s="485"/>
      <c r="F140" s="485"/>
      <c r="G140" s="485"/>
      <c r="Q140" s="491"/>
    </row>
    <row r="141" spans="1:17" ht="15.75">
      <c r="A141" s="137"/>
      <c r="C141" s="485"/>
      <c r="D141" s="485"/>
      <c r="E141" s="485"/>
      <c r="F141" s="485"/>
      <c r="G141" s="485"/>
      <c r="Q141" s="491"/>
    </row>
    <row r="142" spans="1:17" ht="15.75">
      <c r="A142" s="137"/>
      <c r="C142" s="485"/>
      <c r="D142" s="485"/>
      <c r="E142" s="485"/>
      <c r="F142" s="485"/>
      <c r="G142" s="485"/>
      <c r="Q142" s="491"/>
    </row>
    <row r="143" spans="1:17" ht="15.75">
      <c r="A143" s="137"/>
      <c r="C143" s="485"/>
      <c r="D143" s="485"/>
      <c r="E143" s="485"/>
      <c r="F143" s="485"/>
      <c r="G143" s="485"/>
      <c r="Q143" s="491"/>
    </row>
    <row r="144" spans="1:17" ht="15.75">
      <c r="A144" s="137"/>
      <c r="C144" s="485"/>
      <c r="D144" s="485"/>
      <c r="E144" s="485"/>
      <c r="F144" s="485"/>
      <c r="G144" s="485"/>
      <c r="Q144" s="491"/>
    </row>
    <row r="145" spans="1:17" ht="15.75">
      <c r="A145" s="137"/>
      <c r="C145" s="485"/>
      <c r="D145" s="485"/>
      <c r="E145" s="485"/>
      <c r="F145" s="485"/>
      <c r="G145" s="485"/>
      <c r="Q145" s="491"/>
    </row>
    <row r="146" spans="1:17" ht="15.75">
      <c r="A146" s="137"/>
      <c r="C146" s="485"/>
      <c r="D146" s="485"/>
      <c r="E146" s="485"/>
      <c r="F146" s="485"/>
      <c r="G146" s="485"/>
      <c r="Q146" s="491"/>
    </row>
    <row r="147" spans="1:17" ht="15.75">
      <c r="A147" s="137"/>
      <c r="C147" s="485"/>
      <c r="D147" s="485"/>
      <c r="E147" s="485"/>
      <c r="F147" s="485"/>
      <c r="G147" s="485"/>
      <c r="Q147" s="491"/>
    </row>
    <row r="148" spans="1:17" ht="15.75">
      <c r="A148" s="137"/>
      <c r="C148" s="485"/>
      <c r="D148" s="485"/>
      <c r="E148" s="485"/>
      <c r="F148" s="485"/>
      <c r="G148" s="485"/>
      <c r="Q148" s="491"/>
    </row>
    <row r="149" spans="1:17" ht="15.75">
      <c r="A149" s="137"/>
      <c r="C149" s="485"/>
      <c r="D149" s="485"/>
      <c r="E149" s="485"/>
      <c r="F149" s="485"/>
      <c r="G149" s="485"/>
      <c r="Q149" s="491"/>
    </row>
    <row r="150" spans="1:17" ht="15.75">
      <c r="A150" s="137"/>
      <c r="C150" s="485"/>
      <c r="D150" s="485"/>
      <c r="E150" s="485"/>
      <c r="F150" s="485"/>
      <c r="G150" s="485"/>
      <c r="Q150" s="491"/>
    </row>
    <row r="151" spans="1:17" ht="15.75">
      <c r="A151" s="137"/>
      <c r="C151" s="485"/>
      <c r="D151" s="485"/>
      <c r="E151" s="485"/>
      <c r="F151" s="485"/>
      <c r="G151" s="485"/>
      <c r="Q151" s="491"/>
    </row>
    <row r="152" spans="1:17" ht="15.75">
      <c r="A152" s="137"/>
      <c r="C152" s="485"/>
      <c r="D152" s="485"/>
      <c r="E152" s="485"/>
      <c r="F152" s="485"/>
      <c r="G152" s="485"/>
      <c r="Q152" s="491"/>
    </row>
    <row r="153" spans="1:17" ht="15.75">
      <c r="A153" s="137"/>
      <c r="C153" s="485"/>
      <c r="D153" s="485"/>
      <c r="E153" s="485"/>
      <c r="F153" s="485"/>
      <c r="G153" s="485"/>
      <c r="Q153" s="491"/>
    </row>
    <row r="154" spans="1:17" ht="15.75">
      <c r="A154" s="137"/>
      <c r="C154" s="485"/>
      <c r="D154" s="485"/>
      <c r="E154" s="485"/>
      <c r="F154" s="485"/>
      <c r="G154" s="485"/>
      <c r="Q154" s="491"/>
    </row>
    <row r="155" spans="1:17" ht="15.75">
      <c r="A155" s="137"/>
      <c r="C155" s="485"/>
      <c r="D155" s="485"/>
      <c r="E155" s="485"/>
      <c r="F155" s="485"/>
      <c r="G155" s="485"/>
      <c r="Q155" s="491"/>
    </row>
    <row r="156" spans="1:17" ht="15.75">
      <c r="A156" s="137"/>
      <c r="C156" s="485"/>
      <c r="D156" s="485"/>
      <c r="E156" s="485"/>
      <c r="F156" s="485"/>
      <c r="G156" s="485"/>
      <c r="Q156" s="491"/>
    </row>
    <row r="157" spans="1:17" ht="15.75">
      <c r="A157" s="137"/>
      <c r="C157" s="485"/>
      <c r="D157" s="485"/>
      <c r="E157" s="485"/>
      <c r="F157" s="485"/>
      <c r="G157" s="485"/>
      <c r="Q157" s="491"/>
    </row>
    <row r="158" spans="1:17" ht="15.75">
      <c r="A158" s="137"/>
      <c r="C158" s="485"/>
      <c r="D158" s="485"/>
      <c r="E158" s="485"/>
      <c r="F158" s="485"/>
      <c r="G158" s="485"/>
      <c r="Q158" s="491"/>
    </row>
    <row r="159" spans="1:17" ht="15.75">
      <c r="A159" s="137"/>
      <c r="C159" s="485"/>
      <c r="D159" s="485"/>
      <c r="E159" s="485"/>
      <c r="F159" s="485"/>
      <c r="G159" s="485"/>
      <c r="Q159" s="491"/>
    </row>
    <row r="160" spans="1:17" ht="15.75">
      <c r="A160" s="137"/>
      <c r="C160" s="485"/>
      <c r="D160" s="485"/>
      <c r="E160" s="485"/>
      <c r="F160" s="485"/>
      <c r="G160" s="485"/>
      <c r="Q160" s="491"/>
    </row>
    <row r="161" spans="1:17" ht="15.75">
      <c r="A161" s="137"/>
      <c r="C161" s="485"/>
      <c r="D161" s="485"/>
      <c r="E161" s="485"/>
      <c r="F161" s="485"/>
      <c r="G161" s="485"/>
      <c r="Q161" s="491"/>
    </row>
    <row r="162" spans="1:17" ht="15.75">
      <c r="A162" s="137"/>
      <c r="C162" s="485"/>
      <c r="D162" s="485"/>
      <c r="E162" s="485"/>
      <c r="F162" s="485"/>
      <c r="G162" s="485"/>
      <c r="Q162" s="491"/>
    </row>
    <row r="163" spans="1:17" ht="15.75">
      <c r="A163" s="137"/>
      <c r="C163" s="485"/>
      <c r="D163" s="485"/>
      <c r="E163" s="485"/>
      <c r="F163" s="485"/>
      <c r="G163" s="485"/>
      <c r="Q163" s="491"/>
    </row>
    <row r="164" spans="1:17" ht="15.75">
      <c r="A164" s="137"/>
      <c r="C164" s="485"/>
      <c r="D164" s="485"/>
      <c r="E164" s="485"/>
      <c r="F164" s="485"/>
      <c r="G164" s="485"/>
      <c r="Q164" s="491"/>
    </row>
    <row r="165" spans="1:17" ht="15.75">
      <c r="A165" s="137"/>
      <c r="C165" s="485"/>
      <c r="D165" s="485"/>
      <c r="E165" s="485"/>
      <c r="F165" s="485"/>
      <c r="G165" s="485"/>
      <c r="Q165" s="491"/>
    </row>
    <row r="166" spans="1:17" ht="15.75">
      <c r="A166" s="137"/>
      <c r="C166" s="485"/>
      <c r="D166" s="485"/>
      <c r="E166" s="485"/>
      <c r="F166" s="485"/>
      <c r="G166" s="485"/>
      <c r="Q166" s="491"/>
    </row>
    <row r="167" spans="1:17" ht="15.75">
      <c r="A167" s="137"/>
      <c r="C167" s="485"/>
      <c r="D167" s="485"/>
      <c r="E167" s="485"/>
      <c r="F167" s="485"/>
      <c r="G167" s="485"/>
      <c r="Q167" s="491"/>
    </row>
    <row r="168" spans="1:17" ht="15.75">
      <c r="A168" s="137"/>
      <c r="C168" s="485"/>
      <c r="D168" s="485"/>
      <c r="E168" s="485"/>
      <c r="F168" s="485"/>
      <c r="G168" s="485"/>
      <c r="Q168" s="491"/>
    </row>
    <row r="169" spans="1:17" ht="15.75">
      <c r="A169" s="137"/>
      <c r="C169" s="485"/>
      <c r="D169" s="485"/>
      <c r="E169" s="485"/>
      <c r="F169" s="485"/>
      <c r="G169" s="485"/>
      <c r="Q169" s="491"/>
    </row>
    <row r="170" spans="1:17" ht="15.75">
      <c r="A170" s="137"/>
      <c r="C170" s="485"/>
      <c r="D170" s="485"/>
      <c r="E170" s="485"/>
      <c r="F170" s="485"/>
      <c r="G170" s="485"/>
      <c r="Q170" s="491"/>
    </row>
    <row r="171" spans="1:17" ht="15.75">
      <c r="A171" s="137"/>
      <c r="C171" s="485"/>
      <c r="D171" s="485"/>
      <c r="E171" s="485"/>
      <c r="F171" s="485"/>
      <c r="G171" s="485"/>
      <c r="Q171" s="491"/>
    </row>
    <row r="172" spans="1:17" ht="15.75">
      <c r="A172" s="137"/>
      <c r="C172" s="485"/>
      <c r="D172" s="485"/>
      <c r="E172" s="485"/>
      <c r="F172" s="485"/>
      <c r="G172" s="485"/>
      <c r="Q172" s="491"/>
    </row>
    <row r="173" spans="1:17" ht="15.75">
      <c r="A173" s="137"/>
      <c r="C173" s="485"/>
      <c r="D173" s="485"/>
      <c r="E173" s="485"/>
      <c r="F173" s="485"/>
      <c r="G173" s="485"/>
      <c r="Q173" s="491"/>
    </row>
    <row r="174" spans="1:17" ht="15.75">
      <c r="A174" s="137"/>
      <c r="C174" s="485"/>
      <c r="D174" s="485"/>
      <c r="E174" s="485"/>
      <c r="F174" s="485"/>
      <c r="G174" s="485"/>
      <c r="Q174" s="491"/>
    </row>
    <row r="175" spans="1:17" ht="15.75">
      <c r="A175" s="137"/>
      <c r="C175" s="485"/>
      <c r="D175" s="485"/>
      <c r="E175" s="485"/>
      <c r="F175" s="485"/>
      <c r="G175" s="485"/>
      <c r="Q175" s="491"/>
    </row>
    <row r="176" spans="1:17" ht="15.75">
      <c r="A176" s="137"/>
      <c r="C176" s="485"/>
      <c r="D176" s="485"/>
      <c r="E176" s="485"/>
      <c r="F176" s="485"/>
      <c r="G176" s="485"/>
      <c r="Q176" s="491"/>
    </row>
    <row r="177" spans="1:17" ht="15.75">
      <c r="A177" s="137"/>
      <c r="C177" s="485"/>
      <c r="D177" s="485"/>
      <c r="E177" s="485"/>
      <c r="F177" s="485"/>
      <c r="G177" s="485"/>
      <c r="Q177" s="491"/>
    </row>
    <row r="178" spans="1:17" ht="15.75">
      <c r="A178" s="137"/>
      <c r="C178" s="485"/>
      <c r="D178" s="485"/>
      <c r="E178" s="485"/>
      <c r="F178" s="485"/>
      <c r="G178" s="485"/>
      <c r="Q178" s="491"/>
    </row>
    <row r="179" spans="1:17" ht="15.75">
      <c r="A179" s="137"/>
      <c r="C179" s="485"/>
      <c r="D179" s="485"/>
      <c r="E179" s="485"/>
      <c r="F179" s="485"/>
      <c r="G179" s="485"/>
      <c r="Q179" s="491"/>
    </row>
    <row r="180" spans="1:17" ht="15.75">
      <c r="A180" s="137"/>
      <c r="C180" s="485"/>
      <c r="D180" s="485"/>
      <c r="E180" s="485"/>
      <c r="F180" s="485"/>
      <c r="G180" s="485"/>
      <c r="Q180" s="491"/>
    </row>
    <row r="181" spans="1:17" ht="15.75">
      <c r="A181" s="137"/>
      <c r="C181" s="485"/>
      <c r="D181" s="485"/>
      <c r="E181" s="485"/>
      <c r="F181" s="485"/>
      <c r="G181" s="485"/>
      <c r="Q181" s="491"/>
    </row>
    <row r="182" spans="1:17" ht="15.75">
      <c r="A182" s="137"/>
      <c r="C182" s="485"/>
      <c r="D182" s="485"/>
      <c r="E182" s="485"/>
      <c r="F182" s="485"/>
      <c r="G182" s="485"/>
      <c r="Q182" s="491"/>
    </row>
    <row r="183" spans="1:17" ht="15.75">
      <c r="A183" s="137"/>
      <c r="C183" s="485"/>
      <c r="D183" s="485"/>
      <c r="E183" s="485"/>
      <c r="F183" s="485"/>
      <c r="G183" s="485"/>
      <c r="Q183" s="491"/>
    </row>
    <row r="184" spans="1:17" ht="15.75">
      <c r="A184" s="137"/>
      <c r="C184" s="485"/>
      <c r="D184" s="485"/>
      <c r="E184" s="485"/>
      <c r="F184" s="485"/>
      <c r="G184" s="485"/>
      <c r="Q184" s="491"/>
    </row>
    <row r="185" spans="1:17" ht="15.75">
      <c r="A185" s="137"/>
      <c r="C185" s="485"/>
      <c r="D185" s="485"/>
      <c r="E185" s="485"/>
      <c r="F185" s="485"/>
      <c r="G185" s="485"/>
      <c r="Q185" s="491"/>
    </row>
    <row r="186" spans="1:17" ht="15.75">
      <c r="A186" s="137"/>
      <c r="C186" s="485"/>
      <c r="D186" s="485"/>
      <c r="E186" s="485"/>
      <c r="F186" s="485"/>
      <c r="G186" s="485"/>
      <c r="Q186" s="491"/>
    </row>
    <row r="187" spans="1:17" ht="15.75">
      <c r="A187" s="137"/>
      <c r="C187" s="485"/>
      <c r="D187" s="485"/>
      <c r="E187" s="485"/>
      <c r="F187" s="485"/>
      <c r="G187" s="485"/>
      <c r="Q187" s="491"/>
    </row>
    <row r="188" spans="1:17" ht="15.75">
      <c r="A188" s="137"/>
      <c r="C188" s="485"/>
      <c r="D188" s="485"/>
      <c r="E188" s="485"/>
      <c r="F188" s="485"/>
      <c r="G188" s="485"/>
      <c r="Q188" s="491"/>
    </row>
    <row r="189" spans="1:17" ht="15.75">
      <c r="A189" s="137"/>
      <c r="C189" s="485"/>
      <c r="D189" s="485"/>
      <c r="E189" s="485"/>
      <c r="F189" s="485"/>
      <c r="G189" s="485"/>
      <c r="Q189" s="491"/>
    </row>
    <row r="190" spans="1:17" ht="15.75">
      <c r="A190" s="137"/>
      <c r="C190" s="485"/>
      <c r="D190" s="485"/>
      <c r="E190" s="485"/>
      <c r="F190" s="485"/>
      <c r="G190" s="485"/>
      <c r="Q190" s="491"/>
    </row>
    <row r="191" spans="1:17" ht="15.75">
      <c r="A191" s="137"/>
      <c r="C191" s="485"/>
      <c r="D191" s="485"/>
      <c r="E191" s="485"/>
      <c r="F191" s="485"/>
      <c r="G191" s="485"/>
      <c r="Q191" s="491"/>
    </row>
    <row r="192" spans="1:17" ht="15.75">
      <c r="A192" s="137"/>
      <c r="C192" s="485"/>
      <c r="D192" s="485"/>
      <c r="E192" s="485"/>
      <c r="F192" s="485"/>
      <c r="G192" s="485"/>
      <c r="Q192" s="491"/>
    </row>
    <row r="193" spans="1:17" ht="15.75">
      <c r="A193" s="137"/>
      <c r="C193" s="485"/>
      <c r="D193" s="485"/>
      <c r="E193" s="485"/>
      <c r="F193" s="485"/>
      <c r="G193" s="485"/>
      <c r="Q193" s="491"/>
    </row>
    <row r="194" spans="1:17" ht="15.75">
      <c r="A194" s="137"/>
      <c r="C194" s="485"/>
      <c r="D194" s="485"/>
      <c r="E194" s="485"/>
      <c r="F194" s="485"/>
      <c r="G194" s="485"/>
      <c r="Q194" s="491"/>
    </row>
    <row r="195" spans="1:17" ht="15.75">
      <c r="A195" s="137"/>
      <c r="C195" s="485"/>
      <c r="D195" s="485"/>
      <c r="E195" s="485"/>
      <c r="F195" s="485"/>
      <c r="G195" s="485"/>
      <c r="Q195" s="491"/>
    </row>
    <row r="196" spans="1:17" ht="15.75">
      <c r="A196" s="137"/>
      <c r="C196" s="485"/>
      <c r="D196" s="485"/>
      <c r="E196" s="485"/>
      <c r="F196" s="485"/>
      <c r="G196" s="485"/>
      <c r="Q196" s="491"/>
    </row>
    <row r="197" spans="1:17" ht="15.75">
      <c r="A197" s="19"/>
      <c r="C197" s="485"/>
      <c r="D197" s="485"/>
      <c r="E197" s="485"/>
      <c r="F197" s="485"/>
      <c r="G197" s="485"/>
      <c r="Q197" s="491"/>
    </row>
    <row r="198" spans="1:17" ht="15.75">
      <c r="A198" s="19"/>
      <c r="C198" s="485"/>
      <c r="D198" s="485"/>
      <c r="E198" s="485"/>
      <c r="F198" s="485"/>
      <c r="G198" s="485"/>
      <c r="Q198" s="491"/>
    </row>
    <row r="199" spans="1:17" ht="15.75">
      <c r="A199" s="19"/>
      <c r="C199" s="485"/>
      <c r="D199" s="485"/>
      <c r="E199" s="485"/>
      <c r="F199" s="485"/>
      <c r="G199" s="485"/>
      <c r="Q199" s="491"/>
    </row>
    <row r="200" spans="1:17" ht="15.75">
      <c r="A200" s="19"/>
      <c r="C200" s="485"/>
      <c r="D200" s="485"/>
      <c r="E200" s="485"/>
      <c r="F200" s="485"/>
      <c r="G200" s="485"/>
    </row>
    <row r="201" spans="1:17" ht="15.75">
      <c r="A201" s="19"/>
      <c r="C201" s="485"/>
      <c r="D201" s="485"/>
      <c r="E201" s="485"/>
      <c r="F201" s="485"/>
      <c r="G201" s="485"/>
    </row>
    <row r="202" spans="1:17" ht="15.75">
      <c r="A202" s="19"/>
      <c r="C202" s="485"/>
      <c r="D202" s="485"/>
      <c r="E202" s="485"/>
      <c r="F202" s="485"/>
      <c r="G202" s="485"/>
    </row>
    <row r="203" spans="1:17" ht="15.75">
      <c r="A203" s="19"/>
      <c r="C203" s="485"/>
      <c r="D203" s="485"/>
      <c r="E203" s="485"/>
      <c r="F203" s="485"/>
      <c r="G203" s="485"/>
    </row>
    <row r="204" spans="1:17" ht="15.75">
      <c r="A204" s="19"/>
      <c r="C204" s="485"/>
      <c r="D204" s="485"/>
      <c r="E204" s="485"/>
      <c r="F204" s="485"/>
      <c r="G204" s="485"/>
    </row>
    <row r="205" spans="1:17" ht="15.75">
      <c r="A205" s="19"/>
      <c r="C205" s="485"/>
      <c r="D205" s="485"/>
      <c r="E205" s="485"/>
      <c r="F205" s="485"/>
      <c r="G205" s="485"/>
    </row>
    <row r="206" spans="1:17" ht="15.75">
      <c r="A206" s="19"/>
      <c r="C206" s="485"/>
      <c r="D206" s="485"/>
      <c r="E206" s="485"/>
      <c r="F206" s="485"/>
      <c r="G206" s="485"/>
    </row>
    <row r="207" spans="1:17" ht="15.75">
      <c r="A207" s="19"/>
      <c r="C207" s="485"/>
      <c r="D207" s="485"/>
      <c r="E207" s="485"/>
      <c r="F207" s="485"/>
      <c r="G207" s="485"/>
    </row>
    <row r="208" spans="1:17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653"/>
  <sheetViews>
    <sheetView showGridLines="0" zoomScale="70" zoomScaleNormal="70" workbookViewId="0">
      <selection activeCell="Z21" sqref="Z21"/>
    </sheetView>
  </sheetViews>
  <sheetFormatPr baseColWidth="10" defaultColWidth="11.42578125" defaultRowHeight="15"/>
  <cols>
    <col min="1" max="1" width="70.5703125" style="499" bestFit="1" customWidth="1"/>
    <col min="2" max="15" width="10.42578125" style="387" customWidth="1"/>
    <col min="16" max="16" width="12.7109375" style="387" customWidth="1"/>
    <col min="17" max="17" width="9.85546875" style="387" customWidth="1"/>
    <col min="18" max="256" width="11.42578125" style="387"/>
    <col min="257" max="257" width="51.140625" style="387" customWidth="1"/>
    <col min="258" max="271" width="10.42578125" style="387" customWidth="1"/>
    <col min="272" max="272" width="12.7109375" style="387" customWidth="1"/>
    <col min="273" max="273" width="9.85546875" style="387" customWidth="1"/>
    <col min="274" max="512" width="11.42578125" style="387"/>
    <col min="513" max="513" width="51.140625" style="387" customWidth="1"/>
    <col min="514" max="527" width="10.42578125" style="387" customWidth="1"/>
    <col min="528" max="528" width="12.7109375" style="387" customWidth="1"/>
    <col min="529" max="529" width="9.85546875" style="387" customWidth="1"/>
    <col min="530" max="768" width="11.42578125" style="387"/>
    <col min="769" max="769" width="51.140625" style="387" customWidth="1"/>
    <col min="770" max="783" width="10.42578125" style="387" customWidth="1"/>
    <col min="784" max="784" width="12.7109375" style="387" customWidth="1"/>
    <col min="785" max="785" width="9.85546875" style="387" customWidth="1"/>
    <col min="786" max="1024" width="11.42578125" style="387"/>
    <col min="1025" max="1025" width="51.140625" style="387" customWidth="1"/>
    <col min="1026" max="1039" width="10.42578125" style="387" customWidth="1"/>
    <col min="1040" max="1040" width="12.7109375" style="387" customWidth="1"/>
    <col min="1041" max="1041" width="9.85546875" style="387" customWidth="1"/>
    <col min="1042" max="1280" width="11.42578125" style="387"/>
    <col min="1281" max="1281" width="51.140625" style="387" customWidth="1"/>
    <col min="1282" max="1295" width="10.42578125" style="387" customWidth="1"/>
    <col min="1296" max="1296" width="12.7109375" style="387" customWidth="1"/>
    <col min="1297" max="1297" width="9.85546875" style="387" customWidth="1"/>
    <col min="1298" max="1536" width="11.42578125" style="387"/>
    <col min="1537" max="1537" width="51.140625" style="387" customWidth="1"/>
    <col min="1538" max="1551" width="10.42578125" style="387" customWidth="1"/>
    <col min="1552" max="1552" width="12.7109375" style="387" customWidth="1"/>
    <col min="1553" max="1553" width="9.85546875" style="387" customWidth="1"/>
    <col min="1554" max="1792" width="11.42578125" style="387"/>
    <col min="1793" max="1793" width="51.140625" style="387" customWidth="1"/>
    <col min="1794" max="1807" width="10.42578125" style="387" customWidth="1"/>
    <col min="1808" max="1808" width="12.7109375" style="387" customWidth="1"/>
    <col min="1809" max="1809" width="9.85546875" style="387" customWidth="1"/>
    <col min="1810" max="2048" width="11.42578125" style="387"/>
    <col min="2049" max="2049" width="51.140625" style="387" customWidth="1"/>
    <col min="2050" max="2063" width="10.42578125" style="387" customWidth="1"/>
    <col min="2064" max="2064" width="12.7109375" style="387" customWidth="1"/>
    <col min="2065" max="2065" width="9.85546875" style="387" customWidth="1"/>
    <col min="2066" max="2304" width="11.42578125" style="387"/>
    <col min="2305" max="2305" width="51.140625" style="387" customWidth="1"/>
    <col min="2306" max="2319" width="10.42578125" style="387" customWidth="1"/>
    <col min="2320" max="2320" width="12.7109375" style="387" customWidth="1"/>
    <col min="2321" max="2321" width="9.85546875" style="387" customWidth="1"/>
    <col min="2322" max="2560" width="11.42578125" style="387"/>
    <col min="2561" max="2561" width="51.140625" style="387" customWidth="1"/>
    <col min="2562" max="2575" width="10.42578125" style="387" customWidth="1"/>
    <col min="2576" max="2576" width="12.7109375" style="387" customWidth="1"/>
    <col min="2577" max="2577" width="9.85546875" style="387" customWidth="1"/>
    <col min="2578" max="2816" width="11.42578125" style="387"/>
    <col min="2817" max="2817" width="51.140625" style="387" customWidth="1"/>
    <col min="2818" max="2831" width="10.42578125" style="387" customWidth="1"/>
    <col min="2832" max="2832" width="12.7109375" style="387" customWidth="1"/>
    <col min="2833" max="2833" width="9.85546875" style="387" customWidth="1"/>
    <col min="2834" max="3072" width="11.42578125" style="387"/>
    <col min="3073" max="3073" width="51.140625" style="387" customWidth="1"/>
    <col min="3074" max="3087" width="10.42578125" style="387" customWidth="1"/>
    <col min="3088" max="3088" width="12.7109375" style="387" customWidth="1"/>
    <col min="3089" max="3089" width="9.85546875" style="387" customWidth="1"/>
    <col min="3090" max="3328" width="11.42578125" style="387"/>
    <col min="3329" max="3329" width="51.140625" style="387" customWidth="1"/>
    <col min="3330" max="3343" width="10.42578125" style="387" customWidth="1"/>
    <col min="3344" max="3344" width="12.7109375" style="387" customWidth="1"/>
    <col min="3345" max="3345" width="9.85546875" style="387" customWidth="1"/>
    <col min="3346" max="3584" width="11.42578125" style="387"/>
    <col min="3585" max="3585" width="51.140625" style="387" customWidth="1"/>
    <col min="3586" max="3599" width="10.42578125" style="387" customWidth="1"/>
    <col min="3600" max="3600" width="12.7109375" style="387" customWidth="1"/>
    <col min="3601" max="3601" width="9.85546875" style="387" customWidth="1"/>
    <col min="3602" max="3840" width="11.42578125" style="387"/>
    <col min="3841" max="3841" width="51.140625" style="387" customWidth="1"/>
    <col min="3842" max="3855" width="10.42578125" style="387" customWidth="1"/>
    <col min="3856" max="3856" width="12.7109375" style="387" customWidth="1"/>
    <col min="3857" max="3857" width="9.85546875" style="387" customWidth="1"/>
    <col min="3858" max="4096" width="11.42578125" style="387"/>
    <col min="4097" max="4097" width="51.140625" style="387" customWidth="1"/>
    <col min="4098" max="4111" width="10.42578125" style="387" customWidth="1"/>
    <col min="4112" max="4112" width="12.7109375" style="387" customWidth="1"/>
    <col min="4113" max="4113" width="9.85546875" style="387" customWidth="1"/>
    <col min="4114" max="4352" width="11.42578125" style="387"/>
    <col min="4353" max="4353" width="51.140625" style="387" customWidth="1"/>
    <col min="4354" max="4367" width="10.42578125" style="387" customWidth="1"/>
    <col min="4368" max="4368" width="12.7109375" style="387" customWidth="1"/>
    <col min="4369" max="4369" width="9.85546875" style="387" customWidth="1"/>
    <col min="4370" max="4608" width="11.42578125" style="387"/>
    <col min="4609" max="4609" width="51.140625" style="387" customWidth="1"/>
    <col min="4610" max="4623" width="10.42578125" style="387" customWidth="1"/>
    <col min="4624" max="4624" width="12.7109375" style="387" customWidth="1"/>
    <col min="4625" max="4625" width="9.85546875" style="387" customWidth="1"/>
    <col min="4626" max="4864" width="11.42578125" style="387"/>
    <col min="4865" max="4865" width="51.140625" style="387" customWidth="1"/>
    <col min="4866" max="4879" width="10.42578125" style="387" customWidth="1"/>
    <col min="4880" max="4880" width="12.7109375" style="387" customWidth="1"/>
    <col min="4881" max="4881" width="9.85546875" style="387" customWidth="1"/>
    <col min="4882" max="5120" width="11.42578125" style="387"/>
    <col min="5121" max="5121" width="51.140625" style="387" customWidth="1"/>
    <col min="5122" max="5135" width="10.42578125" style="387" customWidth="1"/>
    <col min="5136" max="5136" width="12.7109375" style="387" customWidth="1"/>
    <col min="5137" max="5137" width="9.85546875" style="387" customWidth="1"/>
    <col min="5138" max="5376" width="11.42578125" style="387"/>
    <col min="5377" max="5377" width="51.140625" style="387" customWidth="1"/>
    <col min="5378" max="5391" width="10.42578125" style="387" customWidth="1"/>
    <col min="5392" max="5392" width="12.7109375" style="387" customWidth="1"/>
    <col min="5393" max="5393" width="9.85546875" style="387" customWidth="1"/>
    <col min="5394" max="5632" width="11.42578125" style="387"/>
    <col min="5633" max="5633" width="51.140625" style="387" customWidth="1"/>
    <col min="5634" max="5647" width="10.42578125" style="387" customWidth="1"/>
    <col min="5648" max="5648" width="12.7109375" style="387" customWidth="1"/>
    <col min="5649" max="5649" width="9.85546875" style="387" customWidth="1"/>
    <col min="5650" max="5888" width="11.42578125" style="387"/>
    <col min="5889" max="5889" width="51.140625" style="387" customWidth="1"/>
    <col min="5890" max="5903" width="10.42578125" style="387" customWidth="1"/>
    <col min="5904" max="5904" width="12.7109375" style="387" customWidth="1"/>
    <col min="5905" max="5905" width="9.85546875" style="387" customWidth="1"/>
    <col min="5906" max="6144" width="11.42578125" style="387"/>
    <col min="6145" max="6145" width="51.140625" style="387" customWidth="1"/>
    <col min="6146" max="6159" width="10.42578125" style="387" customWidth="1"/>
    <col min="6160" max="6160" width="12.7109375" style="387" customWidth="1"/>
    <col min="6161" max="6161" width="9.85546875" style="387" customWidth="1"/>
    <col min="6162" max="6400" width="11.42578125" style="387"/>
    <col min="6401" max="6401" width="51.140625" style="387" customWidth="1"/>
    <col min="6402" max="6415" width="10.42578125" style="387" customWidth="1"/>
    <col min="6416" max="6416" width="12.7109375" style="387" customWidth="1"/>
    <col min="6417" max="6417" width="9.85546875" style="387" customWidth="1"/>
    <col min="6418" max="6656" width="11.42578125" style="387"/>
    <col min="6657" max="6657" width="51.140625" style="387" customWidth="1"/>
    <col min="6658" max="6671" width="10.42578125" style="387" customWidth="1"/>
    <col min="6672" max="6672" width="12.7109375" style="387" customWidth="1"/>
    <col min="6673" max="6673" width="9.85546875" style="387" customWidth="1"/>
    <col min="6674" max="6912" width="11.42578125" style="387"/>
    <col min="6913" max="6913" width="51.140625" style="387" customWidth="1"/>
    <col min="6914" max="6927" width="10.42578125" style="387" customWidth="1"/>
    <col min="6928" max="6928" width="12.7109375" style="387" customWidth="1"/>
    <col min="6929" max="6929" width="9.85546875" style="387" customWidth="1"/>
    <col min="6930" max="7168" width="11.42578125" style="387"/>
    <col min="7169" max="7169" width="51.140625" style="387" customWidth="1"/>
    <col min="7170" max="7183" width="10.42578125" style="387" customWidth="1"/>
    <col min="7184" max="7184" width="12.7109375" style="387" customWidth="1"/>
    <col min="7185" max="7185" width="9.85546875" style="387" customWidth="1"/>
    <col min="7186" max="7424" width="11.42578125" style="387"/>
    <col min="7425" max="7425" width="51.140625" style="387" customWidth="1"/>
    <col min="7426" max="7439" width="10.42578125" style="387" customWidth="1"/>
    <col min="7440" max="7440" width="12.7109375" style="387" customWidth="1"/>
    <col min="7441" max="7441" width="9.85546875" style="387" customWidth="1"/>
    <col min="7442" max="7680" width="11.42578125" style="387"/>
    <col min="7681" max="7681" width="51.140625" style="387" customWidth="1"/>
    <col min="7682" max="7695" width="10.42578125" style="387" customWidth="1"/>
    <col min="7696" max="7696" width="12.7109375" style="387" customWidth="1"/>
    <col min="7697" max="7697" width="9.85546875" style="387" customWidth="1"/>
    <col min="7698" max="7936" width="11.42578125" style="387"/>
    <col min="7937" max="7937" width="51.140625" style="387" customWidth="1"/>
    <col min="7938" max="7951" width="10.42578125" style="387" customWidth="1"/>
    <col min="7952" max="7952" width="12.7109375" style="387" customWidth="1"/>
    <col min="7953" max="7953" width="9.85546875" style="387" customWidth="1"/>
    <col min="7954" max="8192" width="11.42578125" style="387"/>
    <col min="8193" max="8193" width="51.140625" style="387" customWidth="1"/>
    <col min="8194" max="8207" width="10.42578125" style="387" customWidth="1"/>
    <col min="8208" max="8208" width="12.7109375" style="387" customWidth="1"/>
    <col min="8209" max="8209" width="9.85546875" style="387" customWidth="1"/>
    <col min="8210" max="8448" width="11.42578125" style="387"/>
    <col min="8449" max="8449" width="51.140625" style="387" customWidth="1"/>
    <col min="8450" max="8463" width="10.42578125" style="387" customWidth="1"/>
    <col min="8464" max="8464" width="12.7109375" style="387" customWidth="1"/>
    <col min="8465" max="8465" width="9.85546875" style="387" customWidth="1"/>
    <col min="8466" max="8704" width="11.42578125" style="387"/>
    <col min="8705" max="8705" width="51.140625" style="387" customWidth="1"/>
    <col min="8706" max="8719" width="10.42578125" style="387" customWidth="1"/>
    <col min="8720" max="8720" width="12.7109375" style="387" customWidth="1"/>
    <col min="8721" max="8721" width="9.85546875" style="387" customWidth="1"/>
    <col min="8722" max="8960" width="11.42578125" style="387"/>
    <col min="8961" max="8961" width="51.140625" style="387" customWidth="1"/>
    <col min="8962" max="8975" width="10.42578125" style="387" customWidth="1"/>
    <col min="8976" max="8976" width="12.7109375" style="387" customWidth="1"/>
    <col min="8977" max="8977" width="9.85546875" style="387" customWidth="1"/>
    <col min="8978" max="9216" width="11.42578125" style="387"/>
    <col min="9217" max="9217" width="51.140625" style="387" customWidth="1"/>
    <col min="9218" max="9231" width="10.42578125" style="387" customWidth="1"/>
    <col min="9232" max="9232" width="12.7109375" style="387" customWidth="1"/>
    <col min="9233" max="9233" width="9.85546875" style="387" customWidth="1"/>
    <col min="9234" max="9472" width="11.42578125" style="387"/>
    <col min="9473" max="9473" width="51.140625" style="387" customWidth="1"/>
    <col min="9474" max="9487" width="10.42578125" style="387" customWidth="1"/>
    <col min="9488" max="9488" width="12.7109375" style="387" customWidth="1"/>
    <col min="9489" max="9489" width="9.85546875" style="387" customWidth="1"/>
    <col min="9490" max="9728" width="11.42578125" style="387"/>
    <col min="9729" max="9729" width="51.140625" style="387" customWidth="1"/>
    <col min="9730" max="9743" width="10.42578125" style="387" customWidth="1"/>
    <col min="9744" max="9744" width="12.7109375" style="387" customWidth="1"/>
    <col min="9745" max="9745" width="9.85546875" style="387" customWidth="1"/>
    <col min="9746" max="9984" width="11.42578125" style="387"/>
    <col min="9985" max="9985" width="51.140625" style="387" customWidth="1"/>
    <col min="9986" max="9999" width="10.42578125" style="387" customWidth="1"/>
    <col min="10000" max="10000" width="12.7109375" style="387" customWidth="1"/>
    <col min="10001" max="10001" width="9.85546875" style="387" customWidth="1"/>
    <col min="10002" max="10240" width="11.42578125" style="387"/>
    <col min="10241" max="10241" width="51.140625" style="387" customWidth="1"/>
    <col min="10242" max="10255" width="10.42578125" style="387" customWidth="1"/>
    <col min="10256" max="10256" width="12.7109375" style="387" customWidth="1"/>
    <col min="10257" max="10257" width="9.85546875" style="387" customWidth="1"/>
    <col min="10258" max="10496" width="11.42578125" style="387"/>
    <col min="10497" max="10497" width="51.140625" style="387" customWidth="1"/>
    <col min="10498" max="10511" width="10.42578125" style="387" customWidth="1"/>
    <col min="10512" max="10512" width="12.7109375" style="387" customWidth="1"/>
    <col min="10513" max="10513" width="9.85546875" style="387" customWidth="1"/>
    <col min="10514" max="10752" width="11.42578125" style="387"/>
    <col min="10753" max="10753" width="51.140625" style="387" customWidth="1"/>
    <col min="10754" max="10767" width="10.42578125" style="387" customWidth="1"/>
    <col min="10768" max="10768" width="12.7109375" style="387" customWidth="1"/>
    <col min="10769" max="10769" width="9.85546875" style="387" customWidth="1"/>
    <col min="10770" max="11008" width="11.42578125" style="387"/>
    <col min="11009" max="11009" width="51.140625" style="387" customWidth="1"/>
    <col min="11010" max="11023" width="10.42578125" style="387" customWidth="1"/>
    <col min="11024" max="11024" width="12.7109375" style="387" customWidth="1"/>
    <col min="11025" max="11025" width="9.85546875" style="387" customWidth="1"/>
    <col min="11026" max="11264" width="11.42578125" style="387"/>
    <col min="11265" max="11265" width="51.140625" style="387" customWidth="1"/>
    <col min="11266" max="11279" width="10.42578125" style="387" customWidth="1"/>
    <col min="11280" max="11280" width="12.7109375" style="387" customWidth="1"/>
    <col min="11281" max="11281" width="9.85546875" style="387" customWidth="1"/>
    <col min="11282" max="11520" width="11.42578125" style="387"/>
    <col min="11521" max="11521" width="51.140625" style="387" customWidth="1"/>
    <col min="11522" max="11535" width="10.42578125" style="387" customWidth="1"/>
    <col min="11536" max="11536" width="12.7109375" style="387" customWidth="1"/>
    <col min="11537" max="11537" width="9.85546875" style="387" customWidth="1"/>
    <col min="11538" max="11776" width="11.42578125" style="387"/>
    <col min="11777" max="11777" width="51.140625" style="387" customWidth="1"/>
    <col min="11778" max="11791" width="10.42578125" style="387" customWidth="1"/>
    <col min="11792" max="11792" width="12.7109375" style="387" customWidth="1"/>
    <col min="11793" max="11793" width="9.85546875" style="387" customWidth="1"/>
    <col min="11794" max="12032" width="11.42578125" style="387"/>
    <col min="12033" max="12033" width="51.140625" style="387" customWidth="1"/>
    <col min="12034" max="12047" width="10.42578125" style="387" customWidth="1"/>
    <col min="12048" max="12048" width="12.7109375" style="387" customWidth="1"/>
    <col min="12049" max="12049" width="9.85546875" style="387" customWidth="1"/>
    <col min="12050" max="12288" width="11.42578125" style="387"/>
    <col min="12289" max="12289" width="51.140625" style="387" customWidth="1"/>
    <col min="12290" max="12303" width="10.42578125" style="387" customWidth="1"/>
    <col min="12304" max="12304" width="12.7109375" style="387" customWidth="1"/>
    <col min="12305" max="12305" width="9.85546875" style="387" customWidth="1"/>
    <col min="12306" max="12544" width="11.42578125" style="387"/>
    <col min="12545" max="12545" width="51.140625" style="387" customWidth="1"/>
    <col min="12546" max="12559" width="10.42578125" style="387" customWidth="1"/>
    <col min="12560" max="12560" width="12.7109375" style="387" customWidth="1"/>
    <col min="12561" max="12561" width="9.85546875" style="387" customWidth="1"/>
    <col min="12562" max="12800" width="11.42578125" style="387"/>
    <col min="12801" max="12801" width="51.140625" style="387" customWidth="1"/>
    <col min="12802" max="12815" width="10.42578125" style="387" customWidth="1"/>
    <col min="12816" max="12816" width="12.7109375" style="387" customWidth="1"/>
    <col min="12817" max="12817" width="9.85546875" style="387" customWidth="1"/>
    <col min="12818" max="13056" width="11.42578125" style="387"/>
    <col min="13057" max="13057" width="51.140625" style="387" customWidth="1"/>
    <col min="13058" max="13071" width="10.42578125" style="387" customWidth="1"/>
    <col min="13072" max="13072" width="12.7109375" style="387" customWidth="1"/>
    <col min="13073" max="13073" width="9.85546875" style="387" customWidth="1"/>
    <col min="13074" max="13312" width="11.42578125" style="387"/>
    <col min="13313" max="13313" width="51.140625" style="387" customWidth="1"/>
    <col min="13314" max="13327" width="10.42578125" style="387" customWidth="1"/>
    <col min="13328" max="13328" width="12.7109375" style="387" customWidth="1"/>
    <col min="13329" max="13329" width="9.85546875" style="387" customWidth="1"/>
    <col min="13330" max="13568" width="11.42578125" style="387"/>
    <col min="13569" max="13569" width="51.140625" style="387" customWidth="1"/>
    <col min="13570" max="13583" width="10.42578125" style="387" customWidth="1"/>
    <col min="13584" max="13584" width="12.7109375" style="387" customWidth="1"/>
    <col min="13585" max="13585" width="9.85546875" style="387" customWidth="1"/>
    <col min="13586" max="13824" width="11.42578125" style="387"/>
    <col min="13825" max="13825" width="51.140625" style="387" customWidth="1"/>
    <col min="13826" max="13839" width="10.42578125" style="387" customWidth="1"/>
    <col min="13840" max="13840" width="12.7109375" style="387" customWidth="1"/>
    <col min="13841" max="13841" width="9.85546875" style="387" customWidth="1"/>
    <col min="13842" max="14080" width="11.42578125" style="387"/>
    <col min="14081" max="14081" width="51.140625" style="387" customWidth="1"/>
    <col min="14082" max="14095" width="10.42578125" style="387" customWidth="1"/>
    <col min="14096" max="14096" width="12.7109375" style="387" customWidth="1"/>
    <col min="14097" max="14097" width="9.85546875" style="387" customWidth="1"/>
    <col min="14098" max="14336" width="11.42578125" style="387"/>
    <col min="14337" max="14337" width="51.140625" style="387" customWidth="1"/>
    <col min="14338" max="14351" width="10.42578125" style="387" customWidth="1"/>
    <col min="14352" max="14352" width="12.7109375" style="387" customWidth="1"/>
    <col min="14353" max="14353" width="9.85546875" style="387" customWidth="1"/>
    <col min="14354" max="14592" width="11.42578125" style="387"/>
    <col min="14593" max="14593" width="51.140625" style="387" customWidth="1"/>
    <col min="14594" max="14607" width="10.42578125" style="387" customWidth="1"/>
    <col min="14608" max="14608" width="12.7109375" style="387" customWidth="1"/>
    <col min="14609" max="14609" width="9.85546875" style="387" customWidth="1"/>
    <col min="14610" max="14848" width="11.42578125" style="387"/>
    <col min="14849" max="14849" width="51.140625" style="387" customWidth="1"/>
    <col min="14850" max="14863" width="10.42578125" style="387" customWidth="1"/>
    <col min="14864" max="14864" width="12.7109375" style="387" customWidth="1"/>
    <col min="14865" max="14865" width="9.85546875" style="387" customWidth="1"/>
    <col min="14866" max="15104" width="11.42578125" style="387"/>
    <col min="15105" max="15105" width="51.140625" style="387" customWidth="1"/>
    <col min="15106" max="15119" width="10.42578125" style="387" customWidth="1"/>
    <col min="15120" max="15120" width="12.7109375" style="387" customWidth="1"/>
    <col min="15121" max="15121" width="9.85546875" style="387" customWidth="1"/>
    <col min="15122" max="15360" width="11.42578125" style="387"/>
    <col min="15361" max="15361" width="51.140625" style="387" customWidth="1"/>
    <col min="15362" max="15375" width="10.42578125" style="387" customWidth="1"/>
    <col min="15376" max="15376" width="12.7109375" style="387" customWidth="1"/>
    <col min="15377" max="15377" width="9.85546875" style="387" customWidth="1"/>
    <col min="15378" max="15616" width="11.42578125" style="387"/>
    <col min="15617" max="15617" width="51.140625" style="387" customWidth="1"/>
    <col min="15618" max="15631" width="10.42578125" style="387" customWidth="1"/>
    <col min="15632" max="15632" width="12.7109375" style="387" customWidth="1"/>
    <col min="15633" max="15633" width="9.85546875" style="387" customWidth="1"/>
    <col min="15634" max="15872" width="11.42578125" style="387"/>
    <col min="15873" max="15873" width="51.140625" style="387" customWidth="1"/>
    <col min="15874" max="15887" width="10.42578125" style="387" customWidth="1"/>
    <col min="15888" max="15888" width="12.7109375" style="387" customWidth="1"/>
    <col min="15889" max="15889" width="9.85546875" style="387" customWidth="1"/>
    <col min="15890" max="16128" width="11.42578125" style="387"/>
    <col min="16129" max="16129" width="51.140625" style="387" customWidth="1"/>
    <col min="16130" max="16143" width="10.42578125" style="387" customWidth="1"/>
    <col min="16144" max="16144" width="12.7109375" style="387" customWidth="1"/>
    <col min="16145" max="16145" width="9.85546875" style="387" customWidth="1"/>
    <col min="16146" max="16384" width="11.42578125" style="387"/>
  </cols>
  <sheetData>
    <row r="1" spans="1:17" s="1" customFormat="1" ht="3.75" customHeight="1">
      <c r="A1" s="516" t="s">
        <v>817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</row>
    <row r="2" spans="1:17" s="1" customFormat="1" ht="39" customHeight="1">
      <c r="A2" s="812" t="s">
        <v>559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</row>
    <row r="3" spans="1:17" s="1" customFormat="1" ht="24.95" customHeight="1">
      <c r="A3" s="812" t="s">
        <v>156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</row>
    <row r="4" spans="1:17" s="1" customFormat="1" ht="24.95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</row>
    <row r="5" spans="1:17" s="1" customFormat="1" ht="39" customHeight="1">
      <c r="A5" s="832" t="s">
        <v>750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</row>
    <row r="6" spans="1:17" ht="7.5" customHeight="1">
      <c r="A6" s="113"/>
    </row>
    <row r="7" spans="1:17" ht="9.7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6"/>
      <c r="M7" s="116"/>
      <c r="N7" s="116"/>
      <c r="O7" s="116"/>
      <c r="P7" s="116"/>
      <c r="Q7" s="117"/>
    </row>
    <row r="8" spans="1:17" ht="36.75" customHeight="1">
      <c r="A8" s="142" t="s">
        <v>137</v>
      </c>
      <c r="B8" s="142" t="s">
        <v>45</v>
      </c>
      <c r="C8" s="142" t="s">
        <v>51</v>
      </c>
      <c r="D8" s="142" t="s">
        <v>157</v>
      </c>
      <c r="E8" s="142" t="s">
        <v>158</v>
      </c>
      <c r="F8" s="142" t="s">
        <v>159</v>
      </c>
      <c r="G8" s="142" t="s">
        <v>54</v>
      </c>
      <c r="H8" s="142" t="s">
        <v>867</v>
      </c>
      <c r="I8" s="142" t="s">
        <v>53</v>
      </c>
      <c r="J8" s="142" t="s">
        <v>48</v>
      </c>
      <c r="K8" s="142" t="s">
        <v>49</v>
      </c>
      <c r="L8" s="142" t="s">
        <v>55</v>
      </c>
      <c r="M8" s="142" t="s">
        <v>56</v>
      </c>
      <c r="N8" s="142" t="s">
        <v>858</v>
      </c>
      <c r="O8" s="142" t="s">
        <v>553</v>
      </c>
      <c r="P8" s="143" t="s">
        <v>43</v>
      </c>
      <c r="Q8" s="604" t="s">
        <v>11</v>
      </c>
    </row>
    <row r="9" spans="1:17" ht="30" customHeight="1">
      <c r="A9" s="119" t="s">
        <v>138</v>
      </c>
      <c r="B9" s="119">
        <v>17527.34447</v>
      </c>
      <c r="C9" s="120">
        <v>14398.7788296</v>
      </c>
      <c r="D9" s="120">
        <v>8815.6478399999996</v>
      </c>
      <c r="E9" s="120">
        <v>10007.586599999999</v>
      </c>
      <c r="F9" s="120">
        <v>1619.4554798000001</v>
      </c>
      <c r="G9" s="120">
        <v>15738.23927</v>
      </c>
      <c r="H9" s="119">
        <v>9279.5253266</v>
      </c>
      <c r="I9" s="119">
        <v>0</v>
      </c>
      <c r="J9" s="119">
        <v>0</v>
      </c>
      <c r="K9" s="119">
        <v>0</v>
      </c>
      <c r="L9" s="119">
        <v>2.5710600000000001</v>
      </c>
      <c r="M9" s="119">
        <v>366.83130999999997</v>
      </c>
      <c r="N9" s="119">
        <v>8996.3727600000002</v>
      </c>
      <c r="O9" s="119">
        <v>3434.8767599999996</v>
      </c>
      <c r="P9" s="119">
        <f t="shared" ref="P9:P27" si="0">SUM(B9:O9)</f>
        <v>90187.229705999998</v>
      </c>
      <c r="Q9" s="144">
        <f>+P9/$P$27</f>
        <v>4.2494119879731458E-3</v>
      </c>
    </row>
    <row r="10" spans="1:17" ht="30" customHeight="1">
      <c r="A10" s="119" t="s">
        <v>139</v>
      </c>
      <c r="B10" s="119">
        <v>0.54928999999999994</v>
      </c>
      <c r="C10" s="120">
        <v>99.603820000000013</v>
      </c>
      <c r="D10" s="120">
        <v>382.74209999999999</v>
      </c>
      <c r="E10" s="120">
        <v>613.11496999999997</v>
      </c>
      <c r="F10" s="120">
        <v>6.0990699999999993</v>
      </c>
      <c r="G10" s="120">
        <v>292.35128000000003</v>
      </c>
      <c r="H10" s="119">
        <v>168.22009</v>
      </c>
      <c r="I10" s="119">
        <v>0</v>
      </c>
      <c r="J10" s="119">
        <v>0</v>
      </c>
      <c r="K10" s="119">
        <v>0</v>
      </c>
      <c r="L10" s="119">
        <v>0</v>
      </c>
      <c r="M10" s="119">
        <v>0</v>
      </c>
      <c r="N10" s="119">
        <v>62.298050000000003</v>
      </c>
      <c r="O10" s="119">
        <v>264.38391999999999</v>
      </c>
      <c r="P10" s="119">
        <f t="shared" si="0"/>
        <v>1889.3625900000002</v>
      </c>
      <c r="Q10" s="144">
        <f t="shared" ref="Q10:Q27" si="1">+P10/$P$27</f>
        <v>8.9022360102938817E-5</v>
      </c>
    </row>
    <row r="11" spans="1:17" ht="30" customHeight="1">
      <c r="A11" s="119" t="s">
        <v>140</v>
      </c>
      <c r="B11" s="119">
        <v>121252.7917534</v>
      </c>
      <c r="C11" s="120">
        <v>44917.524855999996</v>
      </c>
      <c r="D11" s="120">
        <v>150738.42449500001</v>
      </c>
      <c r="E11" s="120">
        <v>82888.982220200007</v>
      </c>
      <c r="F11" s="120">
        <v>246010.51404840001</v>
      </c>
      <c r="G11" s="120">
        <v>6215.1207199999999</v>
      </c>
      <c r="H11" s="119">
        <v>1313.2785756000001</v>
      </c>
      <c r="I11" s="119">
        <v>0</v>
      </c>
      <c r="J11" s="119">
        <v>466.23647</v>
      </c>
      <c r="K11" s="119">
        <v>0</v>
      </c>
      <c r="L11" s="119">
        <v>20.58</v>
      </c>
      <c r="M11" s="119">
        <v>64.40325</v>
      </c>
      <c r="N11" s="119">
        <v>7129.7538163999998</v>
      </c>
      <c r="O11" s="119">
        <v>7.9688500000000007</v>
      </c>
      <c r="P11" s="119">
        <f t="shared" si="0"/>
        <v>661025.57905499986</v>
      </c>
      <c r="Q11" s="144">
        <f t="shared" si="1"/>
        <v>3.1145984072801954E-2</v>
      </c>
    </row>
    <row r="12" spans="1:17" ht="30" customHeight="1">
      <c r="A12" s="119" t="s">
        <v>141</v>
      </c>
      <c r="B12" s="119">
        <v>14662.046910000001</v>
      </c>
      <c r="C12" s="120">
        <v>2582.37239</v>
      </c>
      <c r="D12" s="120">
        <v>29808.212869999999</v>
      </c>
      <c r="E12" s="120">
        <v>416066.96140079998</v>
      </c>
      <c r="F12" s="120">
        <v>260858.7072602</v>
      </c>
      <c r="G12" s="120">
        <v>7334.7532899999997</v>
      </c>
      <c r="H12" s="119">
        <v>602.80385999999999</v>
      </c>
      <c r="I12" s="119">
        <v>0</v>
      </c>
      <c r="J12" s="119">
        <v>0</v>
      </c>
      <c r="K12" s="119">
        <v>0</v>
      </c>
      <c r="L12" s="119">
        <v>0</v>
      </c>
      <c r="M12" s="119">
        <v>289.30354</v>
      </c>
      <c r="N12" s="119">
        <v>218.7088</v>
      </c>
      <c r="O12" s="119">
        <v>511.77459000000005</v>
      </c>
      <c r="P12" s="119">
        <f t="shared" si="0"/>
        <v>732935.64491100004</v>
      </c>
      <c r="Q12" s="144">
        <f t="shared" si="1"/>
        <v>3.4534218714231416E-2</v>
      </c>
    </row>
    <row r="13" spans="1:17" ht="30" customHeight="1">
      <c r="A13" s="119" t="s">
        <v>142</v>
      </c>
      <c r="B13" s="119">
        <v>559449.95850320009</v>
      </c>
      <c r="C13" s="120">
        <v>76165.1205434</v>
      </c>
      <c r="D13" s="120">
        <v>56192.241051200006</v>
      </c>
      <c r="E13" s="120">
        <v>380051.60715</v>
      </c>
      <c r="F13" s="120">
        <v>400217.99114980001</v>
      </c>
      <c r="G13" s="120">
        <v>39942.879975599993</v>
      </c>
      <c r="H13" s="119">
        <v>21378.968242400002</v>
      </c>
      <c r="I13" s="119">
        <v>18.707799999999999</v>
      </c>
      <c r="J13" s="119">
        <v>830.11505</v>
      </c>
      <c r="K13" s="119">
        <v>80454.311000000002</v>
      </c>
      <c r="L13" s="119">
        <v>10431.89471</v>
      </c>
      <c r="M13" s="119">
        <v>4646.9507021999998</v>
      </c>
      <c r="N13" s="119">
        <v>42514.774520000006</v>
      </c>
      <c r="O13" s="119">
        <v>19872.067010000002</v>
      </c>
      <c r="P13" s="119">
        <f t="shared" si="0"/>
        <v>1692167.5874077997</v>
      </c>
      <c r="Q13" s="144">
        <f t="shared" si="1"/>
        <v>7.9730991350230096E-2</v>
      </c>
    </row>
    <row r="14" spans="1:17" ht="30" customHeight="1">
      <c r="A14" s="119" t="s">
        <v>143</v>
      </c>
      <c r="B14" s="119">
        <v>462291.81493180001</v>
      </c>
      <c r="C14" s="120">
        <v>69801.666721599991</v>
      </c>
      <c r="D14" s="120">
        <v>30008.927929999998</v>
      </c>
      <c r="E14" s="120">
        <v>49543.738328599997</v>
      </c>
      <c r="F14" s="120">
        <v>92565.292947600014</v>
      </c>
      <c r="G14" s="120">
        <v>44061.048698799998</v>
      </c>
      <c r="H14" s="119">
        <v>2781.13816</v>
      </c>
      <c r="I14" s="119">
        <v>0</v>
      </c>
      <c r="J14" s="119">
        <v>12.6</v>
      </c>
      <c r="K14" s="119">
        <v>0</v>
      </c>
      <c r="L14" s="119">
        <v>13.72</v>
      </c>
      <c r="M14" s="119">
        <v>1237.0099</v>
      </c>
      <c r="N14" s="119">
        <v>726.67061999999999</v>
      </c>
      <c r="O14" s="119">
        <v>27.81887</v>
      </c>
      <c r="P14" s="119">
        <f t="shared" si="0"/>
        <v>753071.44710839982</v>
      </c>
      <c r="Q14" s="144">
        <f t="shared" si="1"/>
        <v>3.5482970766201744E-2</v>
      </c>
    </row>
    <row r="15" spans="1:17" ht="30" customHeight="1">
      <c r="A15" s="119" t="s">
        <v>98</v>
      </c>
      <c r="B15" s="119">
        <v>936215.15310459991</v>
      </c>
      <c r="C15" s="120">
        <v>342518.44556319999</v>
      </c>
      <c r="D15" s="120">
        <v>163274.79492419999</v>
      </c>
      <c r="E15" s="120">
        <v>1199059.0748615998</v>
      </c>
      <c r="F15" s="120">
        <v>187352.5776246</v>
      </c>
      <c r="G15" s="120">
        <v>150815.11415799998</v>
      </c>
      <c r="H15" s="119">
        <v>150804.12052239999</v>
      </c>
      <c r="I15" s="119">
        <v>598.83037999999999</v>
      </c>
      <c r="J15" s="119">
        <v>865.7791052</v>
      </c>
      <c r="K15" s="119">
        <v>0</v>
      </c>
      <c r="L15" s="119">
        <v>22413.268800000002</v>
      </c>
      <c r="M15" s="119">
        <v>430835.4279596</v>
      </c>
      <c r="N15" s="119">
        <v>137755.294184</v>
      </c>
      <c r="O15" s="119">
        <v>21799.222559999998</v>
      </c>
      <c r="P15" s="119">
        <f t="shared" si="0"/>
        <v>3744307.1037474</v>
      </c>
      <c r="Q15" s="144">
        <f t="shared" si="1"/>
        <v>0.17642302070022087</v>
      </c>
    </row>
    <row r="16" spans="1:17" ht="30" customHeight="1">
      <c r="A16" s="119" t="s">
        <v>144</v>
      </c>
      <c r="B16" s="119">
        <v>157659.60349799998</v>
      </c>
      <c r="C16" s="120">
        <v>48299.552069600002</v>
      </c>
      <c r="D16" s="120">
        <v>187067.87472420002</v>
      </c>
      <c r="E16" s="120">
        <v>365940.27293460001</v>
      </c>
      <c r="F16" s="120">
        <v>140245.3290734</v>
      </c>
      <c r="G16" s="120">
        <v>73870.008275600005</v>
      </c>
      <c r="H16" s="119">
        <v>35551.327476400002</v>
      </c>
      <c r="I16" s="119">
        <v>105.95295</v>
      </c>
      <c r="J16" s="119">
        <v>857.51606559999993</v>
      </c>
      <c r="K16" s="119">
        <v>2446.518</v>
      </c>
      <c r="L16" s="119">
        <v>5549.84897</v>
      </c>
      <c r="M16" s="119">
        <v>12190.6274194</v>
      </c>
      <c r="N16" s="119">
        <v>78432.116771200002</v>
      </c>
      <c r="O16" s="119">
        <v>64676.86361</v>
      </c>
      <c r="P16" s="119">
        <f t="shared" si="0"/>
        <v>1172893.4118380002</v>
      </c>
      <c r="Q16" s="144">
        <f t="shared" si="1"/>
        <v>5.5264002909577545E-2</v>
      </c>
    </row>
    <row r="17" spans="1:23" ht="30" customHeight="1">
      <c r="A17" s="119" t="s">
        <v>145</v>
      </c>
      <c r="B17" s="119">
        <v>9945.3432418000011</v>
      </c>
      <c r="C17" s="120">
        <v>1123.6201588000001</v>
      </c>
      <c r="D17" s="120">
        <v>6444.1399190000002</v>
      </c>
      <c r="E17" s="120">
        <v>8861.1587726000016</v>
      </c>
      <c r="F17" s="120">
        <v>1365.3124748</v>
      </c>
      <c r="G17" s="120">
        <v>3210.0739512</v>
      </c>
      <c r="H17" s="119">
        <v>5348.7996956000006</v>
      </c>
      <c r="I17" s="119">
        <v>1</v>
      </c>
      <c r="J17" s="119">
        <v>0</v>
      </c>
      <c r="K17" s="119">
        <v>0</v>
      </c>
      <c r="L17" s="119">
        <v>377.84401000000003</v>
      </c>
      <c r="M17" s="119">
        <v>1581.33097</v>
      </c>
      <c r="N17" s="119">
        <v>4347.3467582000003</v>
      </c>
      <c r="O17" s="119">
        <v>8549.1054899999999</v>
      </c>
      <c r="P17" s="119">
        <f t="shared" si="0"/>
        <v>51155.075442000016</v>
      </c>
      <c r="Q17" s="144">
        <f t="shared" si="1"/>
        <v>2.4103078843594164E-3</v>
      </c>
    </row>
    <row r="18" spans="1:23" ht="30" customHeight="1">
      <c r="A18" s="119" t="s">
        <v>146</v>
      </c>
      <c r="B18" s="119">
        <v>18267.243098400002</v>
      </c>
      <c r="C18" s="120">
        <v>28428.461974399997</v>
      </c>
      <c r="D18" s="120">
        <v>157962.21821360002</v>
      </c>
      <c r="E18" s="120">
        <v>145511.84287319999</v>
      </c>
      <c r="F18" s="120">
        <v>25164.345470600001</v>
      </c>
      <c r="G18" s="120">
        <v>9648.0077300000012</v>
      </c>
      <c r="H18" s="119">
        <v>13116.443710200001</v>
      </c>
      <c r="I18" s="119">
        <v>21.1281</v>
      </c>
      <c r="J18" s="119">
        <v>570.17345</v>
      </c>
      <c r="K18" s="119">
        <v>0</v>
      </c>
      <c r="L18" s="119">
        <v>318.02112</v>
      </c>
      <c r="M18" s="119">
        <v>3194.8779</v>
      </c>
      <c r="N18" s="119">
        <v>13045.0434002</v>
      </c>
      <c r="O18" s="119">
        <v>8847.3548699999992</v>
      </c>
      <c r="P18" s="119">
        <f t="shared" si="0"/>
        <v>424095.16191060003</v>
      </c>
      <c r="Q18" s="144">
        <f t="shared" si="1"/>
        <v>1.9982375231384027E-2</v>
      </c>
    </row>
    <row r="19" spans="1:23" ht="30" customHeight="1">
      <c r="A19" s="119" t="s">
        <v>147</v>
      </c>
      <c r="B19" s="119">
        <v>1967254.8478636001</v>
      </c>
      <c r="C19" s="120">
        <v>777305.23141340003</v>
      </c>
      <c r="D19" s="120">
        <v>2126281.2573576001</v>
      </c>
      <c r="E19" s="120">
        <v>3263635.3086561998</v>
      </c>
      <c r="F19" s="120">
        <v>202205.92015759999</v>
      </c>
      <c r="G19" s="120">
        <v>31610.262030000002</v>
      </c>
      <c r="H19" s="119">
        <v>38472.243726200002</v>
      </c>
      <c r="I19" s="119">
        <v>154.35</v>
      </c>
      <c r="J19" s="119">
        <v>48523.436239000002</v>
      </c>
      <c r="K19" s="119">
        <v>223484.41822940001</v>
      </c>
      <c r="L19" s="119">
        <v>0</v>
      </c>
      <c r="M19" s="119">
        <v>6943.2003600000007</v>
      </c>
      <c r="N19" s="119">
        <v>4577.55789</v>
      </c>
      <c r="O19" s="119">
        <v>2896.5353500000001</v>
      </c>
      <c r="P19" s="119">
        <f t="shared" si="0"/>
        <v>8693344.5692730006</v>
      </c>
      <c r="Q19" s="144">
        <f t="shared" si="1"/>
        <v>0.4096101271618533</v>
      </c>
    </row>
    <row r="20" spans="1:23" ht="30" customHeight="1">
      <c r="A20" s="119" t="s">
        <v>148</v>
      </c>
      <c r="B20" s="119">
        <v>115923.09401700001</v>
      </c>
      <c r="C20" s="120">
        <v>20914.244622800001</v>
      </c>
      <c r="D20" s="120">
        <v>151379.83114219998</v>
      </c>
      <c r="E20" s="120">
        <v>963088.25088100007</v>
      </c>
      <c r="F20" s="120">
        <v>1360765.409401</v>
      </c>
      <c r="G20" s="120">
        <v>41927.477233999998</v>
      </c>
      <c r="H20" s="119">
        <v>76313.713141800006</v>
      </c>
      <c r="I20" s="119">
        <v>0</v>
      </c>
      <c r="J20" s="119">
        <v>563.326232</v>
      </c>
      <c r="K20" s="119">
        <v>0</v>
      </c>
      <c r="L20" s="119">
        <v>2824.6379900000002</v>
      </c>
      <c r="M20" s="119">
        <v>10530.223890000001</v>
      </c>
      <c r="N20" s="119">
        <v>46602.617342400001</v>
      </c>
      <c r="O20" s="119">
        <v>3374.8263700000002</v>
      </c>
      <c r="P20" s="119">
        <f t="shared" si="0"/>
        <v>2794207.6522641997</v>
      </c>
      <c r="Q20" s="144">
        <f t="shared" si="1"/>
        <v>0.13165654974795007</v>
      </c>
    </row>
    <row r="21" spans="1:23" ht="30" customHeight="1">
      <c r="A21" s="119" t="s">
        <v>149</v>
      </c>
      <c r="B21" s="119">
        <v>932.01264000000003</v>
      </c>
      <c r="C21" s="120">
        <v>11383.910315199999</v>
      </c>
      <c r="D21" s="120">
        <v>11028.489753399999</v>
      </c>
      <c r="E21" s="120">
        <v>7215.9094400000004</v>
      </c>
      <c r="F21" s="120">
        <v>2145.1177647999998</v>
      </c>
      <c r="G21" s="120">
        <v>3923.8461299999999</v>
      </c>
      <c r="H21" s="119">
        <v>2049.6823466000001</v>
      </c>
      <c r="I21" s="119">
        <v>0</v>
      </c>
      <c r="J21" s="119">
        <v>0</v>
      </c>
      <c r="K21" s="119">
        <v>0</v>
      </c>
      <c r="L21" s="119">
        <v>68.83189999999999</v>
      </c>
      <c r="M21" s="119">
        <v>182.4537</v>
      </c>
      <c r="N21" s="119">
        <v>236.05467000000002</v>
      </c>
      <c r="O21" s="119">
        <v>147.53044</v>
      </c>
      <c r="P21" s="119">
        <f t="shared" si="0"/>
        <v>39313.839099999997</v>
      </c>
      <c r="Q21" s="144">
        <f t="shared" si="1"/>
        <v>1.8523764363245891E-3</v>
      </c>
    </row>
    <row r="22" spans="1:23" ht="30" customHeight="1">
      <c r="A22" s="119" t="s">
        <v>150</v>
      </c>
      <c r="B22" s="119">
        <v>7718.5988699999998</v>
      </c>
      <c r="C22" s="120">
        <v>2760.1310559999997</v>
      </c>
      <c r="D22" s="120">
        <v>953.28789000000006</v>
      </c>
      <c r="E22" s="120">
        <v>9101.4693200000002</v>
      </c>
      <c r="F22" s="120">
        <v>1612.0570375999998</v>
      </c>
      <c r="G22" s="120">
        <v>5218.3100186000001</v>
      </c>
      <c r="H22" s="119">
        <v>2733.7376669999999</v>
      </c>
      <c r="I22" s="119">
        <v>0</v>
      </c>
      <c r="J22" s="119">
        <v>0</v>
      </c>
      <c r="K22" s="119">
        <v>0</v>
      </c>
      <c r="L22" s="119">
        <v>20.36</v>
      </c>
      <c r="M22" s="119">
        <v>662.26591000000008</v>
      </c>
      <c r="N22" s="119">
        <v>2882.3365800000001</v>
      </c>
      <c r="O22" s="119">
        <v>139.58164000000002</v>
      </c>
      <c r="P22" s="119">
        <f t="shared" si="0"/>
        <v>33802.135989200004</v>
      </c>
      <c r="Q22" s="144">
        <f t="shared" si="1"/>
        <v>1.5926778365390787E-3</v>
      </c>
    </row>
    <row r="23" spans="1:23" ht="30" customHeight="1">
      <c r="A23" s="119" t="s">
        <v>151</v>
      </c>
      <c r="B23" s="119">
        <v>94856.898585600007</v>
      </c>
      <c r="C23" s="120">
        <v>13426.410847200001</v>
      </c>
      <c r="D23" s="120">
        <v>14957.58676</v>
      </c>
      <c r="E23" s="120">
        <v>22807.981023799999</v>
      </c>
      <c r="F23" s="120">
        <v>94155.115077999988</v>
      </c>
      <c r="G23" s="120">
        <v>11655.340014000001</v>
      </c>
      <c r="H23" s="119">
        <v>18447.397660399998</v>
      </c>
      <c r="I23" s="119">
        <v>0</v>
      </c>
      <c r="J23" s="119">
        <v>101.678</v>
      </c>
      <c r="K23" s="119">
        <v>0</v>
      </c>
      <c r="L23" s="119">
        <v>255.07731000000001</v>
      </c>
      <c r="M23" s="119">
        <v>7261.05026</v>
      </c>
      <c r="N23" s="119">
        <v>3441.9414400000001</v>
      </c>
      <c r="O23" s="119">
        <v>4332.9948800000002</v>
      </c>
      <c r="P23" s="119">
        <f t="shared" si="0"/>
        <v>285699.4718590001</v>
      </c>
      <c r="Q23" s="144">
        <f t="shared" si="1"/>
        <v>1.3461492992221965E-2</v>
      </c>
    </row>
    <row r="24" spans="1:23" ht="30" customHeight="1">
      <c r="A24" s="119" t="s">
        <v>152</v>
      </c>
      <c r="B24" s="119">
        <v>13.72</v>
      </c>
      <c r="C24" s="120">
        <v>0</v>
      </c>
      <c r="D24" s="120">
        <v>78.635350000000003</v>
      </c>
      <c r="E24" s="120">
        <v>55.170120000000004</v>
      </c>
      <c r="F24" s="120">
        <v>89.601439999999997</v>
      </c>
      <c r="G24" s="120">
        <v>13.274749999999999</v>
      </c>
      <c r="H24" s="119">
        <v>2.1</v>
      </c>
      <c r="I24" s="119">
        <v>0</v>
      </c>
      <c r="J24" s="119">
        <v>0</v>
      </c>
      <c r="K24" s="119">
        <v>0</v>
      </c>
      <c r="L24" s="119">
        <v>0</v>
      </c>
      <c r="M24" s="119">
        <v>51.56561</v>
      </c>
      <c r="N24" s="119">
        <v>0</v>
      </c>
      <c r="O24" s="119">
        <v>0</v>
      </c>
      <c r="P24" s="119">
        <f t="shared" si="0"/>
        <v>304.06727000000001</v>
      </c>
      <c r="Q24" s="144">
        <f t="shared" si="1"/>
        <v>1.4326940815239453E-5</v>
      </c>
    </row>
    <row r="25" spans="1:23" ht="30" customHeight="1">
      <c r="A25" s="119" t="s">
        <v>153</v>
      </c>
      <c r="B25" s="119">
        <v>126.8117</v>
      </c>
      <c r="C25" s="120">
        <v>227.3081066</v>
      </c>
      <c r="D25" s="120">
        <v>319.25349999999997</v>
      </c>
      <c r="E25" s="120">
        <v>2074.2968999999998</v>
      </c>
      <c r="F25" s="120">
        <v>648.76786000000004</v>
      </c>
      <c r="G25" s="120">
        <v>707.86887000000002</v>
      </c>
      <c r="H25" s="119">
        <v>276.79924999999997</v>
      </c>
      <c r="I25" s="119">
        <v>0</v>
      </c>
      <c r="J25" s="119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f t="shared" si="0"/>
        <v>4381.1061866</v>
      </c>
      <c r="Q25" s="144">
        <f t="shared" si="1"/>
        <v>2.0642750875718262E-4</v>
      </c>
    </row>
    <row r="26" spans="1:23" s="146" customFormat="1" ht="39" customHeight="1">
      <c r="A26" s="125" t="s">
        <v>154</v>
      </c>
      <c r="B26" s="125">
        <v>3219.1752299999998</v>
      </c>
      <c r="C26" s="145">
        <v>2137.5067206000003</v>
      </c>
      <c r="D26" s="145">
        <v>11588.194039999998</v>
      </c>
      <c r="E26" s="145">
        <v>9696.5536199999988</v>
      </c>
      <c r="F26" s="145">
        <v>17770.631384199998</v>
      </c>
      <c r="G26" s="145">
        <v>1604.2404799999999</v>
      </c>
      <c r="H26" s="125">
        <v>2006.4388268</v>
      </c>
      <c r="I26" s="125">
        <v>0</v>
      </c>
      <c r="J26" s="125">
        <v>0</v>
      </c>
      <c r="K26" s="125">
        <v>0</v>
      </c>
      <c r="L26" s="125">
        <v>0</v>
      </c>
      <c r="M26" s="125">
        <v>249.76910999999998</v>
      </c>
      <c r="N26" s="125">
        <v>394.20234999999997</v>
      </c>
      <c r="O26" s="125">
        <v>13.867599999999999</v>
      </c>
      <c r="P26" s="125">
        <f t="shared" si="0"/>
        <v>48680.579361599986</v>
      </c>
      <c r="Q26" s="126">
        <f t="shared" si="1"/>
        <v>2.2937153984551187E-3</v>
      </c>
    </row>
    <row r="27" spans="1:23" ht="23.25" customHeight="1">
      <c r="A27" s="147" t="s">
        <v>160</v>
      </c>
      <c r="B27" s="573">
        <f>SUM(B9:B26)</f>
        <v>4487317.0077074012</v>
      </c>
      <c r="C27" s="573">
        <f t="shared" ref="C27:O27" si="2">SUM(C9:C26)</f>
        <v>1456489.8900084002</v>
      </c>
      <c r="D27" s="573">
        <f t="shared" si="2"/>
        <v>3107281.7598604001</v>
      </c>
      <c r="E27" s="573">
        <f t="shared" si="2"/>
        <v>6936219.2800725996</v>
      </c>
      <c r="F27" s="573">
        <f t="shared" si="2"/>
        <v>3034798.2447223999</v>
      </c>
      <c r="G27" s="573">
        <f t="shared" si="2"/>
        <v>447788.21687579999</v>
      </c>
      <c r="H27" s="573">
        <f t="shared" si="2"/>
        <v>380646.73827799992</v>
      </c>
      <c r="I27" s="573">
        <f t="shared" si="2"/>
        <v>899.96923000000004</v>
      </c>
      <c r="J27" s="573">
        <f t="shared" si="2"/>
        <v>52790.860611800003</v>
      </c>
      <c r="K27" s="573">
        <f t="shared" si="2"/>
        <v>306385.24722939997</v>
      </c>
      <c r="L27" s="573">
        <f>SUM(L9:L26)</f>
        <v>42296.655870000002</v>
      </c>
      <c r="M27" s="573">
        <f>SUM(M9:M26)</f>
        <v>480287.29179120011</v>
      </c>
      <c r="N27" s="573">
        <f>SUM(N9:N26)</f>
        <v>351363.08995240001</v>
      </c>
      <c r="O27" s="573">
        <f t="shared" si="2"/>
        <v>138896.77281000002</v>
      </c>
      <c r="P27" s="573">
        <f t="shared" si="0"/>
        <v>21223461.025019806</v>
      </c>
      <c r="Q27" s="574">
        <f t="shared" si="1"/>
        <v>1</v>
      </c>
    </row>
    <row r="28" spans="1:23" ht="30.75" customHeight="1">
      <c r="A28" s="148" t="s">
        <v>155</v>
      </c>
      <c r="B28" s="144">
        <f t="shared" ref="B28:P28" si="3">+B27/$P$27</f>
        <v>0.21143191501223177</v>
      </c>
      <c r="C28" s="144">
        <f t="shared" si="3"/>
        <v>6.86264077424215E-2</v>
      </c>
      <c r="D28" s="144">
        <f t="shared" si="3"/>
        <v>0.14640787175085646</v>
      </c>
      <c r="E28" s="144">
        <f t="shared" si="3"/>
        <v>0.32681848035509686</v>
      </c>
      <c r="F28" s="144">
        <f t="shared" si="3"/>
        <v>0.14299261751628314</v>
      </c>
      <c r="G28" s="144">
        <f t="shared" si="3"/>
        <v>2.1098736739870734E-2</v>
      </c>
      <c r="H28" s="144">
        <f t="shared" si="3"/>
        <v>1.7935186811861882E-2</v>
      </c>
      <c r="I28" s="144">
        <f t="shared" si="3"/>
        <v>4.2404451796954743E-5</v>
      </c>
      <c r="J28" s="144">
        <f t="shared" si="3"/>
        <v>2.4873822676502282E-3</v>
      </c>
      <c r="K28" s="144">
        <f t="shared" si="3"/>
        <v>1.4436158497815699E-2</v>
      </c>
      <c r="L28" s="144">
        <f t="shared" si="3"/>
        <v>1.9929198079492094E-3</v>
      </c>
      <c r="M28" s="144">
        <f t="shared" si="3"/>
        <v>2.2630017376760628E-2</v>
      </c>
      <c r="N28" s="144">
        <f>+N27/$P$27</f>
        <v>1.6555409578964848E-2</v>
      </c>
      <c r="O28" s="144">
        <f t="shared" si="3"/>
        <v>6.5444920904398247E-3</v>
      </c>
      <c r="P28" s="144">
        <f t="shared" si="3"/>
        <v>1</v>
      </c>
      <c r="Q28" s="144"/>
    </row>
    <row r="29" spans="1:23" ht="9" customHeight="1" thickBot="1">
      <c r="A29" s="149"/>
      <c r="B29" s="150"/>
      <c r="C29" s="151"/>
      <c r="D29" s="151"/>
      <c r="E29" s="151"/>
      <c r="F29" s="151"/>
      <c r="G29" s="151"/>
      <c r="H29" s="152"/>
      <c r="I29" s="152"/>
      <c r="J29" s="152"/>
      <c r="K29" s="152"/>
      <c r="L29" s="152"/>
      <c r="M29" s="152"/>
      <c r="N29" s="152"/>
      <c r="O29" s="152"/>
      <c r="P29" s="152"/>
      <c r="Q29" s="153"/>
    </row>
    <row r="30" spans="1:23" ht="15" customHeight="1" thickTop="1">
      <c r="A30" s="34" t="s">
        <v>751</v>
      </c>
      <c r="B30" s="129"/>
      <c r="C30" s="154"/>
      <c r="D30" s="154"/>
      <c r="E30" s="154"/>
      <c r="F30" s="154"/>
      <c r="G30" s="154"/>
      <c r="H30" s="155"/>
      <c r="I30" s="155"/>
      <c r="J30" s="155"/>
      <c r="K30" s="155"/>
      <c r="L30" s="155"/>
      <c r="M30" s="155"/>
      <c r="N30" s="155"/>
      <c r="O30" s="155"/>
      <c r="P30" s="155"/>
      <c r="Q30" s="155"/>
    </row>
    <row r="31" spans="1:23">
      <c r="A31" s="833" t="s">
        <v>752</v>
      </c>
      <c r="B31" s="833"/>
      <c r="C31" s="833"/>
      <c r="D31" s="833"/>
      <c r="E31" s="833"/>
      <c r="F31" s="833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55"/>
    </row>
    <row r="32" spans="1:23" ht="15" customHeight="1">
      <c r="A32" s="523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55"/>
      <c r="R32" s="156"/>
      <c r="S32" s="17"/>
      <c r="T32" s="17"/>
      <c r="U32" s="17"/>
      <c r="V32" s="17"/>
      <c r="W32" s="17"/>
    </row>
    <row r="33" spans="1:17" ht="9" customHeight="1">
      <c r="A33" s="494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55"/>
    </row>
    <row r="34" spans="1:17" ht="9" customHeight="1">
      <c r="A34" s="497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55"/>
    </row>
    <row r="35" spans="1:17" ht="9" customHeight="1">
      <c r="A35" s="494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55"/>
    </row>
    <row r="36" spans="1:17" ht="9" customHeight="1">
      <c r="A36" s="494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55"/>
    </row>
    <row r="37" spans="1:17" ht="9" customHeight="1">
      <c r="A37" s="494"/>
      <c r="B37" s="157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55"/>
    </row>
    <row r="38" spans="1:17" ht="9" customHeight="1">
      <c r="A38" s="494"/>
      <c r="B38" s="157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55"/>
    </row>
    <row r="39" spans="1:17" ht="9" customHeight="1">
      <c r="A39" s="494"/>
      <c r="B39" s="157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55"/>
    </row>
    <row r="40" spans="1:17" ht="9" customHeight="1">
      <c r="A40" s="132"/>
      <c r="B40" s="157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55"/>
    </row>
    <row r="41" spans="1:17" ht="9" customHeight="1">
      <c r="A41" s="494"/>
      <c r="B41" s="157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55"/>
    </row>
    <row r="42" spans="1:17" ht="9" customHeight="1">
      <c r="A42" s="494"/>
      <c r="B42" s="157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55"/>
    </row>
    <row r="43" spans="1:17" ht="9" customHeight="1">
      <c r="A43" s="494"/>
      <c r="B43" s="15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55"/>
    </row>
    <row r="44" spans="1:17" ht="9" customHeight="1">
      <c r="A44" s="494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55"/>
    </row>
    <row r="45" spans="1:17" ht="9" customHeight="1">
      <c r="A45" s="494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55"/>
    </row>
    <row r="46" spans="1:17" ht="9" customHeight="1">
      <c r="A46" s="132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55"/>
    </row>
    <row r="47" spans="1:17" ht="9" customHeight="1">
      <c r="A47" s="49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55"/>
    </row>
    <row r="48" spans="1:17" ht="9" customHeight="1">
      <c r="A48" s="49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55"/>
    </row>
    <row r="49" spans="1:17" ht="9" customHeight="1">
      <c r="A49" s="49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55"/>
    </row>
    <row r="50" spans="1:17" ht="9" customHeight="1">
      <c r="A50" s="49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55"/>
    </row>
    <row r="51" spans="1:17" ht="9" customHeight="1">
      <c r="A51" s="494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55"/>
    </row>
    <row r="52" spans="1:17" ht="9" customHeight="1">
      <c r="A52" s="132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55"/>
    </row>
    <row r="53" spans="1:17" ht="9" customHeight="1">
      <c r="A53" s="49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55"/>
    </row>
    <row r="54" spans="1:17" ht="9" customHeight="1">
      <c r="A54" s="494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55"/>
    </row>
    <row r="55" spans="1:17" ht="9" customHeight="1">
      <c r="A55" s="494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55"/>
    </row>
    <row r="56" spans="1:17" ht="9" customHeight="1">
      <c r="A56" s="494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55"/>
    </row>
    <row r="57" spans="1:17" ht="9" customHeight="1">
      <c r="A57" s="132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55"/>
    </row>
    <row r="58" spans="1:17" ht="9" customHeight="1">
      <c r="A58" s="495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55"/>
    </row>
    <row r="59" spans="1:17" ht="9" customHeight="1">
      <c r="A59" s="495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55"/>
    </row>
    <row r="60" spans="1:17" ht="9" customHeight="1">
      <c r="A60" s="495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55"/>
    </row>
    <row r="61" spans="1:17" ht="9" customHeight="1">
      <c r="A61" s="495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55"/>
    </row>
    <row r="62" spans="1:17" ht="9" customHeight="1">
      <c r="A62" s="49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55"/>
    </row>
    <row r="63" spans="1:17" ht="9" customHeight="1">
      <c r="A63" s="49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55"/>
    </row>
    <row r="64" spans="1:17" ht="9" customHeight="1">
      <c r="A64" s="497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55"/>
    </row>
    <row r="65" spans="1:17" ht="9" customHeight="1">
      <c r="A65" s="49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55"/>
    </row>
    <row r="66" spans="1:17" ht="9" customHeight="1">
      <c r="A66" s="494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55"/>
    </row>
    <row r="67" spans="1:17" ht="9" customHeight="1">
      <c r="A67" s="49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55"/>
    </row>
    <row r="68" spans="1:17" ht="9" customHeight="1">
      <c r="A68" s="49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55"/>
    </row>
    <row r="69" spans="1:17" ht="9" customHeight="1">
      <c r="A69" s="495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55"/>
    </row>
    <row r="70" spans="1:17" ht="9" customHeight="1">
      <c r="A70" s="49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55"/>
    </row>
    <row r="71" spans="1:17" ht="9" customHeight="1">
      <c r="A71" s="49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55"/>
    </row>
    <row r="72" spans="1:17" ht="9" customHeight="1">
      <c r="A72" s="49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55"/>
    </row>
    <row r="73" spans="1:17" ht="9" customHeight="1">
      <c r="A73" s="49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55"/>
    </row>
    <row r="74" spans="1:17" ht="9" customHeight="1">
      <c r="A74" s="49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55"/>
    </row>
    <row r="75" spans="1:17" ht="9" customHeight="1">
      <c r="A75" s="495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55"/>
    </row>
    <row r="76" spans="1:17" ht="9" customHeight="1">
      <c r="A76" s="497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55"/>
    </row>
    <row r="77" spans="1:17" ht="9" customHeight="1">
      <c r="A77" s="494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55"/>
    </row>
    <row r="78" spans="1:17" ht="9" customHeight="1">
      <c r="A78" s="494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55"/>
    </row>
    <row r="79" spans="1:17" ht="9" customHeight="1">
      <c r="A79" s="494"/>
      <c r="C79" s="37"/>
      <c r="D79" s="37"/>
      <c r="E79" s="37"/>
      <c r="F79" s="37"/>
      <c r="G79" s="37"/>
      <c r="Q79" s="129"/>
    </row>
    <row r="80" spans="1:17" ht="9" customHeight="1">
      <c r="A80" s="494"/>
      <c r="C80" s="37"/>
      <c r="D80" s="37"/>
      <c r="E80" s="37"/>
      <c r="F80" s="37"/>
      <c r="G80" s="37"/>
      <c r="Q80" s="129"/>
    </row>
    <row r="81" spans="1:17" ht="9" customHeight="1">
      <c r="A81" s="494"/>
      <c r="C81" s="37"/>
      <c r="D81" s="37"/>
      <c r="E81" s="37"/>
      <c r="F81" s="37"/>
      <c r="G81" s="37"/>
      <c r="Q81" s="129"/>
    </row>
    <row r="82" spans="1:17" ht="9" customHeight="1">
      <c r="A82" s="494"/>
      <c r="C82" s="37"/>
      <c r="D82" s="37"/>
      <c r="E82" s="37"/>
      <c r="F82" s="37"/>
      <c r="G82" s="37"/>
      <c r="Q82" s="129"/>
    </row>
    <row r="83" spans="1:17" ht="9" customHeight="1">
      <c r="A83" s="494"/>
      <c r="C83" s="37"/>
      <c r="D83" s="37"/>
      <c r="E83" s="37"/>
      <c r="F83" s="37"/>
      <c r="G83" s="37"/>
      <c r="Q83" s="129"/>
    </row>
    <row r="84" spans="1:17" ht="9" customHeight="1">
      <c r="A84" s="494"/>
      <c r="C84" s="37"/>
      <c r="D84" s="37"/>
      <c r="E84" s="37"/>
      <c r="F84" s="37"/>
      <c r="G84" s="37"/>
      <c r="Q84" s="129"/>
    </row>
    <row r="85" spans="1:17" ht="9" customHeight="1">
      <c r="A85" s="495"/>
      <c r="C85" s="37"/>
      <c r="D85" s="37"/>
      <c r="E85" s="37"/>
      <c r="F85" s="37"/>
      <c r="G85" s="37"/>
      <c r="Q85" s="129"/>
    </row>
    <row r="86" spans="1:17" ht="9" customHeight="1">
      <c r="A86" s="497"/>
      <c r="C86" s="37"/>
      <c r="D86" s="37"/>
      <c r="E86" s="37"/>
      <c r="F86" s="37"/>
      <c r="G86" s="37"/>
      <c r="Q86" s="129"/>
    </row>
    <row r="87" spans="1:17" ht="9" customHeight="1">
      <c r="A87" s="494"/>
      <c r="C87" s="37"/>
      <c r="D87" s="37"/>
      <c r="E87" s="37"/>
      <c r="F87" s="37"/>
      <c r="G87" s="37"/>
      <c r="Q87" s="129"/>
    </row>
    <row r="88" spans="1:17" ht="9" customHeight="1">
      <c r="A88" s="494"/>
      <c r="C88" s="37"/>
      <c r="D88" s="37"/>
      <c r="E88" s="37"/>
      <c r="F88" s="37"/>
      <c r="G88" s="37"/>
      <c r="Q88" s="129"/>
    </row>
    <row r="89" spans="1:17" ht="9" customHeight="1">
      <c r="A89" s="494"/>
      <c r="C89" s="37"/>
      <c r="D89" s="37"/>
      <c r="E89" s="37"/>
      <c r="F89" s="37"/>
      <c r="G89" s="37"/>
      <c r="Q89" s="129"/>
    </row>
    <row r="90" spans="1:17" ht="9" customHeight="1">
      <c r="A90" s="494"/>
      <c r="C90" s="37"/>
      <c r="D90" s="37"/>
      <c r="E90" s="37"/>
      <c r="F90" s="37"/>
      <c r="G90" s="37"/>
      <c r="Q90" s="129"/>
    </row>
    <row r="91" spans="1:17" ht="9" customHeight="1">
      <c r="A91" s="494"/>
      <c r="C91" s="37"/>
      <c r="D91" s="37"/>
      <c r="E91" s="37"/>
      <c r="F91" s="37"/>
      <c r="G91" s="37"/>
      <c r="Q91" s="129"/>
    </row>
    <row r="92" spans="1:17" ht="9" customHeight="1">
      <c r="A92" s="494"/>
      <c r="C92" s="37"/>
      <c r="D92" s="37"/>
      <c r="E92" s="37"/>
      <c r="F92" s="37"/>
      <c r="G92" s="37"/>
      <c r="Q92" s="129"/>
    </row>
    <row r="93" spans="1:17" ht="9" customHeight="1">
      <c r="A93" s="494"/>
      <c r="C93" s="37"/>
      <c r="D93" s="37"/>
      <c r="E93" s="37"/>
      <c r="F93" s="37"/>
      <c r="G93" s="37"/>
      <c r="Q93" s="129"/>
    </row>
    <row r="94" spans="1:17" ht="9" customHeight="1">
      <c r="A94" s="494"/>
      <c r="C94" s="37"/>
      <c r="D94" s="37"/>
      <c r="E94" s="37"/>
      <c r="F94" s="37"/>
      <c r="G94" s="37"/>
      <c r="Q94" s="129"/>
    </row>
    <row r="95" spans="1:17" ht="9" customHeight="1">
      <c r="A95" s="494"/>
      <c r="C95" s="37"/>
      <c r="D95" s="37"/>
      <c r="E95" s="37"/>
      <c r="F95" s="37"/>
      <c r="G95" s="37"/>
      <c r="Q95" s="129"/>
    </row>
    <row r="96" spans="1:17" ht="9" customHeight="1">
      <c r="A96" s="497"/>
      <c r="C96" s="37"/>
      <c r="D96" s="37"/>
      <c r="E96" s="37"/>
      <c r="F96" s="37"/>
      <c r="G96" s="37"/>
      <c r="Q96" s="129"/>
    </row>
    <row r="97" spans="1:17" ht="9" customHeight="1">
      <c r="A97" s="494"/>
      <c r="C97" s="37"/>
      <c r="D97" s="37"/>
      <c r="E97" s="37"/>
      <c r="F97" s="37"/>
      <c r="G97" s="37"/>
      <c r="Q97" s="129"/>
    </row>
    <row r="98" spans="1:17" ht="9" customHeight="1">
      <c r="A98" s="494"/>
      <c r="C98" s="37"/>
      <c r="D98" s="37"/>
      <c r="E98" s="37"/>
      <c r="F98" s="37"/>
      <c r="G98" s="37"/>
      <c r="Q98" s="129"/>
    </row>
    <row r="99" spans="1:17" ht="9" customHeight="1">
      <c r="A99" s="494"/>
      <c r="C99" s="37"/>
      <c r="D99" s="37"/>
      <c r="E99" s="37"/>
      <c r="F99" s="37"/>
      <c r="G99" s="37"/>
      <c r="Q99" s="129"/>
    </row>
    <row r="100" spans="1:17">
      <c r="A100" s="498"/>
      <c r="C100" s="37"/>
      <c r="D100" s="37"/>
      <c r="E100" s="37"/>
      <c r="F100" s="37"/>
      <c r="G100" s="37"/>
      <c r="Q100" s="129"/>
    </row>
    <row r="101" spans="1:17">
      <c r="A101" s="498"/>
      <c r="C101" s="37"/>
      <c r="D101" s="37"/>
      <c r="E101" s="37"/>
      <c r="F101" s="37"/>
      <c r="G101" s="37"/>
      <c r="Q101" s="129"/>
    </row>
    <row r="102" spans="1:17">
      <c r="A102" s="498"/>
      <c r="C102" s="37"/>
      <c r="D102" s="37"/>
      <c r="E102" s="37"/>
      <c r="F102" s="37"/>
      <c r="G102" s="37"/>
      <c r="Q102" s="129"/>
    </row>
    <row r="103" spans="1:17">
      <c r="A103" s="498"/>
      <c r="C103" s="37"/>
      <c r="D103" s="37"/>
      <c r="E103" s="37"/>
      <c r="F103" s="37"/>
      <c r="G103" s="37"/>
      <c r="Q103" s="129"/>
    </row>
    <row r="104" spans="1:17">
      <c r="A104" s="498"/>
      <c r="C104" s="37"/>
      <c r="D104" s="37"/>
      <c r="E104" s="37"/>
      <c r="F104" s="37"/>
      <c r="G104" s="37"/>
      <c r="Q104" s="129"/>
    </row>
    <row r="105" spans="1:17">
      <c r="A105" s="498"/>
      <c r="C105" s="37"/>
      <c r="D105" s="37"/>
      <c r="E105" s="37"/>
      <c r="F105" s="37"/>
      <c r="G105" s="37"/>
      <c r="Q105" s="129"/>
    </row>
    <row r="106" spans="1:17">
      <c r="A106" s="498"/>
      <c r="C106" s="37"/>
      <c r="D106" s="37"/>
      <c r="E106" s="37"/>
      <c r="F106" s="37"/>
      <c r="G106" s="37"/>
      <c r="Q106" s="129"/>
    </row>
    <row r="107" spans="1:17" ht="15.75">
      <c r="A107" s="137"/>
      <c r="C107" s="37"/>
      <c r="D107" s="37"/>
      <c r="E107" s="37"/>
      <c r="F107" s="37"/>
      <c r="G107" s="37"/>
      <c r="Q107" s="129"/>
    </row>
    <row r="108" spans="1:17" ht="15.75">
      <c r="A108" s="137"/>
      <c r="C108" s="37"/>
      <c r="D108" s="37"/>
      <c r="E108" s="37"/>
      <c r="F108" s="37"/>
      <c r="G108" s="37"/>
      <c r="Q108" s="129"/>
    </row>
    <row r="109" spans="1:17" ht="15.75">
      <c r="A109" s="137"/>
      <c r="C109" s="37"/>
      <c r="D109" s="37"/>
      <c r="E109" s="37"/>
      <c r="F109" s="37"/>
      <c r="G109" s="37"/>
      <c r="Q109" s="129"/>
    </row>
    <row r="110" spans="1:17" ht="15.75">
      <c r="A110" s="137"/>
      <c r="C110" s="37"/>
      <c r="D110" s="37"/>
      <c r="E110" s="37"/>
      <c r="F110" s="37"/>
      <c r="G110" s="37"/>
      <c r="Q110" s="129"/>
    </row>
    <row r="111" spans="1:17" ht="15.75">
      <c r="A111" s="137"/>
      <c r="C111" s="37"/>
      <c r="D111" s="37"/>
      <c r="E111" s="37"/>
      <c r="F111" s="37"/>
      <c r="G111" s="37"/>
      <c r="Q111" s="129"/>
    </row>
    <row r="112" spans="1:17" ht="15.75">
      <c r="A112" s="137"/>
      <c r="C112" s="37"/>
      <c r="D112" s="37"/>
      <c r="E112" s="37"/>
      <c r="F112" s="37"/>
      <c r="G112" s="37"/>
      <c r="Q112" s="129"/>
    </row>
    <row r="113" spans="1:17" ht="15.75">
      <c r="A113" s="137"/>
      <c r="C113" s="37"/>
      <c r="D113" s="37"/>
      <c r="E113" s="37"/>
      <c r="F113" s="37"/>
      <c r="G113" s="37"/>
      <c r="Q113" s="129"/>
    </row>
    <row r="114" spans="1:17" ht="15.75">
      <c r="A114" s="137"/>
      <c r="C114" s="37"/>
      <c r="D114" s="37"/>
      <c r="E114" s="37"/>
      <c r="F114" s="37"/>
      <c r="G114" s="37"/>
      <c r="Q114" s="129"/>
    </row>
    <row r="115" spans="1:17" ht="15.75">
      <c r="A115" s="137"/>
      <c r="C115" s="37"/>
      <c r="D115" s="37"/>
      <c r="E115" s="37"/>
      <c r="F115" s="37"/>
      <c r="G115" s="37"/>
      <c r="Q115" s="129"/>
    </row>
    <row r="116" spans="1:17" ht="15.75">
      <c r="A116" s="137"/>
      <c r="C116" s="37"/>
      <c r="D116" s="37"/>
      <c r="E116" s="37"/>
      <c r="F116" s="37"/>
      <c r="G116" s="37"/>
      <c r="Q116" s="129"/>
    </row>
    <row r="117" spans="1:17" ht="15.75">
      <c r="A117" s="137"/>
      <c r="C117" s="37"/>
      <c r="D117" s="37"/>
      <c r="E117" s="37"/>
      <c r="F117" s="37"/>
      <c r="G117" s="37"/>
      <c r="Q117" s="129"/>
    </row>
    <row r="118" spans="1:17" ht="15.75">
      <c r="A118" s="137"/>
      <c r="C118" s="37"/>
      <c r="D118" s="37"/>
      <c r="E118" s="37"/>
      <c r="F118" s="37"/>
      <c r="G118" s="37"/>
      <c r="Q118" s="129"/>
    </row>
    <row r="119" spans="1:17" ht="15.75">
      <c r="A119" s="137"/>
      <c r="C119" s="37"/>
      <c r="D119" s="37"/>
      <c r="E119" s="37"/>
      <c r="F119" s="37"/>
      <c r="G119" s="37"/>
      <c r="Q119" s="129"/>
    </row>
    <row r="120" spans="1:17" ht="15.75">
      <c r="A120" s="137"/>
      <c r="C120" s="37"/>
      <c r="D120" s="37"/>
      <c r="E120" s="37"/>
      <c r="F120" s="37"/>
      <c r="G120" s="37"/>
      <c r="Q120" s="129"/>
    </row>
    <row r="121" spans="1:17" ht="15.75">
      <c r="A121" s="137"/>
      <c r="C121" s="37"/>
      <c r="D121" s="37"/>
      <c r="E121" s="37"/>
      <c r="F121" s="37"/>
      <c r="G121" s="37"/>
      <c r="Q121" s="129"/>
    </row>
    <row r="122" spans="1:17" ht="15.75">
      <c r="A122" s="137"/>
      <c r="C122" s="37"/>
      <c r="D122" s="37"/>
      <c r="E122" s="37"/>
      <c r="F122" s="37"/>
      <c r="G122" s="37"/>
      <c r="Q122" s="129"/>
    </row>
    <row r="123" spans="1:17" ht="15.75">
      <c r="A123" s="137"/>
      <c r="C123" s="37"/>
      <c r="D123" s="37"/>
      <c r="E123" s="37"/>
      <c r="F123" s="37"/>
      <c r="G123" s="37"/>
      <c r="Q123" s="129"/>
    </row>
    <row r="124" spans="1:17" ht="15.75">
      <c r="A124" s="137"/>
      <c r="C124" s="37"/>
      <c r="D124" s="37"/>
      <c r="E124" s="37"/>
      <c r="F124" s="37"/>
      <c r="G124" s="37"/>
      <c r="Q124" s="129"/>
    </row>
    <row r="125" spans="1:17" ht="15.75">
      <c r="A125" s="137"/>
      <c r="C125" s="37"/>
      <c r="D125" s="37"/>
      <c r="E125" s="37"/>
      <c r="F125" s="37"/>
      <c r="G125" s="37"/>
      <c r="Q125" s="129"/>
    </row>
    <row r="126" spans="1:17" ht="15.75">
      <c r="A126" s="137"/>
      <c r="C126" s="37"/>
      <c r="D126" s="37"/>
      <c r="E126" s="37"/>
      <c r="F126" s="37"/>
      <c r="G126" s="37"/>
      <c r="Q126" s="129"/>
    </row>
    <row r="127" spans="1:17" ht="15.75">
      <c r="A127" s="137"/>
      <c r="C127" s="37"/>
      <c r="D127" s="37"/>
      <c r="E127" s="37"/>
      <c r="F127" s="37"/>
      <c r="G127" s="37"/>
      <c r="Q127" s="129"/>
    </row>
    <row r="128" spans="1:17" ht="15.75">
      <c r="A128" s="137"/>
      <c r="C128" s="37"/>
      <c r="D128" s="37"/>
      <c r="E128" s="37"/>
      <c r="F128" s="37"/>
      <c r="G128" s="37"/>
      <c r="Q128" s="129"/>
    </row>
    <row r="129" spans="1:17" ht="15.75">
      <c r="A129" s="137"/>
      <c r="C129" s="37"/>
      <c r="D129" s="37"/>
      <c r="E129" s="37"/>
      <c r="F129" s="37"/>
      <c r="G129" s="37"/>
      <c r="Q129" s="129"/>
    </row>
    <row r="130" spans="1:17" ht="15.75">
      <c r="A130" s="137"/>
      <c r="C130" s="37"/>
      <c r="D130" s="37"/>
      <c r="E130" s="37"/>
      <c r="F130" s="37"/>
      <c r="G130" s="37"/>
      <c r="Q130" s="129"/>
    </row>
    <row r="131" spans="1:17" ht="15.75">
      <c r="A131" s="137"/>
      <c r="C131" s="37"/>
      <c r="D131" s="37"/>
      <c r="E131" s="37"/>
      <c r="F131" s="37"/>
      <c r="G131" s="37"/>
      <c r="Q131" s="129"/>
    </row>
    <row r="132" spans="1:17" ht="15.75">
      <c r="A132" s="137"/>
      <c r="C132" s="37"/>
      <c r="D132" s="37"/>
      <c r="E132" s="37"/>
      <c r="F132" s="37"/>
      <c r="G132" s="37"/>
      <c r="Q132" s="129"/>
    </row>
    <row r="133" spans="1:17" ht="15.75">
      <c r="A133" s="137"/>
      <c r="C133" s="37"/>
      <c r="D133" s="37"/>
      <c r="E133" s="37"/>
      <c r="F133" s="37"/>
      <c r="G133" s="37"/>
      <c r="Q133" s="129"/>
    </row>
    <row r="134" spans="1:17" ht="15.75">
      <c r="A134" s="137"/>
      <c r="C134" s="37"/>
      <c r="D134" s="37"/>
      <c r="E134" s="37"/>
      <c r="F134" s="37"/>
      <c r="G134" s="37"/>
      <c r="Q134" s="129"/>
    </row>
    <row r="135" spans="1:17" ht="15.75">
      <c r="A135" s="137"/>
      <c r="C135" s="37"/>
      <c r="D135" s="37"/>
      <c r="E135" s="37"/>
      <c r="F135" s="37"/>
      <c r="G135" s="37"/>
      <c r="Q135" s="129"/>
    </row>
    <row r="136" spans="1:17" ht="15.75">
      <c r="A136" s="137"/>
      <c r="C136" s="37"/>
      <c r="D136" s="37"/>
      <c r="E136" s="37"/>
      <c r="F136" s="37"/>
      <c r="G136" s="37"/>
      <c r="Q136" s="129"/>
    </row>
    <row r="137" spans="1:17" ht="15.75">
      <c r="A137" s="137"/>
      <c r="C137" s="37"/>
      <c r="D137" s="37"/>
      <c r="E137" s="37"/>
      <c r="F137" s="37"/>
      <c r="G137" s="37"/>
      <c r="Q137" s="129"/>
    </row>
    <row r="138" spans="1:17" ht="15.75">
      <c r="A138" s="137"/>
      <c r="C138" s="37"/>
      <c r="D138" s="37"/>
      <c r="E138" s="37"/>
      <c r="F138" s="37"/>
      <c r="G138" s="37"/>
      <c r="Q138" s="129"/>
    </row>
    <row r="139" spans="1:17" ht="15.75">
      <c r="A139" s="137"/>
      <c r="C139" s="37"/>
      <c r="D139" s="37"/>
      <c r="E139" s="37"/>
      <c r="F139" s="37"/>
      <c r="G139" s="37"/>
      <c r="Q139" s="129"/>
    </row>
    <row r="140" spans="1:17" ht="15.75">
      <c r="A140" s="137"/>
      <c r="C140" s="37"/>
      <c r="D140" s="37"/>
      <c r="E140" s="37"/>
      <c r="F140" s="37"/>
      <c r="G140" s="37"/>
      <c r="Q140" s="129"/>
    </row>
    <row r="141" spans="1:17" ht="15.75">
      <c r="A141" s="137"/>
      <c r="C141" s="37"/>
      <c r="D141" s="37"/>
      <c r="E141" s="37"/>
      <c r="F141" s="37"/>
      <c r="G141" s="37"/>
      <c r="Q141" s="129"/>
    </row>
    <row r="142" spans="1:17" ht="15.75">
      <c r="A142" s="137"/>
      <c r="C142" s="37"/>
      <c r="D142" s="37"/>
      <c r="E142" s="37"/>
      <c r="F142" s="37"/>
      <c r="G142" s="37"/>
      <c r="Q142" s="129"/>
    </row>
    <row r="143" spans="1:17" ht="15.75">
      <c r="A143" s="137"/>
      <c r="C143" s="37"/>
      <c r="D143" s="37"/>
      <c r="E143" s="37"/>
      <c r="F143" s="37"/>
      <c r="G143" s="37"/>
      <c r="Q143" s="129"/>
    </row>
    <row r="144" spans="1:17" ht="15.75">
      <c r="A144" s="137"/>
      <c r="C144" s="37"/>
      <c r="D144" s="37"/>
      <c r="E144" s="37"/>
      <c r="F144" s="37"/>
      <c r="G144" s="37"/>
      <c r="Q144" s="129"/>
    </row>
    <row r="145" spans="1:17" ht="15.75">
      <c r="A145" s="137"/>
      <c r="C145" s="37"/>
      <c r="D145" s="37"/>
      <c r="E145" s="37"/>
      <c r="F145" s="37"/>
      <c r="G145" s="37"/>
      <c r="Q145" s="129"/>
    </row>
    <row r="146" spans="1:17" ht="15.75">
      <c r="A146" s="137"/>
      <c r="C146" s="37"/>
      <c r="D146" s="37"/>
      <c r="E146" s="37"/>
      <c r="F146" s="37"/>
      <c r="G146" s="37"/>
      <c r="Q146" s="129"/>
    </row>
    <row r="147" spans="1:17" ht="15.75">
      <c r="A147" s="137"/>
      <c r="C147" s="37"/>
      <c r="D147" s="37"/>
      <c r="E147" s="37"/>
      <c r="F147" s="37"/>
      <c r="G147" s="37"/>
      <c r="Q147" s="129"/>
    </row>
    <row r="148" spans="1:17" ht="15.75">
      <c r="A148" s="137"/>
      <c r="C148" s="37"/>
      <c r="D148" s="37"/>
      <c r="E148" s="37"/>
      <c r="F148" s="37"/>
      <c r="G148" s="37"/>
      <c r="Q148" s="129"/>
    </row>
    <row r="149" spans="1:17" ht="15.75">
      <c r="A149" s="137"/>
      <c r="C149" s="37"/>
      <c r="D149" s="37"/>
      <c r="E149" s="37"/>
      <c r="F149" s="37"/>
      <c r="G149" s="37"/>
      <c r="Q149" s="129"/>
    </row>
    <row r="150" spans="1:17" ht="15.75">
      <c r="A150" s="137"/>
      <c r="C150" s="37"/>
      <c r="D150" s="37"/>
      <c r="E150" s="37"/>
      <c r="F150" s="37"/>
      <c r="G150" s="37"/>
      <c r="Q150" s="129"/>
    </row>
    <row r="151" spans="1:17" ht="15.75">
      <c r="A151" s="137"/>
      <c r="C151" s="37"/>
      <c r="D151" s="37"/>
      <c r="E151" s="37"/>
      <c r="F151" s="37"/>
      <c r="G151" s="37"/>
      <c r="Q151" s="129"/>
    </row>
    <row r="152" spans="1:17" ht="15.75">
      <c r="A152" s="137"/>
      <c r="C152" s="37"/>
      <c r="D152" s="37"/>
      <c r="E152" s="37"/>
      <c r="F152" s="37"/>
      <c r="G152" s="37"/>
      <c r="Q152" s="129"/>
    </row>
    <row r="153" spans="1:17" ht="15.75">
      <c r="A153" s="137"/>
      <c r="C153" s="37"/>
      <c r="D153" s="37"/>
      <c r="E153" s="37"/>
      <c r="F153" s="37"/>
      <c r="G153" s="37"/>
      <c r="Q153" s="129"/>
    </row>
    <row r="154" spans="1:17" ht="15.75">
      <c r="A154" s="137"/>
      <c r="C154" s="37"/>
      <c r="D154" s="37"/>
      <c r="E154" s="37"/>
      <c r="F154" s="37"/>
      <c r="G154" s="37"/>
      <c r="Q154" s="129"/>
    </row>
    <row r="155" spans="1:17" ht="15.75">
      <c r="A155" s="137"/>
      <c r="C155" s="37"/>
      <c r="D155" s="37"/>
      <c r="E155" s="37"/>
      <c r="F155" s="37"/>
      <c r="G155" s="37"/>
      <c r="Q155" s="129"/>
    </row>
    <row r="156" spans="1:17" ht="15.75">
      <c r="A156" s="137"/>
      <c r="C156" s="37"/>
      <c r="D156" s="37"/>
      <c r="E156" s="37"/>
      <c r="F156" s="37"/>
      <c r="G156" s="37"/>
      <c r="Q156" s="129"/>
    </row>
    <row r="157" spans="1:17" ht="15.75">
      <c r="A157" s="137"/>
      <c r="C157" s="37"/>
      <c r="D157" s="37"/>
      <c r="E157" s="37"/>
      <c r="F157" s="37"/>
      <c r="G157" s="37"/>
      <c r="Q157" s="129"/>
    </row>
    <row r="158" spans="1:17" ht="15.75">
      <c r="A158" s="137"/>
      <c r="C158" s="37"/>
      <c r="D158" s="37"/>
      <c r="E158" s="37"/>
      <c r="F158" s="37"/>
      <c r="G158" s="37"/>
      <c r="Q158" s="129"/>
    </row>
    <row r="159" spans="1:17" ht="15.75">
      <c r="A159" s="137"/>
      <c r="C159" s="37"/>
      <c r="D159" s="37"/>
      <c r="E159" s="37"/>
      <c r="F159" s="37"/>
      <c r="G159" s="37"/>
      <c r="Q159" s="129"/>
    </row>
    <row r="160" spans="1:17" ht="15.75">
      <c r="A160" s="137"/>
      <c r="C160" s="37"/>
      <c r="D160" s="37"/>
      <c r="E160" s="37"/>
      <c r="F160" s="37"/>
      <c r="G160" s="37"/>
      <c r="Q160" s="129"/>
    </row>
    <row r="161" spans="1:17" ht="15.75">
      <c r="A161" s="137"/>
      <c r="C161" s="37"/>
      <c r="D161" s="37"/>
      <c r="E161" s="37"/>
      <c r="F161" s="37"/>
      <c r="G161" s="37"/>
      <c r="Q161" s="129"/>
    </row>
    <row r="162" spans="1:17" ht="15.75">
      <c r="A162" s="137"/>
      <c r="C162" s="37"/>
      <c r="D162" s="37"/>
      <c r="E162" s="37"/>
      <c r="F162" s="37"/>
      <c r="G162" s="37"/>
      <c r="Q162" s="129"/>
    </row>
    <row r="163" spans="1:17" ht="15.75">
      <c r="A163" s="137"/>
      <c r="C163" s="37"/>
      <c r="D163" s="37"/>
      <c r="E163" s="37"/>
      <c r="F163" s="37"/>
      <c r="G163" s="37"/>
      <c r="Q163" s="129"/>
    </row>
    <row r="164" spans="1:17" ht="15.75">
      <c r="A164" s="137"/>
      <c r="C164" s="37"/>
      <c r="D164" s="37"/>
      <c r="E164" s="37"/>
      <c r="F164" s="37"/>
      <c r="G164" s="37"/>
      <c r="Q164" s="129"/>
    </row>
    <row r="165" spans="1:17" ht="15.75">
      <c r="A165" s="137"/>
      <c r="C165" s="37"/>
      <c r="D165" s="37"/>
      <c r="E165" s="37"/>
      <c r="F165" s="37"/>
      <c r="G165" s="37"/>
      <c r="Q165" s="129"/>
    </row>
    <row r="166" spans="1:17" ht="15.75">
      <c r="A166" s="137"/>
      <c r="C166" s="37"/>
      <c r="D166" s="37"/>
      <c r="E166" s="37"/>
      <c r="F166" s="37"/>
      <c r="G166" s="37"/>
      <c r="Q166" s="129"/>
    </row>
    <row r="167" spans="1:17" ht="15.75">
      <c r="A167" s="137"/>
      <c r="C167" s="37"/>
      <c r="D167" s="37"/>
      <c r="E167" s="37"/>
      <c r="F167" s="37"/>
      <c r="G167" s="37"/>
      <c r="Q167" s="129"/>
    </row>
    <row r="168" spans="1:17" ht="15.75">
      <c r="A168" s="137"/>
      <c r="C168" s="37"/>
      <c r="D168" s="37"/>
      <c r="E168" s="37"/>
      <c r="F168" s="37"/>
      <c r="G168" s="37"/>
      <c r="Q168" s="129"/>
    </row>
    <row r="169" spans="1:17" ht="15.75">
      <c r="A169" s="137"/>
      <c r="C169" s="37"/>
      <c r="D169" s="37"/>
      <c r="E169" s="37"/>
      <c r="F169" s="37"/>
      <c r="G169" s="37"/>
      <c r="Q169" s="129"/>
    </row>
    <row r="170" spans="1:17" ht="15.75">
      <c r="A170" s="137"/>
      <c r="C170" s="37"/>
      <c r="D170" s="37"/>
      <c r="E170" s="37"/>
      <c r="F170" s="37"/>
      <c r="G170" s="37"/>
      <c r="Q170" s="129"/>
    </row>
    <row r="171" spans="1:17" ht="15.75">
      <c r="A171" s="137"/>
      <c r="C171" s="37"/>
      <c r="D171" s="37"/>
      <c r="E171" s="37"/>
      <c r="F171" s="37"/>
      <c r="G171" s="37"/>
      <c r="Q171" s="129"/>
    </row>
    <row r="172" spans="1:17" ht="15.75">
      <c r="A172" s="137"/>
      <c r="C172" s="37"/>
      <c r="D172" s="37"/>
      <c r="E172" s="37"/>
      <c r="F172" s="37"/>
      <c r="G172" s="37"/>
      <c r="Q172" s="129"/>
    </row>
    <row r="173" spans="1:17" ht="15.75">
      <c r="A173" s="137"/>
      <c r="C173" s="37"/>
      <c r="D173" s="37"/>
      <c r="E173" s="37"/>
      <c r="F173" s="37"/>
      <c r="G173" s="37"/>
      <c r="Q173" s="129"/>
    </row>
    <row r="174" spans="1:17" ht="15.75">
      <c r="A174" s="137"/>
      <c r="C174" s="37"/>
      <c r="D174" s="37"/>
      <c r="E174" s="37"/>
      <c r="F174" s="37"/>
      <c r="G174" s="37"/>
      <c r="Q174" s="129"/>
    </row>
    <row r="175" spans="1:17" ht="15.75">
      <c r="A175" s="137"/>
      <c r="C175" s="37"/>
      <c r="D175" s="37"/>
      <c r="E175" s="37"/>
      <c r="F175" s="37"/>
      <c r="G175" s="37"/>
      <c r="Q175" s="129"/>
    </row>
    <row r="176" spans="1:17" ht="15.75">
      <c r="A176" s="137"/>
      <c r="C176" s="37"/>
      <c r="D176" s="37"/>
      <c r="E176" s="37"/>
      <c r="F176" s="37"/>
      <c r="G176" s="37"/>
      <c r="Q176" s="129"/>
    </row>
    <row r="177" spans="1:17" ht="15.75">
      <c r="A177" s="137"/>
      <c r="C177" s="37"/>
      <c r="D177" s="37"/>
      <c r="E177" s="37"/>
      <c r="F177" s="37"/>
      <c r="G177" s="37"/>
      <c r="Q177" s="129"/>
    </row>
    <row r="178" spans="1:17" ht="15.75">
      <c r="A178" s="137"/>
      <c r="C178" s="37"/>
      <c r="D178" s="37"/>
      <c r="E178" s="37"/>
      <c r="F178" s="37"/>
      <c r="G178" s="37"/>
      <c r="Q178" s="129"/>
    </row>
    <row r="179" spans="1:17" ht="15.75">
      <c r="A179" s="137"/>
      <c r="C179" s="37"/>
      <c r="D179" s="37"/>
      <c r="E179" s="37"/>
      <c r="F179" s="37"/>
      <c r="G179" s="37"/>
      <c r="Q179" s="129"/>
    </row>
    <row r="180" spans="1:17" ht="15.75">
      <c r="A180" s="137"/>
      <c r="C180" s="37"/>
      <c r="D180" s="37"/>
      <c r="E180" s="37"/>
      <c r="F180" s="37"/>
      <c r="G180" s="37"/>
      <c r="Q180" s="129"/>
    </row>
    <row r="181" spans="1:17" ht="15.75">
      <c r="A181" s="137"/>
      <c r="C181" s="37"/>
      <c r="D181" s="37"/>
      <c r="E181" s="37"/>
      <c r="F181" s="37"/>
      <c r="G181" s="37"/>
      <c r="Q181" s="129"/>
    </row>
    <row r="182" spans="1:17" ht="15.75">
      <c r="A182" s="137"/>
      <c r="C182" s="37"/>
      <c r="D182" s="37"/>
      <c r="E182" s="37"/>
      <c r="F182" s="37"/>
      <c r="G182" s="37"/>
      <c r="Q182" s="129"/>
    </row>
    <row r="183" spans="1:17" ht="15.75">
      <c r="A183" s="137"/>
      <c r="C183" s="37"/>
      <c r="D183" s="37"/>
      <c r="E183" s="37"/>
      <c r="F183" s="37"/>
      <c r="G183" s="37"/>
      <c r="Q183" s="129"/>
    </row>
    <row r="184" spans="1:17" ht="15.75">
      <c r="A184" s="137"/>
      <c r="C184" s="37"/>
      <c r="D184" s="37"/>
      <c r="E184" s="37"/>
      <c r="F184" s="37"/>
      <c r="G184" s="37"/>
      <c r="Q184" s="129"/>
    </row>
    <row r="185" spans="1:17" ht="15.75">
      <c r="A185" s="137"/>
      <c r="C185" s="37"/>
      <c r="D185" s="37"/>
      <c r="E185" s="37"/>
      <c r="F185" s="37"/>
      <c r="G185" s="37"/>
      <c r="Q185" s="129"/>
    </row>
    <row r="186" spans="1:17" ht="15.75">
      <c r="A186" s="137"/>
      <c r="C186" s="37"/>
      <c r="D186" s="37"/>
      <c r="E186" s="37"/>
      <c r="F186" s="37"/>
      <c r="G186" s="37"/>
      <c r="Q186" s="129"/>
    </row>
    <row r="187" spans="1:17" ht="15.75">
      <c r="A187" s="137"/>
      <c r="C187" s="37"/>
      <c r="D187" s="37"/>
      <c r="E187" s="37"/>
      <c r="F187" s="37"/>
      <c r="G187" s="37"/>
      <c r="Q187" s="129"/>
    </row>
    <row r="188" spans="1:17" ht="15.75">
      <c r="A188" s="137"/>
      <c r="C188" s="37"/>
      <c r="D188" s="37"/>
      <c r="E188" s="37"/>
      <c r="F188" s="37"/>
      <c r="G188" s="37"/>
      <c r="Q188" s="129"/>
    </row>
    <row r="189" spans="1:17" ht="15.75">
      <c r="A189" s="137"/>
      <c r="C189" s="37"/>
      <c r="D189" s="37"/>
      <c r="E189" s="37"/>
      <c r="F189" s="37"/>
      <c r="G189" s="37"/>
      <c r="Q189" s="129"/>
    </row>
    <row r="190" spans="1:17" ht="15.75">
      <c r="A190" s="137"/>
      <c r="C190" s="37"/>
      <c r="D190" s="37"/>
      <c r="E190" s="37"/>
      <c r="F190" s="37"/>
      <c r="G190" s="37"/>
      <c r="Q190" s="129"/>
    </row>
    <row r="191" spans="1:17" ht="15.75">
      <c r="A191" s="137"/>
      <c r="C191" s="37"/>
      <c r="D191" s="37"/>
      <c r="E191" s="37"/>
      <c r="F191" s="37"/>
      <c r="G191" s="37"/>
      <c r="Q191" s="129"/>
    </row>
    <row r="192" spans="1:17" ht="15.75">
      <c r="A192" s="137"/>
      <c r="C192" s="37"/>
      <c r="D192" s="37"/>
      <c r="E192" s="37"/>
      <c r="F192" s="37"/>
      <c r="G192" s="37"/>
      <c r="Q192" s="129"/>
    </row>
    <row r="193" spans="1:17" ht="15.75">
      <c r="A193" s="137"/>
      <c r="C193" s="37"/>
      <c r="D193" s="37"/>
      <c r="E193" s="37"/>
      <c r="F193" s="37"/>
      <c r="G193" s="37"/>
      <c r="Q193" s="129"/>
    </row>
    <row r="194" spans="1:17" ht="15.75">
      <c r="A194" s="137"/>
      <c r="C194" s="37"/>
      <c r="D194" s="37"/>
      <c r="E194" s="37"/>
      <c r="F194" s="37"/>
      <c r="G194" s="37"/>
      <c r="Q194" s="129"/>
    </row>
    <row r="195" spans="1:17" ht="15.75">
      <c r="A195" s="137"/>
      <c r="C195" s="37"/>
      <c r="D195" s="37"/>
      <c r="E195" s="37"/>
      <c r="F195" s="37"/>
      <c r="G195" s="37"/>
      <c r="Q195" s="129"/>
    </row>
    <row r="196" spans="1:17" ht="15.75">
      <c r="A196" s="137"/>
      <c r="C196" s="37"/>
      <c r="D196" s="37"/>
      <c r="E196" s="37"/>
      <c r="F196" s="37"/>
      <c r="G196" s="37"/>
      <c r="Q196" s="129"/>
    </row>
    <row r="197" spans="1:17" ht="15.75">
      <c r="A197" s="137"/>
      <c r="C197" s="37"/>
      <c r="D197" s="37"/>
      <c r="E197" s="37"/>
      <c r="F197" s="37"/>
      <c r="G197" s="37"/>
      <c r="Q197" s="129"/>
    </row>
    <row r="198" spans="1:17" ht="15.75">
      <c r="A198" s="19"/>
      <c r="C198" s="37"/>
      <c r="D198" s="37"/>
      <c r="E198" s="37"/>
      <c r="F198" s="37"/>
      <c r="G198" s="37"/>
      <c r="Q198" s="129"/>
    </row>
    <row r="199" spans="1:17" ht="15.75">
      <c r="A199" s="19"/>
      <c r="C199" s="37"/>
      <c r="D199" s="37"/>
      <c r="E199" s="37"/>
      <c r="F199" s="37"/>
      <c r="G199" s="37"/>
      <c r="Q199" s="129"/>
    </row>
    <row r="200" spans="1:17" ht="15.75">
      <c r="A200" s="19"/>
      <c r="C200" s="37"/>
      <c r="D200" s="37"/>
      <c r="E200" s="37"/>
      <c r="F200" s="37"/>
      <c r="G200" s="37"/>
      <c r="Q200" s="129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Q2"/>
    <mergeCell ref="A3:Q3"/>
    <mergeCell ref="A4:Q4"/>
    <mergeCell ref="A5:Q5"/>
    <mergeCell ref="A31:F31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652"/>
  <sheetViews>
    <sheetView showGridLines="0" zoomScale="85" zoomScaleNormal="85" workbookViewId="0">
      <selection activeCell="U16" sqref="U16"/>
    </sheetView>
  </sheetViews>
  <sheetFormatPr baseColWidth="10" defaultColWidth="11.42578125" defaultRowHeight="15"/>
  <cols>
    <col min="1" max="1" width="51.140625" style="499" customWidth="1"/>
    <col min="2" max="15" width="9.85546875" style="476" customWidth="1"/>
    <col min="16" max="16" width="12.7109375" style="476" customWidth="1"/>
    <col min="17" max="17" width="9.85546875" style="476" customWidth="1"/>
    <col min="18" max="18" width="2.5703125" style="138" customWidth="1"/>
    <col min="19" max="256" width="11.42578125" style="387"/>
    <col min="257" max="257" width="51.140625" style="387" customWidth="1"/>
    <col min="258" max="271" width="9.85546875" style="387" customWidth="1"/>
    <col min="272" max="272" width="12.7109375" style="387" customWidth="1"/>
    <col min="273" max="273" width="9.85546875" style="387" customWidth="1"/>
    <col min="274" max="274" width="2.5703125" style="387" customWidth="1"/>
    <col min="275" max="512" width="11.42578125" style="387"/>
    <col min="513" max="513" width="51.140625" style="387" customWidth="1"/>
    <col min="514" max="527" width="9.85546875" style="387" customWidth="1"/>
    <col min="528" max="528" width="12.7109375" style="387" customWidth="1"/>
    <col min="529" max="529" width="9.85546875" style="387" customWidth="1"/>
    <col min="530" max="530" width="2.5703125" style="387" customWidth="1"/>
    <col min="531" max="768" width="11.42578125" style="387"/>
    <col min="769" max="769" width="51.140625" style="387" customWidth="1"/>
    <col min="770" max="783" width="9.85546875" style="387" customWidth="1"/>
    <col min="784" max="784" width="12.7109375" style="387" customWidth="1"/>
    <col min="785" max="785" width="9.85546875" style="387" customWidth="1"/>
    <col min="786" max="786" width="2.5703125" style="387" customWidth="1"/>
    <col min="787" max="1024" width="11.42578125" style="387"/>
    <col min="1025" max="1025" width="51.140625" style="387" customWidth="1"/>
    <col min="1026" max="1039" width="9.85546875" style="387" customWidth="1"/>
    <col min="1040" max="1040" width="12.7109375" style="387" customWidth="1"/>
    <col min="1041" max="1041" width="9.85546875" style="387" customWidth="1"/>
    <col min="1042" max="1042" width="2.5703125" style="387" customWidth="1"/>
    <col min="1043" max="1280" width="11.42578125" style="387"/>
    <col min="1281" max="1281" width="51.140625" style="387" customWidth="1"/>
    <col min="1282" max="1295" width="9.85546875" style="387" customWidth="1"/>
    <col min="1296" max="1296" width="12.7109375" style="387" customWidth="1"/>
    <col min="1297" max="1297" width="9.85546875" style="387" customWidth="1"/>
    <col min="1298" max="1298" width="2.5703125" style="387" customWidth="1"/>
    <col min="1299" max="1536" width="11.42578125" style="387"/>
    <col min="1537" max="1537" width="51.140625" style="387" customWidth="1"/>
    <col min="1538" max="1551" width="9.85546875" style="387" customWidth="1"/>
    <col min="1552" max="1552" width="12.7109375" style="387" customWidth="1"/>
    <col min="1553" max="1553" width="9.85546875" style="387" customWidth="1"/>
    <col min="1554" max="1554" width="2.5703125" style="387" customWidth="1"/>
    <col min="1555" max="1792" width="11.42578125" style="387"/>
    <col min="1793" max="1793" width="51.140625" style="387" customWidth="1"/>
    <col min="1794" max="1807" width="9.85546875" style="387" customWidth="1"/>
    <col min="1808" max="1808" width="12.7109375" style="387" customWidth="1"/>
    <col min="1809" max="1809" width="9.85546875" style="387" customWidth="1"/>
    <col min="1810" max="1810" width="2.5703125" style="387" customWidth="1"/>
    <col min="1811" max="2048" width="11.42578125" style="387"/>
    <col min="2049" max="2049" width="51.140625" style="387" customWidth="1"/>
    <col min="2050" max="2063" width="9.85546875" style="387" customWidth="1"/>
    <col min="2064" max="2064" width="12.7109375" style="387" customWidth="1"/>
    <col min="2065" max="2065" width="9.85546875" style="387" customWidth="1"/>
    <col min="2066" max="2066" width="2.5703125" style="387" customWidth="1"/>
    <col min="2067" max="2304" width="11.42578125" style="387"/>
    <col min="2305" max="2305" width="51.140625" style="387" customWidth="1"/>
    <col min="2306" max="2319" width="9.85546875" style="387" customWidth="1"/>
    <col min="2320" max="2320" width="12.7109375" style="387" customWidth="1"/>
    <col min="2321" max="2321" width="9.85546875" style="387" customWidth="1"/>
    <col min="2322" max="2322" width="2.5703125" style="387" customWidth="1"/>
    <col min="2323" max="2560" width="11.42578125" style="387"/>
    <col min="2561" max="2561" width="51.140625" style="387" customWidth="1"/>
    <col min="2562" max="2575" width="9.85546875" style="387" customWidth="1"/>
    <col min="2576" max="2576" width="12.7109375" style="387" customWidth="1"/>
    <col min="2577" max="2577" width="9.85546875" style="387" customWidth="1"/>
    <col min="2578" max="2578" width="2.5703125" style="387" customWidth="1"/>
    <col min="2579" max="2816" width="11.42578125" style="387"/>
    <col min="2817" max="2817" width="51.140625" style="387" customWidth="1"/>
    <col min="2818" max="2831" width="9.85546875" style="387" customWidth="1"/>
    <col min="2832" max="2832" width="12.7109375" style="387" customWidth="1"/>
    <col min="2833" max="2833" width="9.85546875" style="387" customWidth="1"/>
    <col min="2834" max="2834" width="2.5703125" style="387" customWidth="1"/>
    <col min="2835" max="3072" width="11.42578125" style="387"/>
    <col min="3073" max="3073" width="51.140625" style="387" customWidth="1"/>
    <col min="3074" max="3087" width="9.85546875" style="387" customWidth="1"/>
    <col min="3088" max="3088" width="12.7109375" style="387" customWidth="1"/>
    <col min="3089" max="3089" width="9.85546875" style="387" customWidth="1"/>
    <col min="3090" max="3090" width="2.5703125" style="387" customWidth="1"/>
    <col min="3091" max="3328" width="11.42578125" style="387"/>
    <col min="3329" max="3329" width="51.140625" style="387" customWidth="1"/>
    <col min="3330" max="3343" width="9.85546875" style="387" customWidth="1"/>
    <col min="3344" max="3344" width="12.7109375" style="387" customWidth="1"/>
    <col min="3345" max="3345" width="9.85546875" style="387" customWidth="1"/>
    <col min="3346" max="3346" width="2.5703125" style="387" customWidth="1"/>
    <col min="3347" max="3584" width="11.42578125" style="387"/>
    <col min="3585" max="3585" width="51.140625" style="387" customWidth="1"/>
    <col min="3586" max="3599" width="9.85546875" style="387" customWidth="1"/>
    <col min="3600" max="3600" width="12.7109375" style="387" customWidth="1"/>
    <col min="3601" max="3601" width="9.85546875" style="387" customWidth="1"/>
    <col min="3602" max="3602" width="2.5703125" style="387" customWidth="1"/>
    <col min="3603" max="3840" width="11.42578125" style="387"/>
    <col min="3841" max="3841" width="51.140625" style="387" customWidth="1"/>
    <col min="3842" max="3855" width="9.85546875" style="387" customWidth="1"/>
    <col min="3856" max="3856" width="12.7109375" style="387" customWidth="1"/>
    <col min="3857" max="3857" width="9.85546875" style="387" customWidth="1"/>
    <col min="3858" max="3858" width="2.5703125" style="387" customWidth="1"/>
    <col min="3859" max="4096" width="11.42578125" style="387"/>
    <col min="4097" max="4097" width="51.140625" style="387" customWidth="1"/>
    <col min="4098" max="4111" width="9.85546875" style="387" customWidth="1"/>
    <col min="4112" max="4112" width="12.7109375" style="387" customWidth="1"/>
    <col min="4113" max="4113" width="9.85546875" style="387" customWidth="1"/>
    <col min="4114" max="4114" width="2.5703125" style="387" customWidth="1"/>
    <col min="4115" max="4352" width="11.42578125" style="387"/>
    <col min="4353" max="4353" width="51.140625" style="387" customWidth="1"/>
    <col min="4354" max="4367" width="9.85546875" style="387" customWidth="1"/>
    <col min="4368" max="4368" width="12.7109375" style="387" customWidth="1"/>
    <col min="4369" max="4369" width="9.85546875" style="387" customWidth="1"/>
    <col min="4370" max="4370" width="2.5703125" style="387" customWidth="1"/>
    <col min="4371" max="4608" width="11.42578125" style="387"/>
    <col min="4609" max="4609" width="51.140625" style="387" customWidth="1"/>
    <col min="4610" max="4623" width="9.85546875" style="387" customWidth="1"/>
    <col min="4624" max="4624" width="12.7109375" style="387" customWidth="1"/>
    <col min="4625" max="4625" width="9.85546875" style="387" customWidth="1"/>
    <col min="4626" max="4626" width="2.5703125" style="387" customWidth="1"/>
    <col min="4627" max="4864" width="11.42578125" style="387"/>
    <col min="4865" max="4865" width="51.140625" style="387" customWidth="1"/>
    <col min="4866" max="4879" width="9.85546875" style="387" customWidth="1"/>
    <col min="4880" max="4880" width="12.7109375" style="387" customWidth="1"/>
    <col min="4881" max="4881" width="9.85546875" style="387" customWidth="1"/>
    <col min="4882" max="4882" width="2.5703125" style="387" customWidth="1"/>
    <col min="4883" max="5120" width="11.42578125" style="387"/>
    <col min="5121" max="5121" width="51.140625" style="387" customWidth="1"/>
    <col min="5122" max="5135" width="9.85546875" style="387" customWidth="1"/>
    <col min="5136" max="5136" width="12.7109375" style="387" customWidth="1"/>
    <col min="5137" max="5137" width="9.85546875" style="387" customWidth="1"/>
    <col min="5138" max="5138" width="2.5703125" style="387" customWidth="1"/>
    <col min="5139" max="5376" width="11.42578125" style="387"/>
    <col min="5377" max="5377" width="51.140625" style="387" customWidth="1"/>
    <col min="5378" max="5391" width="9.85546875" style="387" customWidth="1"/>
    <col min="5392" max="5392" width="12.7109375" style="387" customWidth="1"/>
    <col min="5393" max="5393" width="9.85546875" style="387" customWidth="1"/>
    <col min="5394" max="5394" width="2.5703125" style="387" customWidth="1"/>
    <col min="5395" max="5632" width="11.42578125" style="387"/>
    <col min="5633" max="5633" width="51.140625" style="387" customWidth="1"/>
    <col min="5634" max="5647" width="9.85546875" style="387" customWidth="1"/>
    <col min="5648" max="5648" width="12.7109375" style="387" customWidth="1"/>
    <col min="5649" max="5649" width="9.85546875" style="387" customWidth="1"/>
    <col min="5650" max="5650" width="2.5703125" style="387" customWidth="1"/>
    <col min="5651" max="5888" width="11.42578125" style="387"/>
    <col min="5889" max="5889" width="51.140625" style="387" customWidth="1"/>
    <col min="5890" max="5903" width="9.85546875" style="387" customWidth="1"/>
    <col min="5904" max="5904" width="12.7109375" style="387" customWidth="1"/>
    <col min="5905" max="5905" width="9.85546875" style="387" customWidth="1"/>
    <col min="5906" max="5906" width="2.5703125" style="387" customWidth="1"/>
    <col min="5907" max="6144" width="11.42578125" style="387"/>
    <col min="6145" max="6145" width="51.140625" style="387" customWidth="1"/>
    <col min="6146" max="6159" width="9.85546875" style="387" customWidth="1"/>
    <col min="6160" max="6160" width="12.7109375" style="387" customWidth="1"/>
    <col min="6161" max="6161" width="9.85546875" style="387" customWidth="1"/>
    <col min="6162" max="6162" width="2.5703125" style="387" customWidth="1"/>
    <col min="6163" max="6400" width="11.42578125" style="387"/>
    <col min="6401" max="6401" width="51.140625" style="387" customWidth="1"/>
    <col min="6402" max="6415" width="9.85546875" style="387" customWidth="1"/>
    <col min="6416" max="6416" width="12.7109375" style="387" customWidth="1"/>
    <col min="6417" max="6417" width="9.85546875" style="387" customWidth="1"/>
    <col min="6418" max="6418" width="2.5703125" style="387" customWidth="1"/>
    <col min="6419" max="6656" width="11.42578125" style="387"/>
    <col min="6657" max="6657" width="51.140625" style="387" customWidth="1"/>
    <col min="6658" max="6671" width="9.85546875" style="387" customWidth="1"/>
    <col min="6672" max="6672" width="12.7109375" style="387" customWidth="1"/>
    <col min="6673" max="6673" width="9.85546875" style="387" customWidth="1"/>
    <col min="6674" max="6674" width="2.5703125" style="387" customWidth="1"/>
    <col min="6675" max="6912" width="11.42578125" style="387"/>
    <col min="6913" max="6913" width="51.140625" style="387" customWidth="1"/>
    <col min="6914" max="6927" width="9.85546875" style="387" customWidth="1"/>
    <col min="6928" max="6928" width="12.7109375" style="387" customWidth="1"/>
    <col min="6929" max="6929" width="9.85546875" style="387" customWidth="1"/>
    <col min="6930" max="6930" width="2.5703125" style="387" customWidth="1"/>
    <col min="6931" max="7168" width="11.42578125" style="387"/>
    <col min="7169" max="7169" width="51.140625" style="387" customWidth="1"/>
    <col min="7170" max="7183" width="9.85546875" style="387" customWidth="1"/>
    <col min="7184" max="7184" width="12.7109375" style="387" customWidth="1"/>
    <col min="7185" max="7185" width="9.85546875" style="387" customWidth="1"/>
    <col min="7186" max="7186" width="2.5703125" style="387" customWidth="1"/>
    <col min="7187" max="7424" width="11.42578125" style="387"/>
    <col min="7425" max="7425" width="51.140625" style="387" customWidth="1"/>
    <col min="7426" max="7439" width="9.85546875" style="387" customWidth="1"/>
    <col min="7440" max="7440" width="12.7109375" style="387" customWidth="1"/>
    <col min="7441" max="7441" width="9.85546875" style="387" customWidth="1"/>
    <col min="7442" max="7442" width="2.5703125" style="387" customWidth="1"/>
    <col min="7443" max="7680" width="11.42578125" style="387"/>
    <col min="7681" max="7681" width="51.140625" style="387" customWidth="1"/>
    <col min="7682" max="7695" width="9.85546875" style="387" customWidth="1"/>
    <col min="7696" max="7696" width="12.7109375" style="387" customWidth="1"/>
    <col min="7697" max="7697" width="9.85546875" style="387" customWidth="1"/>
    <col min="7698" max="7698" width="2.5703125" style="387" customWidth="1"/>
    <col min="7699" max="7936" width="11.42578125" style="387"/>
    <col min="7937" max="7937" width="51.140625" style="387" customWidth="1"/>
    <col min="7938" max="7951" width="9.85546875" style="387" customWidth="1"/>
    <col min="7952" max="7952" width="12.7109375" style="387" customWidth="1"/>
    <col min="7953" max="7953" width="9.85546875" style="387" customWidth="1"/>
    <col min="7954" max="7954" width="2.5703125" style="387" customWidth="1"/>
    <col min="7955" max="8192" width="11.42578125" style="387"/>
    <col min="8193" max="8193" width="51.140625" style="387" customWidth="1"/>
    <col min="8194" max="8207" width="9.85546875" style="387" customWidth="1"/>
    <col min="8208" max="8208" width="12.7109375" style="387" customWidth="1"/>
    <col min="8209" max="8209" width="9.85546875" style="387" customWidth="1"/>
    <col min="8210" max="8210" width="2.5703125" style="387" customWidth="1"/>
    <col min="8211" max="8448" width="11.42578125" style="387"/>
    <col min="8449" max="8449" width="51.140625" style="387" customWidth="1"/>
    <col min="8450" max="8463" width="9.85546875" style="387" customWidth="1"/>
    <col min="8464" max="8464" width="12.7109375" style="387" customWidth="1"/>
    <col min="8465" max="8465" width="9.85546875" style="387" customWidth="1"/>
    <col min="8466" max="8466" width="2.5703125" style="387" customWidth="1"/>
    <col min="8467" max="8704" width="11.42578125" style="387"/>
    <col min="8705" max="8705" width="51.140625" style="387" customWidth="1"/>
    <col min="8706" max="8719" width="9.85546875" style="387" customWidth="1"/>
    <col min="8720" max="8720" width="12.7109375" style="387" customWidth="1"/>
    <col min="8721" max="8721" width="9.85546875" style="387" customWidth="1"/>
    <col min="8722" max="8722" width="2.5703125" style="387" customWidth="1"/>
    <col min="8723" max="8960" width="11.42578125" style="387"/>
    <col min="8961" max="8961" width="51.140625" style="387" customWidth="1"/>
    <col min="8962" max="8975" width="9.85546875" style="387" customWidth="1"/>
    <col min="8976" max="8976" width="12.7109375" style="387" customWidth="1"/>
    <col min="8977" max="8977" width="9.85546875" style="387" customWidth="1"/>
    <col min="8978" max="8978" width="2.5703125" style="387" customWidth="1"/>
    <col min="8979" max="9216" width="11.42578125" style="387"/>
    <col min="9217" max="9217" width="51.140625" style="387" customWidth="1"/>
    <col min="9218" max="9231" width="9.85546875" style="387" customWidth="1"/>
    <col min="9232" max="9232" width="12.7109375" style="387" customWidth="1"/>
    <col min="9233" max="9233" width="9.85546875" style="387" customWidth="1"/>
    <col min="9234" max="9234" width="2.5703125" style="387" customWidth="1"/>
    <col min="9235" max="9472" width="11.42578125" style="387"/>
    <col min="9473" max="9473" width="51.140625" style="387" customWidth="1"/>
    <col min="9474" max="9487" width="9.85546875" style="387" customWidth="1"/>
    <col min="9488" max="9488" width="12.7109375" style="387" customWidth="1"/>
    <col min="9489" max="9489" width="9.85546875" style="387" customWidth="1"/>
    <col min="9490" max="9490" width="2.5703125" style="387" customWidth="1"/>
    <col min="9491" max="9728" width="11.42578125" style="387"/>
    <col min="9729" max="9729" width="51.140625" style="387" customWidth="1"/>
    <col min="9730" max="9743" width="9.85546875" style="387" customWidth="1"/>
    <col min="9744" max="9744" width="12.7109375" style="387" customWidth="1"/>
    <col min="9745" max="9745" width="9.85546875" style="387" customWidth="1"/>
    <col min="9746" max="9746" width="2.5703125" style="387" customWidth="1"/>
    <col min="9747" max="9984" width="11.42578125" style="387"/>
    <col min="9985" max="9985" width="51.140625" style="387" customWidth="1"/>
    <col min="9986" max="9999" width="9.85546875" style="387" customWidth="1"/>
    <col min="10000" max="10000" width="12.7109375" style="387" customWidth="1"/>
    <col min="10001" max="10001" width="9.85546875" style="387" customWidth="1"/>
    <col min="10002" max="10002" width="2.5703125" style="387" customWidth="1"/>
    <col min="10003" max="10240" width="11.42578125" style="387"/>
    <col min="10241" max="10241" width="51.140625" style="387" customWidth="1"/>
    <col min="10242" max="10255" width="9.85546875" style="387" customWidth="1"/>
    <col min="10256" max="10256" width="12.7109375" style="387" customWidth="1"/>
    <col min="10257" max="10257" width="9.85546875" style="387" customWidth="1"/>
    <col min="10258" max="10258" width="2.5703125" style="387" customWidth="1"/>
    <col min="10259" max="10496" width="11.42578125" style="387"/>
    <col min="10497" max="10497" width="51.140625" style="387" customWidth="1"/>
    <col min="10498" max="10511" width="9.85546875" style="387" customWidth="1"/>
    <col min="10512" max="10512" width="12.7109375" style="387" customWidth="1"/>
    <col min="10513" max="10513" width="9.85546875" style="387" customWidth="1"/>
    <col min="10514" max="10514" width="2.5703125" style="387" customWidth="1"/>
    <col min="10515" max="10752" width="11.42578125" style="387"/>
    <col min="10753" max="10753" width="51.140625" style="387" customWidth="1"/>
    <col min="10754" max="10767" width="9.85546875" style="387" customWidth="1"/>
    <col min="10768" max="10768" width="12.7109375" style="387" customWidth="1"/>
    <col min="10769" max="10769" width="9.85546875" style="387" customWidth="1"/>
    <col min="10770" max="10770" width="2.5703125" style="387" customWidth="1"/>
    <col min="10771" max="11008" width="11.42578125" style="387"/>
    <col min="11009" max="11009" width="51.140625" style="387" customWidth="1"/>
    <col min="11010" max="11023" width="9.85546875" style="387" customWidth="1"/>
    <col min="11024" max="11024" width="12.7109375" style="387" customWidth="1"/>
    <col min="11025" max="11025" width="9.85546875" style="387" customWidth="1"/>
    <col min="11026" max="11026" width="2.5703125" style="387" customWidth="1"/>
    <col min="11027" max="11264" width="11.42578125" style="387"/>
    <col min="11265" max="11265" width="51.140625" style="387" customWidth="1"/>
    <col min="11266" max="11279" width="9.85546875" style="387" customWidth="1"/>
    <col min="11280" max="11280" width="12.7109375" style="387" customWidth="1"/>
    <col min="11281" max="11281" width="9.85546875" style="387" customWidth="1"/>
    <col min="11282" max="11282" width="2.5703125" style="387" customWidth="1"/>
    <col min="11283" max="11520" width="11.42578125" style="387"/>
    <col min="11521" max="11521" width="51.140625" style="387" customWidth="1"/>
    <col min="11522" max="11535" width="9.85546875" style="387" customWidth="1"/>
    <col min="11536" max="11536" width="12.7109375" style="387" customWidth="1"/>
    <col min="11537" max="11537" width="9.85546875" style="387" customWidth="1"/>
    <col min="11538" max="11538" width="2.5703125" style="387" customWidth="1"/>
    <col min="11539" max="11776" width="11.42578125" style="387"/>
    <col min="11777" max="11777" width="51.140625" style="387" customWidth="1"/>
    <col min="11778" max="11791" width="9.85546875" style="387" customWidth="1"/>
    <col min="11792" max="11792" width="12.7109375" style="387" customWidth="1"/>
    <col min="11793" max="11793" width="9.85546875" style="387" customWidth="1"/>
    <col min="11794" max="11794" width="2.5703125" style="387" customWidth="1"/>
    <col min="11795" max="12032" width="11.42578125" style="387"/>
    <col min="12033" max="12033" width="51.140625" style="387" customWidth="1"/>
    <col min="12034" max="12047" width="9.85546875" style="387" customWidth="1"/>
    <col min="12048" max="12048" width="12.7109375" style="387" customWidth="1"/>
    <col min="12049" max="12049" width="9.85546875" style="387" customWidth="1"/>
    <col min="12050" max="12050" width="2.5703125" style="387" customWidth="1"/>
    <col min="12051" max="12288" width="11.42578125" style="387"/>
    <col min="12289" max="12289" width="51.140625" style="387" customWidth="1"/>
    <col min="12290" max="12303" width="9.85546875" style="387" customWidth="1"/>
    <col min="12304" max="12304" width="12.7109375" style="387" customWidth="1"/>
    <col min="12305" max="12305" width="9.85546875" style="387" customWidth="1"/>
    <col min="12306" max="12306" width="2.5703125" style="387" customWidth="1"/>
    <col min="12307" max="12544" width="11.42578125" style="387"/>
    <col min="12545" max="12545" width="51.140625" style="387" customWidth="1"/>
    <col min="12546" max="12559" width="9.85546875" style="387" customWidth="1"/>
    <col min="12560" max="12560" width="12.7109375" style="387" customWidth="1"/>
    <col min="12561" max="12561" width="9.85546875" style="387" customWidth="1"/>
    <col min="12562" max="12562" width="2.5703125" style="387" customWidth="1"/>
    <col min="12563" max="12800" width="11.42578125" style="387"/>
    <col min="12801" max="12801" width="51.140625" style="387" customWidth="1"/>
    <col min="12802" max="12815" width="9.85546875" style="387" customWidth="1"/>
    <col min="12816" max="12816" width="12.7109375" style="387" customWidth="1"/>
    <col min="12817" max="12817" width="9.85546875" style="387" customWidth="1"/>
    <col min="12818" max="12818" width="2.5703125" style="387" customWidth="1"/>
    <col min="12819" max="13056" width="11.42578125" style="387"/>
    <col min="13057" max="13057" width="51.140625" style="387" customWidth="1"/>
    <col min="13058" max="13071" width="9.85546875" style="387" customWidth="1"/>
    <col min="13072" max="13072" width="12.7109375" style="387" customWidth="1"/>
    <col min="13073" max="13073" width="9.85546875" style="387" customWidth="1"/>
    <col min="13074" max="13074" width="2.5703125" style="387" customWidth="1"/>
    <col min="13075" max="13312" width="11.42578125" style="387"/>
    <col min="13313" max="13313" width="51.140625" style="387" customWidth="1"/>
    <col min="13314" max="13327" width="9.85546875" style="387" customWidth="1"/>
    <col min="13328" max="13328" width="12.7109375" style="387" customWidth="1"/>
    <col min="13329" max="13329" width="9.85546875" style="387" customWidth="1"/>
    <col min="13330" max="13330" width="2.5703125" style="387" customWidth="1"/>
    <col min="13331" max="13568" width="11.42578125" style="387"/>
    <col min="13569" max="13569" width="51.140625" style="387" customWidth="1"/>
    <col min="13570" max="13583" width="9.85546875" style="387" customWidth="1"/>
    <col min="13584" max="13584" width="12.7109375" style="387" customWidth="1"/>
    <col min="13585" max="13585" width="9.85546875" style="387" customWidth="1"/>
    <col min="13586" max="13586" width="2.5703125" style="387" customWidth="1"/>
    <col min="13587" max="13824" width="11.42578125" style="387"/>
    <col min="13825" max="13825" width="51.140625" style="387" customWidth="1"/>
    <col min="13826" max="13839" width="9.85546875" style="387" customWidth="1"/>
    <col min="13840" max="13840" width="12.7109375" style="387" customWidth="1"/>
    <col min="13841" max="13841" width="9.85546875" style="387" customWidth="1"/>
    <col min="13842" max="13842" width="2.5703125" style="387" customWidth="1"/>
    <col min="13843" max="14080" width="11.42578125" style="387"/>
    <col min="14081" max="14081" width="51.140625" style="387" customWidth="1"/>
    <col min="14082" max="14095" width="9.85546875" style="387" customWidth="1"/>
    <col min="14096" max="14096" width="12.7109375" style="387" customWidth="1"/>
    <col min="14097" max="14097" width="9.85546875" style="387" customWidth="1"/>
    <col min="14098" max="14098" width="2.5703125" style="387" customWidth="1"/>
    <col min="14099" max="14336" width="11.42578125" style="387"/>
    <col min="14337" max="14337" width="51.140625" style="387" customWidth="1"/>
    <col min="14338" max="14351" width="9.85546875" style="387" customWidth="1"/>
    <col min="14352" max="14352" width="12.7109375" style="387" customWidth="1"/>
    <col min="14353" max="14353" width="9.85546875" style="387" customWidth="1"/>
    <col min="14354" max="14354" width="2.5703125" style="387" customWidth="1"/>
    <col min="14355" max="14592" width="11.42578125" style="387"/>
    <col min="14593" max="14593" width="51.140625" style="387" customWidth="1"/>
    <col min="14594" max="14607" width="9.85546875" style="387" customWidth="1"/>
    <col min="14608" max="14608" width="12.7109375" style="387" customWidth="1"/>
    <col min="14609" max="14609" width="9.85546875" style="387" customWidth="1"/>
    <col min="14610" max="14610" width="2.5703125" style="387" customWidth="1"/>
    <col min="14611" max="14848" width="11.42578125" style="387"/>
    <col min="14849" max="14849" width="51.140625" style="387" customWidth="1"/>
    <col min="14850" max="14863" width="9.85546875" style="387" customWidth="1"/>
    <col min="14864" max="14864" width="12.7109375" style="387" customWidth="1"/>
    <col min="14865" max="14865" width="9.85546875" style="387" customWidth="1"/>
    <col min="14866" max="14866" width="2.5703125" style="387" customWidth="1"/>
    <col min="14867" max="15104" width="11.42578125" style="387"/>
    <col min="15105" max="15105" width="51.140625" style="387" customWidth="1"/>
    <col min="15106" max="15119" width="9.85546875" style="387" customWidth="1"/>
    <col min="15120" max="15120" width="12.7109375" style="387" customWidth="1"/>
    <col min="15121" max="15121" width="9.85546875" style="387" customWidth="1"/>
    <col min="15122" max="15122" width="2.5703125" style="387" customWidth="1"/>
    <col min="15123" max="15360" width="11.42578125" style="387"/>
    <col min="15361" max="15361" width="51.140625" style="387" customWidth="1"/>
    <col min="15362" max="15375" width="9.85546875" style="387" customWidth="1"/>
    <col min="15376" max="15376" width="12.7109375" style="387" customWidth="1"/>
    <col min="15377" max="15377" width="9.85546875" style="387" customWidth="1"/>
    <col min="15378" max="15378" width="2.5703125" style="387" customWidth="1"/>
    <col min="15379" max="15616" width="11.42578125" style="387"/>
    <col min="15617" max="15617" width="51.140625" style="387" customWidth="1"/>
    <col min="15618" max="15631" width="9.85546875" style="387" customWidth="1"/>
    <col min="15632" max="15632" width="12.7109375" style="387" customWidth="1"/>
    <col min="15633" max="15633" width="9.85546875" style="387" customWidth="1"/>
    <col min="15634" max="15634" width="2.5703125" style="387" customWidth="1"/>
    <col min="15635" max="15872" width="11.42578125" style="387"/>
    <col min="15873" max="15873" width="51.140625" style="387" customWidth="1"/>
    <col min="15874" max="15887" width="9.85546875" style="387" customWidth="1"/>
    <col min="15888" max="15888" width="12.7109375" style="387" customWidth="1"/>
    <col min="15889" max="15889" width="9.85546875" style="387" customWidth="1"/>
    <col min="15890" max="15890" width="2.5703125" style="387" customWidth="1"/>
    <col min="15891" max="16128" width="11.42578125" style="387"/>
    <col min="16129" max="16129" width="51.140625" style="387" customWidth="1"/>
    <col min="16130" max="16143" width="9.85546875" style="387" customWidth="1"/>
    <col min="16144" max="16144" width="12.7109375" style="387" customWidth="1"/>
    <col min="16145" max="16145" width="9.85546875" style="387" customWidth="1"/>
    <col min="16146" max="16146" width="2.5703125" style="387" customWidth="1"/>
    <col min="16147" max="16384" width="11.42578125" style="387"/>
  </cols>
  <sheetData>
    <row r="1" spans="1:23" s="1" customFormat="1" ht="3.75" customHeight="1">
      <c r="A1" s="516"/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486"/>
      <c r="R1" s="158"/>
    </row>
    <row r="2" spans="1:23" s="1" customFormat="1" ht="39" customHeight="1">
      <c r="A2" s="812" t="s">
        <v>559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158"/>
    </row>
    <row r="3" spans="1:23" s="1" customFormat="1" ht="20.25" customHeight="1">
      <c r="A3" s="812" t="s">
        <v>161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  <c r="R3" s="158"/>
    </row>
    <row r="4" spans="1:23" s="1" customFormat="1" ht="20.25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158"/>
    </row>
    <row r="5" spans="1:23" s="1" customFormat="1" ht="20.25" customHeight="1">
      <c r="A5" s="832" t="s">
        <v>750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158"/>
    </row>
    <row r="6" spans="1:23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</row>
    <row r="7" spans="1:23" ht="10.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6"/>
      <c r="L7" s="116"/>
      <c r="M7" s="116"/>
      <c r="N7" s="116"/>
      <c r="O7" s="116"/>
      <c r="P7" s="116"/>
      <c r="Q7" s="117"/>
      <c r="R7" s="159"/>
      <c r="S7" s="17"/>
      <c r="T7" s="17"/>
      <c r="U7" s="17"/>
      <c r="V7" s="17"/>
      <c r="W7" s="17"/>
    </row>
    <row r="8" spans="1:23" ht="28.5" customHeight="1">
      <c r="A8" s="681" t="s">
        <v>162</v>
      </c>
      <c r="B8" s="681" t="s">
        <v>45</v>
      </c>
      <c r="C8" s="681" t="s">
        <v>51</v>
      </c>
      <c r="D8" s="681" t="s">
        <v>46</v>
      </c>
      <c r="E8" s="681" t="s">
        <v>50</v>
      </c>
      <c r="F8" s="681" t="s">
        <v>47</v>
      </c>
      <c r="G8" s="681" t="s">
        <v>54</v>
      </c>
      <c r="H8" s="681" t="s">
        <v>52</v>
      </c>
      <c r="I8" s="681" t="s">
        <v>53</v>
      </c>
      <c r="J8" s="681" t="s">
        <v>48</v>
      </c>
      <c r="K8" s="681" t="s">
        <v>49</v>
      </c>
      <c r="L8" s="681" t="s">
        <v>55</v>
      </c>
      <c r="M8" s="681" t="s">
        <v>56</v>
      </c>
      <c r="N8" s="681" t="s">
        <v>554</v>
      </c>
      <c r="O8" s="681" t="s">
        <v>553</v>
      </c>
      <c r="P8" s="682" t="s">
        <v>43</v>
      </c>
      <c r="Q8" s="681" t="s">
        <v>11</v>
      </c>
      <c r="R8" s="156"/>
    </row>
    <row r="9" spans="1:23" ht="43.5" customHeight="1">
      <c r="A9" s="119" t="s">
        <v>138</v>
      </c>
      <c r="B9" s="119">
        <v>1001419.94285</v>
      </c>
      <c r="C9" s="120">
        <v>1142208.07816</v>
      </c>
      <c r="D9" s="120">
        <v>972409.32189000002</v>
      </c>
      <c r="E9" s="120">
        <v>1121390.7864600001</v>
      </c>
      <c r="F9" s="120">
        <v>699333.73564999993</v>
      </c>
      <c r="G9" s="120">
        <v>1195999.3190599999</v>
      </c>
      <c r="H9" s="119">
        <v>844302.43984000001</v>
      </c>
      <c r="I9" s="119">
        <v>502421.07929999998</v>
      </c>
      <c r="J9" s="119">
        <v>18894.090680000001</v>
      </c>
      <c r="K9" s="119">
        <v>19400</v>
      </c>
      <c r="L9" s="119">
        <v>1691708.1826900002</v>
      </c>
      <c r="M9" s="119">
        <v>328000.53544000001</v>
      </c>
      <c r="N9" s="119">
        <v>1762577.73425</v>
      </c>
      <c r="O9" s="119">
        <v>1595722.1868699999</v>
      </c>
      <c r="P9" s="119">
        <f t="shared" ref="P9:P27" si="0">SUM(B9:O9)</f>
        <v>12895787.43314</v>
      </c>
      <c r="Q9" s="144">
        <f>+P9/$P$27</f>
        <v>9.5720825996882863E-2</v>
      </c>
      <c r="R9" s="156"/>
      <c r="S9" s="17"/>
      <c r="T9" s="17"/>
      <c r="U9" s="17"/>
      <c r="V9" s="17"/>
      <c r="W9" s="17"/>
    </row>
    <row r="10" spans="1:23" ht="27" customHeight="1">
      <c r="A10" s="119" t="s">
        <v>139</v>
      </c>
      <c r="B10" s="119">
        <v>286.39283</v>
      </c>
      <c r="C10" s="120">
        <v>11300.44557</v>
      </c>
      <c r="D10" s="120">
        <v>7571.53982</v>
      </c>
      <c r="E10" s="120">
        <v>18766.199250000001</v>
      </c>
      <c r="F10" s="120">
        <v>0</v>
      </c>
      <c r="G10" s="120">
        <v>71544.868959999993</v>
      </c>
      <c r="H10" s="119">
        <v>5157.4532499999996</v>
      </c>
      <c r="I10" s="119">
        <v>2788.7712299999998</v>
      </c>
      <c r="J10" s="119">
        <v>0</v>
      </c>
      <c r="K10" s="119">
        <v>0</v>
      </c>
      <c r="L10" s="119">
        <v>22817.232800000002</v>
      </c>
      <c r="M10" s="119">
        <v>1417.5033799999999</v>
      </c>
      <c r="N10" s="119">
        <v>4542.9854400000004</v>
      </c>
      <c r="O10" s="119">
        <v>44559.678700000004</v>
      </c>
      <c r="P10" s="119">
        <f t="shared" si="0"/>
        <v>190753.07123</v>
      </c>
      <c r="Q10" s="144">
        <f t="shared" ref="Q10:Q27" si="1">+P10/$P$27</f>
        <v>1.4158919441130964E-3</v>
      </c>
      <c r="R10" s="156"/>
      <c r="S10" s="17"/>
      <c r="T10" s="17"/>
      <c r="U10" s="17"/>
      <c r="V10" s="17"/>
      <c r="W10" s="17"/>
    </row>
    <row r="11" spans="1:23" ht="27" customHeight="1">
      <c r="A11" s="119" t="s">
        <v>140</v>
      </c>
      <c r="B11" s="119">
        <v>2792.9468500000003</v>
      </c>
      <c r="C11" s="120">
        <v>0</v>
      </c>
      <c r="D11" s="120">
        <v>36116.40047</v>
      </c>
      <c r="E11" s="120">
        <v>22726.575089999998</v>
      </c>
      <c r="F11" s="120">
        <v>4187.1513299999997</v>
      </c>
      <c r="G11" s="120">
        <v>50831.73674</v>
      </c>
      <c r="H11" s="119">
        <v>4442.6061799999998</v>
      </c>
      <c r="I11" s="119">
        <v>49</v>
      </c>
      <c r="J11" s="119">
        <v>285.83332000000001</v>
      </c>
      <c r="K11" s="119">
        <v>0</v>
      </c>
      <c r="L11" s="119">
        <v>82.13188000000001</v>
      </c>
      <c r="M11" s="119">
        <v>346.96866999999997</v>
      </c>
      <c r="N11" s="119">
        <v>8592.8233800000016</v>
      </c>
      <c r="O11" s="119">
        <v>0</v>
      </c>
      <c r="P11" s="119">
        <f t="shared" si="0"/>
        <v>130454.17391</v>
      </c>
      <c r="Q11" s="144">
        <f t="shared" si="1"/>
        <v>9.6831475752432567E-4</v>
      </c>
      <c r="R11" s="156"/>
      <c r="S11" s="17"/>
      <c r="T11" s="17"/>
      <c r="U11" s="17"/>
      <c r="V11" s="17"/>
      <c r="W11" s="17"/>
    </row>
    <row r="12" spans="1:23" ht="27" customHeight="1">
      <c r="A12" s="119" t="s">
        <v>141</v>
      </c>
      <c r="B12" s="119">
        <v>37371.895680000001</v>
      </c>
      <c r="C12" s="120">
        <v>43496.001389999998</v>
      </c>
      <c r="D12" s="120">
        <v>45395.25387</v>
      </c>
      <c r="E12" s="120">
        <v>198941.35889999999</v>
      </c>
      <c r="F12" s="120">
        <v>14221.33052</v>
      </c>
      <c r="G12" s="120">
        <v>1737.68543</v>
      </c>
      <c r="H12" s="119">
        <v>50564.310310000001</v>
      </c>
      <c r="I12" s="119">
        <v>31552.445100000001</v>
      </c>
      <c r="J12" s="119">
        <v>0</v>
      </c>
      <c r="K12" s="119">
        <v>0</v>
      </c>
      <c r="L12" s="119">
        <v>48488.128450000004</v>
      </c>
      <c r="M12" s="119">
        <v>10911.01215</v>
      </c>
      <c r="N12" s="119">
        <v>30516.87041</v>
      </c>
      <c r="O12" s="119">
        <v>78688.766439999992</v>
      </c>
      <c r="P12" s="119">
        <f t="shared" si="0"/>
        <v>591885.05865000014</v>
      </c>
      <c r="Q12" s="144">
        <f t="shared" si="1"/>
        <v>4.3933514725588456E-3</v>
      </c>
      <c r="R12" s="156"/>
      <c r="S12" s="17"/>
      <c r="T12" s="17"/>
      <c r="U12" s="17"/>
      <c r="V12" s="17"/>
      <c r="W12" s="17"/>
    </row>
    <row r="13" spans="1:23" ht="27" customHeight="1">
      <c r="A13" s="119" t="s">
        <v>142</v>
      </c>
      <c r="B13" s="119">
        <v>2545662.3404299999</v>
      </c>
      <c r="C13" s="120">
        <v>2162900.9746900001</v>
      </c>
      <c r="D13" s="120">
        <v>2324449.5818400001</v>
      </c>
      <c r="E13" s="120">
        <v>3093803.72957</v>
      </c>
      <c r="F13" s="120">
        <v>3108910.4922800004</v>
      </c>
      <c r="G13" s="120">
        <v>1199405.7812600001</v>
      </c>
      <c r="H13" s="119">
        <v>1164311.1947000001</v>
      </c>
      <c r="I13" s="119">
        <v>2260846.1217700001</v>
      </c>
      <c r="J13" s="119">
        <v>64946.425759999998</v>
      </c>
      <c r="K13" s="119">
        <v>147035.83334000001</v>
      </c>
      <c r="L13" s="119">
        <v>1313779.96795</v>
      </c>
      <c r="M13" s="119">
        <v>390963.96341000003</v>
      </c>
      <c r="N13" s="119">
        <v>1909201.0227099999</v>
      </c>
      <c r="O13" s="119">
        <v>1081962.24336</v>
      </c>
      <c r="P13" s="119">
        <f t="shared" si="0"/>
        <v>22768179.673070006</v>
      </c>
      <c r="Q13" s="144">
        <f t="shared" si="1"/>
        <v>0.169000068902426</v>
      </c>
      <c r="R13" s="156"/>
      <c r="S13" s="17"/>
      <c r="T13" s="17"/>
      <c r="U13" s="17"/>
      <c r="V13" s="17"/>
      <c r="W13" s="17"/>
    </row>
    <row r="14" spans="1:23" ht="27" customHeight="1">
      <c r="A14" s="119" t="s">
        <v>143</v>
      </c>
      <c r="B14" s="119">
        <v>87587.957200000004</v>
      </c>
      <c r="C14" s="120">
        <v>611187.26832999999</v>
      </c>
      <c r="D14" s="120">
        <v>117066.17179000001</v>
      </c>
      <c r="E14" s="120">
        <v>347316.20150000002</v>
      </c>
      <c r="F14" s="120">
        <v>668800.29238999996</v>
      </c>
      <c r="G14" s="120">
        <v>100446.18318000001</v>
      </c>
      <c r="H14" s="119">
        <v>16382.997880000001</v>
      </c>
      <c r="I14" s="119">
        <v>6036.0504000000001</v>
      </c>
      <c r="J14" s="119">
        <v>0</v>
      </c>
      <c r="K14" s="119">
        <v>0</v>
      </c>
      <c r="L14" s="119">
        <v>605.23036000000002</v>
      </c>
      <c r="M14" s="119">
        <v>414.30796999999995</v>
      </c>
      <c r="N14" s="119">
        <v>38912.420659999996</v>
      </c>
      <c r="O14" s="119">
        <v>2022.48667</v>
      </c>
      <c r="P14" s="119">
        <f t="shared" si="0"/>
        <v>1996777.5683299999</v>
      </c>
      <c r="Q14" s="144">
        <f t="shared" si="1"/>
        <v>1.4821366990077293E-2</v>
      </c>
      <c r="R14" s="156"/>
      <c r="S14" s="17"/>
      <c r="T14" s="17"/>
      <c r="U14" s="17"/>
      <c r="V14" s="17"/>
      <c r="W14" s="17"/>
    </row>
    <row r="15" spans="1:23" ht="27" customHeight="1">
      <c r="A15" s="119" t="s">
        <v>98</v>
      </c>
      <c r="B15" s="119">
        <v>2546914.7608000003</v>
      </c>
      <c r="C15" s="120">
        <v>2871838.4004499996</v>
      </c>
      <c r="D15" s="120">
        <v>2657732.5211999998</v>
      </c>
      <c r="E15" s="120">
        <v>2074465.89377</v>
      </c>
      <c r="F15" s="120">
        <v>557041.68442999991</v>
      </c>
      <c r="G15" s="120">
        <v>884476.36407000001</v>
      </c>
      <c r="H15" s="119">
        <v>1476921.5023800002</v>
      </c>
      <c r="I15" s="119">
        <v>1639397.58879</v>
      </c>
      <c r="J15" s="119">
        <v>0</v>
      </c>
      <c r="K15" s="119">
        <v>0</v>
      </c>
      <c r="L15" s="119">
        <v>2582223.8865900002</v>
      </c>
      <c r="M15" s="119">
        <v>525931.98914999992</v>
      </c>
      <c r="N15" s="119">
        <v>2540324.3648999999</v>
      </c>
      <c r="O15" s="119">
        <v>150236.21062999999</v>
      </c>
      <c r="P15" s="119">
        <f t="shared" si="0"/>
        <v>20507505.167160001</v>
      </c>
      <c r="Q15" s="144">
        <f t="shared" si="1"/>
        <v>0.15221988916251297</v>
      </c>
      <c r="R15" s="156"/>
      <c r="S15" s="17"/>
      <c r="T15" s="17"/>
      <c r="U15" s="17"/>
      <c r="V15" s="17"/>
      <c r="W15" s="17"/>
    </row>
    <row r="16" spans="1:23" ht="27" customHeight="1">
      <c r="A16" s="119" t="s">
        <v>144</v>
      </c>
      <c r="B16" s="119">
        <v>2177748.92771</v>
      </c>
      <c r="C16" s="120">
        <v>1908440.18405</v>
      </c>
      <c r="D16" s="120">
        <v>3719211.1224799999</v>
      </c>
      <c r="E16" s="120">
        <v>3074771.1455900003</v>
      </c>
      <c r="F16" s="120">
        <v>1967381.7208699998</v>
      </c>
      <c r="G16" s="120">
        <v>1764946.2381</v>
      </c>
      <c r="H16" s="119">
        <v>1613629.1378800001</v>
      </c>
      <c r="I16" s="119">
        <v>2992347.8713600002</v>
      </c>
      <c r="J16" s="119">
        <v>44372.001710000004</v>
      </c>
      <c r="K16" s="119">
        <v>156754.10741</v>
      </c>
      <c r="L16" s="119">
        <v>1499259.3286400002</v>
      </c>
      <c r="M16" s="119">
        <v>536425.50040000002</v>
      </c>
      <c r="N16" s="119">
        <v>2048362.20102</v>
      </c>
      <c r="O16" s="119">
        <v>2483641.8555399999</v>
      </c>
      <c r="P16" s="119">
        <f t="shared" si="0"/>
        <v>25987291.342759997</v>
      </c>
      <c r="Q16" s="144">
        <f t="shared" si="1"/>
        <v>0.19289438552298946</v>
      </c>
      <c r="R16" s="156"/>
      <c r="S16" s="17"/>
      <c r="T16" s="17"/>
      <c r="U16" s="17"/>
      <c r="V16" s="17"/>
      <c r="W16" s="17"/>
    </row>
    <row r="17" spans="1:23" ht="27" customHeight="1">
      <c r="A17" s="119" t="s">
        <v>145</v>
      </c>
      <c r="B17" s="119">
        <v>119229.05143000001</v>
      </c>
      <c r="C17" s="120">
        <v>73613.505290000001</v>
      </c>
      <c r="D17" s="120">
        <v>227960.52088999999</v>
      </c>
      <c r="E17" s="120">
        <v>550339.07251999993</v>
      </c>
      <c r="F17" s="120">
        <v>137809.28693</v>
      </c>
      <c r="G17" s="120">
        <v>54446.874560000004</v>
      </c>
      <c r="H17" s="119">
        <v>84159.906659999993</v>
      </c>
      <c r="I17" s="119">
        <v>285468.93844</v>
      </c>
      <c r="J17" s="119">
        <v>0</v>
      </c>
      <c r="K17" s="119">
        <v>0</v>
      </c>
      <c r="L17" s="119">
        <v>176808.85803</v>
      </c>
      <c r="M17" s="119">
        <v>83754.302629999991</v>
      </c>
      <c r="N17" s="119">
        <v>172714.89415000001</v>
      </c>
      <c r="O17" s="119">
        <v>293740.67225</v>
      </c>
      <c r="P17" s="119">
        <f t="shared" si="0"/>
        <v>2260045.8837799998</v>
      </c>
      <c r="Q17" s="144">
        <f t="shared" si="1"/>
        <v>1.6775513702275844E-2</v>
      </c>
      <c r="R17" s="156"/>
      <c r="S17" s="17"/>
      <c r="T17" s="17"/>
      <c r="U17" s="17"/>
      <c r="V17" s="17"/>
      <c r="W17" s="17"/>
    </row>
    <row r="18" spans="1:23" ht="27" customHeight="1">
      <c r="A18" s="119" t="s">
        <v>146</v>
      </c>
      <c r="B18" s="119">
        <v>315074.50735999999</v>
      </c>
      <c r="C18" s="120">
        <v>305024.70842000004</v>
      </c>
      <c r="D18" s="120">
        <v>410235.45513000002</v>
      </c>
      <c r="E18" s="120">
        <v>371728.00336000003</v>
      </c>
      <c r="F18" s="120">
        <v>415820.55800000002</v>
      </c>
      <c r="G18" s="120">
        <v>276432.46568999998</v>
      </c>
      <c r="H18" s="119">
        <v>259747.44840999998</v>
      </c>
      <c r="I18" s="119">
        <v>1333268.9464700001</v>
      </c>
      <c r="J18" s="119">
        <v>3312.3999800000001</v>
      </c>
      <c r="K18" s="119">
        <v>6700</v>
      </c>
      <c r="L18" s="119">
        <v>1087848.7377899999</v>
      </c>
      <c r="M18" s="119">
        <v>247100.13144999999</v>
      </c>
      <c r="N18" s="119">
        <v>864951.21412000002</v>
      </c>
      <c r="O18" s="119">
        <v>912641.14380999992</v>
      </c>
      <c r="P18" s="119">
        <f t="shared" si="0"/>
        <v>6809885.7199900001</v>
      </c>
      <c r="Q18" s="144">
        <f t="shared" si="1"/>
        <v>5.0547350399610412E-2</v>
      </c>
      <c r="R18" s="156"/>
      <c r="S18" s="17"/>
      <c r="T18" s="17"/>
      <c r="U18" s="17"/>
      <c r="V18" s="17"/>
      <c r="W18" s="17"/>
    </row>
    <row r="19" spans="1:23" ht="27" customHeight="1">
      <c r="A19" s="119" t="s">
        <v>147</v>
      </c>
      <c r="B19" s="119">
        <v>338023.9277</v>
      </c>
      <c r="C19" s="120">
        <v>131755.24778000001</v>
      </c>
      <c r="D19" s="120">
        <v>28257.341539999998</v>
      </c>
      <c r="E19" s="120">
        <v>466706.94735000003</v>
      </c>
      <c r="F19" s="120">
        <v>21154.400079999999</v>
      </c>
      <c r="G19" s="120">
        <v>56722.82114</v>
      </c>
      <c r="H19" s="119">
        <v>20039.636710000002</v>
      </c>
      <c r="I19" s="119">
        <v>102.47472</v>
      </c>
      <c r="J19" s="119">
        <v>0</v>
      </c>
      <c r="K19" s="119">
        <v>0</v>
      </c>
      <c r="L19" s="119">
        <v>149577.18775000001</v>
      </c>
      <c r="M19" s="119">
        <v>32466.815910000001</v>
      </c>
      <c r="N19" s="119">
        <v>3250.3891699999999</v>
      </c>
      <c r="O19" s="119">
        <v>378.13162</v>
      </c>
      <c r="P19" s="119">
        <f t="shared" si="0"/>
        <v>1248435.3214700001</v>
      </c>
      <c r="Q19" s="144">
        <f t="shared" si="1"/>
        <v>9.2666896685730336E-3</v>
      </c>
      <c r="R19" s="156"/>
      <c r="S19" s="17"/>
      <c r="T19" s="17"/>
      <c r="U19" s="17"/>
      <c r="V19" s="17"/>
      <c r="W19" s="17"/>
    </row>
    <row r="20" spans="1:23" ht="27" customHeight="1">
      <c r="A20" s="119" t="s">
        <v>148</v>
      </c>
      <c r="B20" s="119">
        <v>4933149.3535099998</v>
      </c>
      <c r="C20" s="120">
        <v>4040297.5944499997</v>
      </c>
      <c r="D20" s="120">
        <v>11567669.33568</v>
      </c>
      <c r="E20" s="120">
        <v>1388015.53278</v>
      </c>
      <c r="F20" s="120">
        <v>4224438.6161199994</v>
      </c>
      <c r="G20" s="120">
        <v>1989339.59427</v>
      </c>
      <c r="H20" s="119">
        <v>1605211.01599</v>
      </c>
      <c r="I20" s="119">
        <v>679405.85070000007</v>
      </c>
      <c r="J20" s="119">
        <v>105.64391999999999</v>
      </c>
      <c r="K20" s="119">
        <v>0</v>
      </c>
      <c r="L20" s="119">
        <v>1308315.65967</v>
      </c>
      <c r="M20" s="119">
        <v>373247.66224999999</v>
      </c>
      <c r="N20" s="119">
        <v>1614002.2860399999</v>
      </c>
      <c r="O20" s="119">
        <v>379033.53844999999</v>
      </c>
      <c r="P20" s="119">
        <f t="shared" si="0"/>
        <v>34102231.68383</v>
      </c>
      <c r="Q20" s="144">
        <f t="shared" si="1"/>
        <v>0.253128690437669</v>
      </c>
      <c r="R20" s="156"/>
      <c r="S20" s="17"/>
      <c r="T20" s="17"/>
      <c r="U20" s="17"/>
      <c r="V20" s="17"/>
      <c r="W20" s="17"/>
    </row>
    <row r="21" spans="1:23" ht="27" customHeight="1">
      <c r="A21" s="119" t="s">
        <v>149</v>
      </c>
      <c r="B21" s="119">
        <v>0</v>
      </c>
      <c r="C21" s="120">
        <v>1416024.7220000001</v>
      </c>
      <c r="D21" s="120">
        <v>1400.13193</v>
      </c>
      <c r="E21" s="120">
        <v>157.00251999999998</v>
      </c>
      <c r="F21" s="120">
        <v>3159.78215</v>
      </c>
      <c r="G21" s="120">
        <v>1496.1930500000001</v>
      </c>
      <c r="H21" s="119">
        <v>663.52988000000005</v>
      </c>
      <c r="I21" s="119">
        <v>507.73025999999999</v>
      </c>
      <c r="J21" s="119">
        <v>0</v>
      </c>
      <c r="K21" s="119">
        <v>0</v>
      </c>
      <c r="L21" s="119">
        <v>2833.7777599999999</v>
      </c>
      <c r="M21" s="119">
        <v>1730.3515600000001</v>
      </c>
      <c r="N21" s="119">
        <v>86.441940000000002</v>
      </c>
      <c r="O21" s="119">
        <v>200.29883999999998</v>
      </c>
      <c r="P21" s="119">
        <f t="shared" si="0"/>
        <v>1428259.9618900004</v>
      </c>
      <c r="Q21" s="144">
        <f t="shared" si="1"/>
        <v>1.0601463772507196E-2</v>
      </c>
      <c r="R21" s="156"/>
      <c r="S21" s="17"/>
      <c r="T21" s="17"/>
      <c r="U21" s="17"/>
      <c r="V21" s="17"/>
      <c r="W21" s="17"/>
    </row>
    <row r="22" spans="1:23" ht="27" customHeight="1">
      <c r="A22" s="119" t="s">
        <v>150</v>
      </c>
      <c r="B22" s="119">
        <v>50754.175340000002</v>
      </c>
      <c r="C22" s="120">
        <v>1245.0474899999999</v>
      </c>
      <c r="D22" s="120">
        <v>27972.97107</v>
      </c>
      <c r="E22" s="120">
        <v>8886.0954700000002</v>
      </c>
      <c r="F22" s="120">
        <v>5717.6785300000001</v>
      </c>
      <c r="G22" s="120">
        <v>52277.331119999995</v>
      </c>
      <c r="H22" s="119">
        <v>15488.675539999998</v>
      </c>
      <c r="I22" s="119">
        <v>16322.916050000002</v>
      </c>
      <c r="J22" s="119">
        <v>6.8149799999999994</v>
      </c>
      <c r="K22" s="119">
        <v>0</v>
      </c>
      <c r="L22" s="119">
        <v>19545.703859999998</v>
      </c>
      <c r="M22" s="119">
        <v>3421.2948999999999</v>
      </c>
      <c r="N22" s="119">
        <v>14562.72983</v>
      </c>
      <c r="O22" s="119">
        <v>5450.0904500000006</v>
      </c>
      <c r="P22" s="119">
        <f t="shared" si="0"/>
        <v>221651.52463</v>
      </c>
      <c r="Q22" s="144">
        <f t="shared" si="1"/>
        <v>1.6452401321790375E-3</v>
      </c>
      <c r="R22" s="156"/>
      <c r="S22" s="17"/>
      <c r="T22" s="17"/>
      <c r="U22" s="17"/>
      <c r="V22" s="17"/>
      <c r="W22" s="17"/>
    </row>
    <row r="23" spans="1:23" ht="27" customHeight="1">
      <c r="A23" s="119" t="s">
        <v>151</v>
      </c>
      <c r="B23" s="119">
        <v>785555.97932000004</v>
      </c>
      <c r="C23" s="120">
        <v>47092.276250000003</v>
      </c>
      <c r="D23" s="120">
        <v>111033.22298000001</v>
      </c>
      <c r="E23" s="120">
        <v>375570.21116000001</v>
      </c>
      <c r="F23" s="120">
        <v>1427395.7228599999</v>
      </c>
      <c r="G23" s="120">
        <v>145254.53034999999</v>
      </c>
      <c r="H23" s="119">
        <v>68002.403560000006</v>
      </c>
      <c r="I23" s="119">
        <v>238212.30487999998</v>
      </c>
      <c r="J23" s="119">
        <v>1896.9442199999999</v>
      </c>
      <c r="K23" s="119">
        <v>0</v>
      </c>
      <c r="L23" s="119">
        <v>93972.119379999989</v>
      </c>
      <c r="M23" s="119">
        <v>49422.15292</v>
      </c>
      <c r="N23" s="119">
        <v>71084.634550000002</v>
      </c>
      <c r="O23" s="119">
        <v>164501.19292</v>
      </c>
      <c r="P23" s="119">
        <f t="shared" si="0"/>
        <v>3578993.6953499997</v>
      </c>
      <c r="Q23" s="144">
        <f t="shared" si="1"/>
        <v>2.6565592410134984E-2</v>
      </c>
      <c r="R23" s="156"/>
      <c r="S23" s="17"/>
      <c r="T23" s="17"/>
      <c r="U23" s="17"/>
      <c r="V23" s="17"/>
      <c r="W23" s="17"/>
    </row>
    <row r="24" spans="1:23" ht="27" customHeight="1">
      <c r="A24" s="119" t="s">
        <v>152</v>
      </c>
      <c r="B24" s="119">
        <v>50.632930000000002</v>
      </c>
      <c r="C24" s="120">
        <v>15.42693</v>
      </c>
      <c r="D24" s="120">
        <v>0</v>
      </c>
      <c r="E24" s="120">
        <v>0</v>
      </c>
      <c r="F24" s="120">
        <v>0</v>
      </c>
      <c r="G24" s="120">
        <v>4.9762899999999997</v>
      </c>
      <c r="H24" s="119">
        <v>11.55697</v>
      </c>
      <c r="I24" s="119">
        <v>2398.7369600000002</v>
      </c>
      <c r="J24" s="119">
        <v>0</v>
      </c>
      <c r="K24" s="119">
        <v>0</v>
      </c>
      <c r="L24" s="119">
        <v>95.409309999999991</v>
      </c>
      <c r="M24" s="119">
        <v>13.434389999999999</v>
      </c>
      <c r="N24" s="119">
        <v>10.60299</v>
      </c>
      <c r="O24" s="119">
        <v>0</v>
      </c>
      <c r="P24" s="119">
        <f t="shared" si="0"/>
        <v>2600.7767699999999</v>
      </c>
      <c r="Q24" s="144">
        <f t="shared" si="1"/>
        <v>1.9304637421220929E-5</v>
      </c>
      <c r="R24" s="156"/>
      <c r="S24" s="17"/>
      <c r="T24" s="17"/>
      <c r="U24" s="17"/>
      <c r="V24" s="17"/>
      <c r="W24" s="17"/>
    </row>
    <row r="25" spans="1:23" ht="27" customHeight="1">
      <c r="A25" s="119" t="s">
        <v>153</v>
      </c>
      <c r="B25" s="119">
        <v>205.8</v>
      </c>
      <c r="C25" s="120">
        <v>0</v>
      </c>
      <c r="D25" s="120">
        <v>0</v>
      </c>
      <c r="E25" s="120">
        <v>0</v>
      </c>
      <c r="F25" s="120">
        <v>0</v>
      </c>
      <c r="G25" s="120">
        <v>0</v>
      </c>
      <c r="H25" s="119">
        <v>31.583099999999998</v>
      </c>
      <c r="I25" s="119">
        <v>0</v>
      </c>
      <c r="J25" s="119">
        <v>0</v>
      </c>
      <c r="K25" s="119">
        <v>0</v>
      </c>
      <c r="L25" s="119">
        <v>52.264989999999997</v>
      </c>
      <c r="M25" s="119">
        <v>0</v>
      </c>
      <c r="N25" s="119">
        <v>21.384080000000001</v>
      </c>
      <c r="O25" s="119">
        <v>0</v>
      </c>
      <c r="P25" s="119">
        <f t="shared" si="0"/>
        <v>311.03217000000001</v>
      </c>
      <c r="Q25" s="144">
        <f t="shared" si="1"/>
        <v>2.3086807516300407E-6</v>
      </c>
      <c r="R25" s="156"/>
      <c r="S25" s="17"/>
      <c r="T25" s="17"/>
      <c r="U25" s="17"/>
      <c r="V25" s="17"/>
      <c r="W25" s="17"/>
    </row>
    <row r="26" spans="1:23" ht="27" customHeight="1">
      <c r="A26" s="119" t="s">
        <v>154</v>
      </c>
      <c r="B26" s="119">
        <v>0</v>
      </c>
      <c r="C26" s="120">
        <v>3.6734899999999997</v>
      </c>
      <c r="D26" s="120">
        <v>0</v>
      </c>
      <c r="E26" s="120">
        <v>0</v>
      </c>
      <c r="F26" s="120">
        <v>1045.2201</v>
      </c>
      <c r="G26" s="120">
        <v>120.03</v>
      </c>
      <c r="H26" s="119">
        <v>205.62258</v>
      </c>
      <c r="I26" s="119">
        <v>0</v>
      </c>
      <c r="J26" s="119">
        <v>0</v>
      </c>
      <c r="K26" s="119">
        <v>0</v>
      </c>
      <c r="L26" s="119">
        <v>0</v>
      </c>
      <c r="M26" s="119">
        <v>442.79540000000003</v>
      </c>
      <c r="N26" s="119">
        <v>35.288260000000001</v>
      </c>
      <c r="O26" s="119">
        <v>0</v>
      </c>
      <c r="P26" s="125">
        <f t="shared" si="0"/>
        <v>1852.6298299999999</v>
      </c>
      <c r="Q26" s="126">
        <f t="shared" si="1"/>
        <v>1.3751409792809001E-5</v>
      </c>
      <c r="R26" s="156"/>
      <c r="S26" s="17"/>
      <c r="T26" s="17"/>
      <c r="U26" s="17"/>
      <c r="V26" s="17"/>
      <c r="W26" s="17"/>
    </row>
    <row r="27" spans="1:23" ht="33" customHeight="1">
      <c r="A27" s="147" t="s">
        <v>39</v>
      </c>
      <c r="B27" s="573">
        <f>SUM(B9:B26)</f>
        <v>14941828.591940003</v>
      </c>
      <c r="C27" s="573">
        <f t="shared" ref="C27:O27" si="2">SUM(C9:C26)</f>
        <v>14766443.554739997</v>
      </c>
      <c r="D27" s="573">
        <f t="shared" si="2"/>
        <v>22254480.892579999</v>
      </c>
      <c r="E27" s="573">
        <f t="shared" si="2"/>
        <v>13113584.75529</v>
      </c>
      <c r="F27" s="573">
        <f t="shared" si="2"/>
        <v>13256417.672239998</v>
      </c>
      <c r="G27" s="573">
        <f t="shared" si="2"/>
        <v>7845482.9932700004</v>
      </c>
      <c r="H27" s="573">
        <f t="shared" si="2"/>
        <v>7229273.0218200022</v>
      </c>
      <c r="I27" s="573">
        <f t="shared" si="2"/>
        <v>9991126.8264300004</v>
      </c>
      <c r="J27" s="573">
        <f t="shared" si="2"/>
        <v>133820.15456999998</v>
      </c>
      <c r="K27" s="573">
        <f t="shared" si="2"/>
        <v>329889.94075000001</v>
      </c>
      <c r="L27" s="573">
        <f>SUM(L9:L26)</f>
        <v>9998013.8079000004</v>
      </c>
      <c r="M27" s="573">
        <f>SUM(M9:M26)</f>
        <v>2586010.7219799999</v>
      </c>
      <c r="N27" s="573">
        <f>SUM(N9:N26)</f>
        <v>11083750.287900001</v>
      </c>
      <c r="O27" s="573">
        <f t="shared" si="2"/>
        <v>7192778.4965500003</v>
      </c>
      <c r="P27" s="573">
        <f t="shared" si="0"/>
        <v>134722901.71796</v>
      </c>
      <c r="Q27" s="574">
        <f t="shared" si="1"/>
        <v>1</v>
      </c>
      <c r="R27" s="156"/>
      <c r="S27" s="17"/>
      <c r="T27" s="17"/>
      <c r="U27" s="17"/>
      <c r="V27" s="17"/>
      <c r="W27" s="17"/>
    </row>
    <row r="28" spans="1:23" ht="33" customHeight="1">
      <c r="A28" s="148" t="s">
        <v>155</v>
      </c>
      <c r="B28" s="144">
        <f t="shared" ref="B28:P28" si="3">+B27/$P$27</f>
        <v>0.11090785903068251</v>
      </c>
      <c r="C28" s="144">
        <f t="shared" si="3"/>
        <v>0.10960603851640076</v>
      </c>
      <c r="D28" s="144">
        <f t="shared" si="3"/>
        <v>0.16518706625818794</v>
      </c>
      <c r="E28" s="144">
        <f t="shared" si="3"/>
        <v>9.7337457760099735E-2</v>
      </c>
      <c r="F28" s="144">
        <f t="shared" si="3"/>
        <v>9.8397655507688461E-2</v>
      </c>
      <c r="G28" s="144">
        <f t="shared" si="3"/>
        <v>5.8234219224986554E-2</v>
      </c>
      <c r="H28" s="144">
        <f t="shared" si="3"/>
        <v>5.3660312609316842E-2</v>
      </c>
      <c r="I28" s="144">
        <f t="shared" si="3"/>
        <v>7.4160567349909418E-2</v>
      </c>
      <c r="J28" s="144">
        <f t="shared" si="3"/>
        <v>9.932992302240499E-4</v>
      </c>
      <c r="K28" s="144">
        <f t="shared" si="3"/>
        <v>2.4486552512105087E-3</v>
      </c>
      <c r="L28" s="144">
        <f t="shared" si="3"/>
        <v>7.4211686954536241E-2</v>
      </c>
      <c r="M28" s="144">
        <f>+M27/$P$27</f>
        <v>1.9195034318617687E-2</v>
      </c>
      <c r="N28" s="144">
        <f>+N27/$P$27</f>
        <v>8.227072121044153E-2</v>
      </c>
      <c r="O28" s="144">
        <f>+O27/$P$27</f>
        <v>5.3389426777697785E-2</v>
      </c>
      <c r="P28" s="144">
        <f t="shared" si="3"/>
        <v>1</v>
      </c>
      <c r="Q28" s="144"/>
      <c r="R28" s="156"/>
      <c r="S28" s="17"/>
      <c r="T28" s="17"/>
      <c r="U28" s="17"/>
      <c r="V28" s="17"/>
      <c r="W28" s="17"/>
    </row>
    <row r="29" spans="1:23" ht="9" customHeight="1" thickBot="1">
      <c r="A29" s="149"/>
      <c r="B29" s="150"/>
      <c r="C29" s="151"/>
      <c r="D29" s="151"/>
      <c r="E29" s="151"/>
      <c r="F29" s="151"/>
      <c r="G29" s="151"/>
      <c r="H29" s="152"/>
      <c r="I29" s="152"/>
      <c r="J29" s="152"/>
      <c r="K29" s="152"/>
      <c r="L29" s="152"/>
      <c r="M29" s="152"/>
      <c r="N29" s="152"/>
      <c r="O29" s="152"/>
      <c r="P29" s="152"/>
      <c r="Q29" s="153"/>
      <c r="R29" s="156"/>
      <c r="S29" s="17"/>
      <c r="T29" s="17"/>
      <c r="U29" s="17"/>
      <c r="V29" s="17"/>
      <c r="W29" s="17"/>
    </row>
    <row r="30" spans="1:23" ht="15" customHeight="1" thickTop="1">
      <c r="A30" s="34" t="s">
        <v>751</v>
      </c>
      <c r="B30" s="129"/>
      <c r="C30" s="154"/>
      <c r="D30" s="154"/>
      <c r="E30" s="154"/>
      <c r="F30" s="154"/>
      <c r="G30" s="154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6"/>
      <c r="S30" s="155"/>
      <c r="T30" s="17"/>
      <c r="U30" s="17"/>
      <c r="V30" s="17"/>
      <c r="W30" s="17"/>
    </row>
    <row r="31" spans="1:23" ht="15" customHeight="1">
      <c r="A31" s="525"/>
      <c r="C31" s="18"/>
      <c r="D31" s="18"/>
      <c r="E31" s="18"/>
      <c r="F31" s="18"/>
      <c r="G31" s="18"/>
      <c r="H31" s="484"/>
      <c r="I31" s="484"/>
      <c r="J31" s="484"/>
      <c r="K31" s="484"/>
      <c r="L31" s="484"/>
      <c r="M31" s="484"/>
      <c r="N31" s="484"/>
      <c r="O31" s="484"/>
      <c r="P31" s="484"/>
      <c r="Q31" s="154"/>
      <c r="R31" s="156"/>
      <c r="S31" s="17"/>
      <c r="T31" s="17"/>
      <c r="U31" s="17"/>
      <c r="V31" s="17"/>
      <c r="W31" s="17"/>
    </row>
    <row r="32" spans="1:23" ht="15" customHeight="1">
      <c r="A32" s="523"/>
      <c r="C32" s="18"/>
      <c r="D32" s="18"/>
      <c r="E32" s="18"/>
      <c r="F32" s="18"/>
      <c r="G32" s="18"/>
      <c r="H32" s="484"/>
      <c r="I32" s="484"/>
      <c r="J32" s="484"/>
      <c r="K32" s="484"/>
      <c r="L32" s="484"/>
      <c r="M32" s="484"/>
      <c r="N32" s="484"/>
      <c r="O32" s="484"/>
      <c r="P32" s="484"/>
      <c r="Q32" s="154"/>
      <c r="R32" s="156"/>
      <c r="S32" s="17"/>
      <c r="T32" s="17"/>
      <c r="U32" s="17"/>
      <c r="V32" s="17"/>
      <c r="W32" s="17"/>
    </row>
    <row r="33" spans="1:23" ht="9" customHeight="1">
      <c r="A33" s="497"/>
      <c r="C33" s="18"/>
      <c r="D33" s="18"/>
      <c r="E33" s="18"/>
      <c r="F33" s="18"/>
      <c r="G33" s="18"/>
      <c r="H33" s="484"/>
      <c r="I33" s="484"/>
      <c r="J33" s="484"/>
      <c r="K33" s="484"/>
      <c r="L33" s="484"/>
      <c r="M33" s="484"/>
      <c r="N33" s="484"/>
      <c r="O33" s="484"/>
      <c r="P33" s="484"/>
      <c r="Q33" s="154"/>
      <c r="R33" s="156"/>
      <c r="S33" s="17"/>
      <c r="T33" s="17"/>
      <c r="U33" s="17"/>
      <c r="V33" s="17"/>
      <c r="W33" s="17"/>
    </row>
    <row r="34" spans="1:23" ht="9" customHeight="1">
      <c r="A34" s="494"/>
      <c r="C34" s="18"/>
      <c r="D34" s="18"/>
      <c r="E34" s="18"/>
      <c r="F34" s="18"/>
      <c r="G34" s="18"/>
      <c r="H34" s="484"/>
      <c r="I34" s="484"/>
      <c r="J34" s="484"/>
      <c r="K34" s="484"/>
      <c r="L34" s="484"/>
      <c r="M34" s="484"/>
      <c r="N34" s="484"/>
      <c r="O34" s="484"/>
      <c r="P34" s="484"/>
      <c r="Q34" s="154"/>
      <c r="R34" s="156"/>
      <c r="S34" s="17"/>
      <c r="T34" s="17"/>
      <c r="U34" s="17"/>
      <c r="V34" s="17"/>
      <c r="W34" s="17"/>
    </row>
    <row r="35" spans="1:23" ht="9" customHeight="1">
      <c r="A35" s="494"/>
      <c r="C35" s="18"/>
      <c r="D35" s="18"/>
      <c r="E35" s="18"/>
      <c r="F35" s="18"/>
      <c r="G35" s="18"/>
      <c r="H35" s="484"/>
      <c r="I35" s="484"/>
      <c r="J35" s="484"/>
      <c r="K35" s="484"/>
      <c r="L35" s="484"/>
      <c r="M35" s="484"/>
      <c r="N35" s="484"/>
      <c r="O35" s="484"/>
      <c r="P35" s="484"/>
      <c r="Q35" s="154"/>
      <c r="R35" s="156"/>
      <c r="S35" s="17"/>
      <c r="T35" s="17"/>
      <c r="U35" s="17"/>
      <c r="V35" s="17"/>
      <c r="W35" s="17"/>
    </row>
    <row r="36" spans="1:23" ht="9" customHeight="1">
      <c r="A36" s="494"/>
      <c r="B36" s="492"/>
      <c r="C36" s="18"/>
      <c r="D36" s="18"/>
      <c r="E36" s="18"/>
      <c r="F36" s="18"/>
      <c r="G36" s="18"/>
      <c r="H36" s="484"/>
      <c r="I36" s="484"/>
      <c r="J36" s="484"/>
      <c r="K36" s="484"/>
      <c r="L36" s="484"/>
      <c r="M36" s="484"/>
      <c r="N36" s="484"/>
      <c r="O36" s="484"/>
      <c r="P36" s="484"/>
      <c r="Q36" s="154"/>
      <c r="R36" s="156"/>
      <c r="S36" s="17"/>
      <c r="T36" s="17"/>
      <c r="U36" s="17"/>
      <c r="V36" s="17"/>
      <c r="W36" s="17"/>
    </row>
    <row r="37" spans="1:23" ht="9" customHeight="1">
      <c r="A37" s="494"/>
      <c r="B37" s="492"/>
      <c r="C37" s="18"/>
      <c r="D37" s="18"/>
      <c r="E37" s="18"/>
      <c r="F37" s="18"/>
      <c r="G37" s="18"/>
      <c r="H37" s="484"/>
      <c r="I37" s="484"/>
      <c r="J37" s="484"/>
      <c r="K37" s="484"/>
      <c r="L37" s="484"/>
      <c r="M37" s="484"/>
      <c r="N37" s="484"/>
      <c r="O37" s="484"/>
      <c r="P37" s="484"/>
      <c r="Q37" s="154"/>
      <c r="R37" s="156"/>
      <c r="S37" s="17"/>
      <c r="T37" s="17"/>
      <c r="U37" s="17"/>
      <c r="V37" s="17"/>
      <c r="W37" s="17"/>
    </row>
    <row r="38" spans="1:23" ht="9" customHeight="1">
      <c r="A38" s="494"/>
      <c r="B38" s="492"/>
      <c r="C38" s="18"/>
      <c r="D38" s="18"/>
      <c r="E38" s="18"/>
      <c r="F38" s="18"/>
      <c r="G38" s="18"/>
      <c r="H38" s="484"/>
      <c r="I38" s="484"/>
      <c r="J38" s="484"/>
      <c r="K38" s="484"/>
      <c r="L38" s="484"/>
      <c r="M38" s="484"/>
      <c r="N38" s="484"/>
      <c r="O38" s="484"/>
      <c r="P38" s="484"/>
      <c r="Q38" s="154"/>
      <c r="R38" s="156"/>
      <c r="S38" s="17"/>
      <c r="T38" s="17"/>
      <c r="U38" s="17"/>
      <c r="V38" s="17"/>
      <c r="W38" s="17"/>
    </row>
    <row r="39" spans="1:23" ht="9" customHeight="1">
      <c r="A39" s="132"/>
      <c r="B39" s="492"/>
      <c r="C39" s="18"/>
      <c r="D39" s="18"/>
      <c r="E39" s="18"/>
      <c r="F39" s="18"/>
      <c r="G39" s="18"/>
      <c r="H39" s="484"/>
      <c r="I39" s="484"/>
      <c r="J39" s="484"/>
      <c r="K39" s="484"/>
      <c r="L39" s="484"/>
      <c r="M39" s="484"/>
      <c r="N39" s="484"/>
      <c r="O39" s="484"/>
      <c r="P39" s="484"/>
      <c r="Q39" s="154"/>
      <c r="R39" s="156"/>
      <c r="S39" s="17"/>
      <c r="T39" s="17"/>
      <c r="U39" s="17"/>
      <c r="V39" s="17"/>
      <c r="W39" s="17"/>
    </row>
    <row r="40" spans="1:23" ht="9" customHeight="1">
      <c r="A40" s="494"/>
      <c r="B40" s="492"/>
      <c r="C40" s="18"/>
      <c r="D40" s="18"/>
      <c r="E40" s="18"/>
      <c r="F40" s="18"/>
      <c r="G40" s="18"/>
      <c r="H40" s="484"/>
      <c r="I40" s="484"/>
      <c r="J40" s="484"/>
      <c r="K40" s="484"/>
      <c r="L40" s="484"/>
      <c r="M40" s="484"/>
      <c r="N40" s="484"/>
      <c r="O40" s="484"/>
      <c r="P40" s="484"/>
      <c r="Q40" s="154"/>
      <c r="R40" s="156"/>
      <c r="S40" s="17"/>
      <c r="T40" s="17"/>
      <c r="U40" s="17"/>
      <c r="V40" s="17"/>
      <c r="W40" s="17"/>
    </row>
    <row r="41" spans="1:23" ht="9" customHeight="1">
      <c r="A41" s="494"/>
      <c r="B41" s="492"/>
      <c r="C41" s="18"/>
      <c r="D41" s="18"/>
      <c r="E41" s="18"/>
      <c r="F41" s="18"/>
      <c r="G41" s="18"/>
      <c r="H41" s="484"/>
      <c r="I41" s="484"/>
      <c r="J41" s="484"/>
      <c r="K41" s="484"/>
      <c r="L41" s="484"/>
      <c r="M41" s="484"/>
      <c r="N41" s="484"/>
      <c r="O41" s="484"/>
      <c r="P41" s="484"/>
      <c r="Q41" s="154"/>
      <c r="R41" s="156"/>
      <c r="S41" s="17"/>
      <c r="T41" s="17"/>
      <c r="U41" s="17"/>
      <c r="V41" s="17"/>
      <c r="W41" s="17"/>
    </row>
    <row r="42" spans="1:23" ht="9" customHeight="1">
      <c r="A42" s="494"/>
      <c r="B42" s="492"/>
      <c r="C42" s="18"/>
      <c r="D42" s="18"/>
      <c r="E42" s="18"/>
      <c r="F42" s="18"/>
      <c r="G42" s="18"/>
      <c r="H42" s="484"/>
      <c r="I42" s="484"/>
      <c r="J42" s="484"/>
      <c r="K42" s="484"/>
      <c r="L42" s="484"/>
      <c r="M42" s="484"/>
      <c r="N42" s="484"/>
      <c r="O42" s="484"/>
      <c r="P42" s="484"/>
      <c r="Q42" s="154"/>
      <c r="R42" s="156"/>
      <c r="S42" s="17"/>
      <c r="T42" s="17"/>
      <c r="U42" s="17"/>
      <c r="V42" s="17"/>
      <c r="W42" s="17"/>
    </row>
    <row r="43" spans="1:23" ht="9" customHeight="1">
      <c r="A43" s="494"/>
      <c r="C43" s="18"/>
      <c r="D43" s="18"/>
      <c r="E43" s="18"/>
      <c r="F43" s="18"/>
      <c r="G43" s="18"/>
      <c r="H43" s="484"/>
      <c r="I43" s="484"/>
      <c r="J43" s="484"/>
      <c r="K43" s="484"/>
      <c r="L43" s="484"/>
      <c r="M43" s="484"/>
      <c r="N43" s="484"/>
      <c r="O43" s="484"/>
      <c r="P43" s="484"/>
      <c r="Q43" s="154"/>
      <c r="R43" s="156"/>
      <c r="S43" s="17"/>
      <c r="T43" s="17"/>
      <c r="U43" s="17"/>
      <c r="V43" s="17"/>
      <c r="W43" s="17"/>
    </row>
    <row r="44" spans="1:23" ht="9" customHeight="1">
      <c r="A44" s="494"/>
      <c r="C44" s="18"/>
      <c r="D44" s="18"/>
      <c r="E44" s="18"/>
      <c r="F44" s="18"/>
      <c r="G44" s="18"/>
      <c r="H44" s="484"/>
      <c r="I44" s="484"/>
      <c r="J44" s="484"/>
      <c r="K44" s="484"/>
      <c r="L44" s="484"/>
      <c r="M44" s="484"/>
      <c r="N44" s="484"/>
      <c r="O44" s="484"/>
      <c r="P44" s="484"/>
      <c r="Q44" s="154"/>
      <c r="R44" s="156"/>
      <c r="S44" s="17"/>
      <c r="T44" s="17"/>
      <c r="U44" s="17"/>
      <c r="V44" s="17"/>
      <c r="W44" s="17"/>
    </row>
    <row r="45" spans="1:23" ht="9" customHeight="1">
      <c r="A45" s="132"/>
      <c r="C45" s="18"/>
      <c r="D45" s="18"/>
      <c r="E45" s="18"/>
      <c r="F45" s="18"/>
      <c r="G45" s="18"/>
      <c r="H45" s="484"/>
      <c r="I45" s="484"/>
      <c r="J45" s="484"/>
      <c r="K45" s="484"/>
      <c r="L45" s="484"/>
      <c r="M45" s="484"/>
      <c r="N45" s="484"/>
      <c r="O45" s="484"/>
      <c r="P45" s="484"/>
      <c r="Q45" s="154"/>
      <c r="R45" s="156"/>
      <c r="S45" s="17"/>
      <c r="T45" s="17"/>
      <c r="U45" s="17"/>
      <c r="V45" s="17"/>
      <c r="W45" s="17"/>
    </row>
    <row r="46" spans="1:23" ht="9" customHeight="1">
      <c r="A46" s="494"/>
      <c r="C46" s="18"/>
      <c r="D46" s="18"/>
      <c r="E46" s="18"/>
      <c r="F46" s="18"/>
      <c r="G46" s="18"/>
      <c r="H46" s="484"/>
      <c r="I46" s="484"/>
      <c r="J46" s="484"/>
      <c r="K46" s="484"/>
      <c r="L46" s="484"/>
      <c r="M46" s="484"/>
      <c r="N46" s="484"/>
      <c r="O46" s="484"/>
      <c r="P46" s="484"/>
      <c r="Q46" s="154"/>
      <c r="R46" s="156"/>
      <c r="S46" s="17"/>
      <c r="T46" s="17"/>
      <c r="U46" s="17"/>
      <c r="V46" s="17"/>
      <c r="W46" s="17"/>
    </row>
    <row r="47" spans="1:23" ht="9" customHeight="1">
      <c r="A47" s="494"/>
      <c r="C47" s="18"/>
      <c r="D47" s="18"/>
      <c r="E47" s="18"/>
      <c r="F47" s="18"/>
      <c r="G47" s="18"/>
      <c r="H47" s="484"/>
      <c r="I47" s="484"/>
      <c r="J47" s="484"/>
      <c r="K47" s="484"/>
      <c r="L47" s="484"/>
      <c r="M47" s="484"/>
      <c r="N47" s="484"/>
      <c r="O47" s="484"/>
      <c r="P47" s="484"/>
      <c r="Q47" s="154"/>
      <c r="R47" s="156"/>
      <c r="S47" s="17"/>
      <c r="T47" s="17"/>
      <c r="U47" s="17"/>
      <c r="V47" s="17"/>
      <c r="W47" s="17"/>
    </row>
    <row r="48" spans="1:23" ht="9" customHeight="1">
      <c r="A48" s="494"/>
      <c r="C48" s="18"/>
      <c r="D48" s="18"/>
      <c r="E48" s="18"/>
      <c r="F48" s="18"/>
      <c r="G48" s="18"/>
      <c r="H48" s="484"/>
      <c r="I48" s="484"/>
      <c r="J48" s="484"/>
      <c r="K48" s="484"/>
      <c r="L48" s="484"/>
      <c r="M48" s="484"/>
      <c r="N48" s="484"/>
      <c r="O48" s="484"/>
      <c r="P48" s="484"/>
      <c r="Q48" s="154"/>
      <c r="R48" s="156"/>
      <c r="S48" s="17"/>
      <c r="T48" s="17"/>
      <c r="U48" s="17"/>
      <c r="V48" s="17"/>
      <c r="W48" s="17"/>
    </row>
    <row r="49" spans="1:23" ht="9" customHeight="1">
      <c r="A49" s="494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484"/>
      <c r="P49" s="484"/>
      <c r="Q49" s="154"/>
      <c r="R49" s="156"/>
      <c r="S49" s="17"/>
      <c r="T49" s="17"/>
      <c r="U49" s="17"/>
      <c r="V49" s="17"/>
      <c r="W49" s="17"/>
    </row>
    <row r="50" spans="1:23" ht="9" customHeight="1">
      <c r="A50" s="494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154"/>
      <c r="R50" s="156"/>
      <c r="S50" s="17"/>
      <c r="T50" s="17"/>
      <c r="U50" s="17"/>
      <c r="V50" s="17"/>
      <c r="W50" s="17"/>
    </row>
    <row r="51" spans="1:23" ht="9" customHeight="1">
      <c r="A51" s="13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154"/>
      <c r="R51" s="156"/>
      <c r="S51" s="17"/>
      <c r="T51" s="17"/>
      <c r="U51" s="17"/>
      <c r="V51" s="17"/>
      <c r="W51" s="17"/>
    </row>
    <row r="52" spans="1:23" ht="9" customHeight="1">
      <c r="A52" s="494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154"/>
      <c r="R52" s="156"/>
      <c r="S52" s="17"/>
      <c r="T52" s="17"/>
      <c r="U52" s="17"/>
      <c r="V52" s="17"/>
      <c r="W52" s="17"/>
    </row>
    <row r="53" spans="1:23" ht="9" customHeight="1">
      <c r="A53" s="494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154"/>
      <c r="R53" s="156"/>
      <c r="S53" s="17"/>
      <c r="T53" s="17"/>
      <c r="U53" s="17"/>
      <c r="V53" s="17"/>
      <c r="W53" s="17"/>
    </row>
    <row r="54" spans="1:23" ht="9" customHeight="1">
      <c r="A54" s="494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154"/>
      <c r="R54" s="156"/>
      <c r="S54" s="17"/>
      <c r="T54" s="17"/>
      <c r="U54" s="17"/>
      <c r="V54" s="17"/>
      <c r="W54" s="17"/>
    </row>
    <row r="55" spans="1:23" ht="9" customHeight="1">
      <c r="A55" s="494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154"/>
      <c r="R55" s="156"/>
      <c r="S55" s="17"/>
      <c r="T55" s="17"/>
      <c r="U55" s="17"/>
      <c r="V55" s="17"/>
      <c r="W55" s="17"/>
    </row>
    <row r="56" spans="1:23" ht="9" customHeight="1">
      <c r="A56" s="132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154"/>
      <c r="R56" s="156"/>
      <c r="S56" s="17"/>
      <c r="T56" s="17"/>
      <c r="U56" s="17"/>
      <c r="V56" s="17"/>
      <c r="W56" s="17"/>
    </row>
    <row r="57" spans="1:23" ht="9" customHeight="1">
      <c r="A57" s="495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154"/>
      <c r="R57" s="156"/>
      <c r="S57" s="17"/>
      <c r="T57" s="17"/>
      <c r="U57" s="17"/>
      <c r="V57" s="17"/>
      <c r="W57" s="17"/>
    </row>
    <row r="58" spans="1:23" ht="9" customHeight="1">
      <c r="A58" s="495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154"/>
      <c r="R58" s="156"/>
      <c r="S58" s="17"/>
      <c r="T58" s="17"/>
      <c r="U58" s="17"/>
      <c r="V58" s="17"/>
      <c r="W58" s="17"/>
    </row>
    <row r="59" spans="1:23" ht="9" customHeight="1">
      <c r="A59" s="495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154"/>
      <c r="R59" s="156"/>
      <c r="S59" s="17"/>
      <c r="T59" s="17"/>
      <c r="U59" s="17"/>
      <c r="V59" s="17"/>
      <c r="W59" s="17"/>
    </row>
    <row r="60" spans="1:23" ht="9" customHeight="1">
      <c r="A60" s="495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154"/>
      <c r="R60" s="156"/>
      <c r="S60" s="17"/>
      <c r="T60" s="17"/>
      <c r="U60" s="17"/>
      <c r="V60" s="17"/>
      <c r="W60" s="17"/>
    </row>
    <row r="61" spans="1:23" ht="9" customHeight="1">
      <c r="A61" s="496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154"/>
      <c r="R61" s="156"/>
      <c r="S61" s="17"/>
      <c r="T61" s="17"/>
      <c r="U61" s="17"/>
      <c r="V61" s="17"/>
      <c r="W61" s="17"/>
    </row>
    <row r="62" spans="1:23" ht="9" customHeight="1">
      <c r="A62" s="496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154"/>
      <c r="R62" s="156"/>
      <c r="S62" s="17"/>
      <c r="T62" s="17"/>
      <c r="U62" s="17"/>
      <c r="V62" s="17"/>
      <c r="W62" s="17"/>
    </row>
    <row r="63" spans="1:23" ht="9" customHeight="1">
      <c r="A63" s="497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154"/>
      <c r="R63" s="156"/>
      <c r="S63" s="17"/>
      <c r="T63" s="17"/>
      <c r="U63" s="17"/>
      <c r="V63" s="17"/>
      <c r="W63" s="17"/>
    </row>
    <row r="64" spans="1:23" ht="9" customHeight="1">
      <c r="A64" s="494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154"/>
      <c r="R64" s="156"/>
      <c r="S64" s="17"/>
      <c r="T64" s="17"/>
      <c r="U64" s="17"/>
      <c r="V64" s="17"/>
      <c r="W64" s="17"/>
    </row>
    <row r="65" spans="1:23" ht="9" customHeight="1">
      <c r="A65" s="494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154"/>
      <c r="R65" s="156"/>
      <c r="S65" s="17"/>
      <c r="T65" s="17"/>
      <c r="U65" s="17"/>
      <c r="V65" s="17"/>
      <c r="W65" s="17"/>
    </row>
    <row r="66" spans="1:23" ht="9" customHeight="1">
      <c r="A66" s="494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154"/>
      <c r="R66" s="156"/>
      <c r="S66" s="17"/>
      <c r="T66" s="17"/>
      <c r="U66" s="17"/>
      <c r="V66" s="17"/>
      <c r="W66" s="17"/>
    </row>
    <row r="67" spans="1:23" ht="9" customHeight="1">
      <c r="A67" s="494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154"/>
      <c r="R67" s="156"/>
      <c r="S67" s="17"/>
      <c r="T67" s="17"/>
      <c r="U67" s="17"/>
      <c r="V67" s="17"/>
      <c r="W67" s="17"/>
    </row>
    <row r="68" spans="1:23" ht="9" customHeight="1">
      <c r="A68" s="495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154"/>
      <c r="R68" s="156"/>
      <c r="S68" s="17"/>
      <c r="T68" s="17"/>
      <c r="U68" s="17"/>
      <c r="V68" s="17"/>
      <c r="W68" s="17"/>
    </row>
    <row r="69" spans="1:23" ht="9" customHeight="1">
      <c r="A69" s="497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154"/>
      <c r="R69" s="156"/>
      <c r="S69" s="17"/>
      <c r="T69" s="17"/>
      <c r="U69" s="17"/>
      <c r="V69" s="17"/>
      <c r="W69" s="17"/>
    </row>
    <row r="70" spans="1:23" ht="9" customHeight="1">
      <c r="A70" s="494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154"/>
      <c r="R70" s="156"/>
      <c r="S70" s="17"/>
      <c r="T70" s="17"/>
      <c r="U70" s="17"/>
      <c r="V70" s="17"/>
      <c r="W70" s="17"/>
    </row>
    <row r="71" spans="1:23" ht="9" customHeight="1">
      <c r="A71" s="494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154"/>
      <c r="R71" s="156"/>
      <c r="S71" s="17"/>
      <c r="T71" s="17"/>
      <c r="U71" s="17"/>
      <c r="V71" s="17"/>
      <c r="W71" s="17"/>
    </row>
    <row r="72" spans="1:23" ht="9" customHeight="1">
      <c r="A72" s="494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154"/>
      <c r="R72" s="156"/>
      <c r="S72" s="17"/>
      <c r="T72" s="17"/>
      <c r="U72" s="17"/>
      <c r="V72" s="17"/>
      <c r="W72" s="17"/>
    </row>
    <row r="73" spans="1:23" ht="9" customHeight="1">
      <c r="A73" s="494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154"/>
      <c r="R73" s="156"/>
      <c r="S73" s="17"/>
      <c r="T73" s="17"/>
      <c r="U73" s="17"/>
      <c r="V73" s="17"/>
      <c r="W73" s="17"/>
    </row>
    <row r="74" spans="1:23" ht="9" customHeight="1">
      <c r="A74" s="495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154"/>
      <c r="R74" s="156"/>
      <c r="S74" s="17"/>
      <c r="T74" s="17"/>
      <c r="U74" s="17"/>
      <c r="V74" s="17"/>
      <c r="W74" s="17"/>
    </row>
    <row r="75" spans="1:23" ht="9" customHeight="1">
      <c r="A75" s="497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154"/>
      <c r="R75" s="156"/>
      <c r="S75" s="17"/>
      <c r="T75" s="17"/>
      <c r="U75" s="17"/>
      <c r="V75" s="17"/>
      <c r="W75" s="17"/>
    </row>
    <row r="76" spans="1:23" ht="9" customHeight="1">
      <c r="A76" s="494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154"/>
      <c r="R76" s="156"/>
      <c r="S76" s="17"/>
      <c r="T76" s="17"/>
      <c r="U76" s="17"/>
      <c r="V76" s="17"/>
      <c r="W76" s="17"/>
    </row>
    <row r="77" spans="1:23" ht="9" customHeight="1">
      <c r="A77" s="494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154"/>
      <c r="R77" s="156"/>
      <c r="S77" s="17"/>
      <c r="T77" s="17"/>
      <c r="U77" s="17"/>
      <c r="V77" s="17"/>
      <c r="W77" s="17"/>
    </row>
    <row r="78" spans="1:23" ht="9" customHeight="1">
      <c r="A78" s="494"/>
      <c r="C78" s="485"/>
      <c r="D78" s="485"/>
      <c r="E78" s="485"/>
      <c r="F78" s="485"/>
      <c r="G78" s="485"/>
      <c r="Q78" s="491"/>
      <c r="R78" s="156"/>
    </row>
    <row r="79" spans="1:23" ht="9" customHeight="1">
      <c r="A79" s="494"/>
      <c r="C79" s="485"/>
      <c r="D79" s="485"/>
      <c r="E79" s="485"/>
      <c r="F79" s="485"/>
      <c r="G79" s="485"/>
      <c r="Q79" s="491"/>
      <c r="R79" s="156"/>
    </row>
    <row r="80" spans="1:23" ht="9" customHeight="1">
      <c r="A80" s="494"/>
      <c r="C80" s="485"/>
      <c r="D80" s="485"/>
      <c r="E80" s="485"/>
      <c r="F80" s="485"/>
      <c r="G80" s="485"/>
      <c r="Q80" s="491"/>
      <c r="R80" s="156"/>
    </row>
    <row r="81" spans="1:18" ht="9" customHeight="1">
      <c r="A81" s="494"/>
      <c r="C81" s="485"/>
      <c r="D81" s="485"/>
      <c r="E81" s="485"/>
      <c r="F81" s="485"/>
      <c r="G81" s="485"/>
      <c r="Q81" s="491"/>
      <c r="R81" s="156"/>
    </row>
    <row r="82" spans="1:18" ht="9" customHeight="1">
      <c r="A82" s="494"/>
      <c r="C82" s="485"/>
      <c r="D82" s="485"/>
      <c r="E82" s="485"/>
      <c r="F82" s="485"/>
      <c r="G82" s="485"/>
      <c r="Q82" s="491"/>
      <c r="R82" s="156"/>
    </row>
    <row r="83" spans="1:18" ht="9" customHeight="1">
      <c r="A83" s="494"/>
      <c r="C83" s="485"/>
      <c r="D83" s="485"/>
      <c r="E83" s="485"/>
      <c r="F83" s="485"/>
      <c r="G83" s="485"/>
      <c r="Q83" s="491"/>
      <c r="R83" s="156"/>
    </row>
    <row r="84" spans="1:18" ht="9" customHeight="1">
      <c r="A84" s="495"/>
      <c r="C84" s="485"/>
      <c r="D84" s="485"/>
      <c r="E84" s="485"/>
      <c r="F84" s="485"/>
      <c r="G84" s="485"/>
      <c r="Q84" s="491"/>
      <c r="R84" s="156"/>
    </row>
    <row r="85" spans="1:18" ht="9" customHeight="1">
      <c r="A85" s="497"/>
      <c r="C85" s="485"/>
      <c r="D85" s="485"/>
      <c r="E85" s="485"/>
      <c r="F85" s="485"/>
      <c r="G85" s="485"/>
      <c r="Q85" s="491"/>
      <c r="R85" s="156"/>
    </row>
    <row r="86" spans="1:18" ht="9" customHeight="1">
      <c r="A86" s="494"/>
      <c r="C86" s="485"/>
      <c r="D86" s="485"/>
      <c r="E86" s="485"/>
      <c r="F86" s="485"/>
      <c r="G86" s="485"/>
      <c r="Q86" s="491"/>
      <c r="R86" s="156"/>
    </row>
    <row r="87" spans="1:18" ht="9" customHeight="1">
      <c r="A87" s="494"/>
      <c r="C87" s="485"/>
      <c r="D87" s="485"/>
      <c r="E87" s="485"/>
      <c r="F87" s="485"/>
      <c r="G87" s="485"/>
      <c r="Q87" s="491"/>
      <c r="R87" s="156"/>
    </row>
    <row r="88" spans="1:18" ht="9" customHeight="1">
      <c r="A88" s="494"/>
      <c r="C88" s="485"/>
      <c r="D88" s="485"/>
      <c r="E88" s="485"/>
      <c r="F88" s="485"/>
      <c r="G88" s="485"/>
      <c r="Q88" s="491"/>
      <c r="R88" s="156"/>
    </row>
    <row r="89" spans="1:18" ht="9" customHeight="1">
      <c r="A89" s="494"/>
      <c r="C89" s="485"/>
      <c r="D89" s="485"/>
      <c r="E89" s="485"/>
      <c r="F89" s="485"/>
      <c r="G89" s="485"/>
      <c r="Q89" s="491"/>
      <c r="R89" s="156"/>
    </row>
    <row r="90" spans="1:18" ht="9" customHeight="1">
      <c r="A90" s="494"/>
      <c r="C90" s="485"/>
      <c r="D90" s="485"/>
      <c r="E90" s="485"/>
      <c r="F90" s="485"/>
      <c r="G90" s="485"/>
      <c r="Q90" s="491"/>
      <c r="R90" s="156"/>
    </row>
    <row r="91" spans="1:18" ht="9" customHeight="1">
      <c r="A91" s="494"/>
      <c r="C91" s="485"/>
      <c r="D91" s="485"/>
      <c r="E91" s="485"/>
      <c r="F91" s="485"/>
      <c r="G91" s="485"/>
      <c r="Q91" s="491"/>
      <c r="R91" s="156"/>
    </row>
    <row r="92" spans="1:18" ht="9" customHeight="1">
      <c r="A92" s="494"/>
      <c r="C92" s="485"/>
      <c r="D92" s="485"/>
      <c r="E92" s="485"/>
      <c r="F92" s="485"/>
      <c r="G92" s="485"/>
      <c r="Q92" s="491"/>
      <c r="R92" s="156"/>
    </row>
    <row r="93" spans="1:18" ht="9" customHeight="1">
      <c r="A93" s="494"/>
      <c r="C93" s="485"/>
      <c r="D93" s="485"/>
      <c r="E93" s="485"/>
      <c r="F93" s="485"/>
      <c r="G93" s="485"/>
      <c r="Q93" s="491"/>
      <c r="R93" s="156"/>
    </row>
    <row r="94" spans="1:18" ht="9" customHeight="1">
      <c r="A94" s="494"/>
      <c r="C94" s="485"/>
      <c r="D94" s="485"/>
      <c r="E94" s="485"/>
      <c r="F94" s="485"/>
      <c r="G94" s="485"/>
      <c r="Q94" s="491"/>
      <c r="R94" s="156"/>
    </row>
    <row r="95" spans="1:18" ht="9" customHeight="1">
      <c r="A95" s="497"/>
      <c r="C95" s="485"/>
      <c r="D95" s="485"/>
      <c r="E95" s="485"/>
      <c r="F95" s="485"/>
      <c r="G95" s="485"/>
      <c r="Q95" s="491"/>
      <c r="R95" s="156"/>
    </row>
    <row r="96" spans="1:18" ht="9" customHeight="1">
      <c r="A96" s="494"/>
      <c r="C96" s="485"/>
      <c r="D96" s="485"/>
      <c r="E96" s="485"/>
      <c r="F96" s="485"/>
      <c r="G96" s="485"/>
      <c r="Q96" s="491"/>
      <c r="R96" s="156"/>
    </row>
    <row r="97" spans="1:18" ht="9" customHeight="1">
      <c r="A97" s="494"/>
      <c r="C97" s="485"/>
      <c r="D97" s="485"/>
      <c r="E97" s="485"/>
      <c r="F97" s="485"/>
      <c r="G97" s="485"/>
      <c r="Q97" s="491"/>
      <c r="R97" s="156"/>
    </row>
    <row r="98" spans="1:18" ht="9" customHeight="1">
      <c r="A98" s="494"/>
      <c r="C98" s="485"/>
      <c r="D98" s="485"/>
      <c r="E98" s="485"/>
      <c r="F98" s="485"/>
      <c r="G98" s="485"/>
      <c r="Q98" s="491"/>
      <c r="R98" s="156"/>
    </row>
    <row r="99" spans="1:18">
      <c r="A99" s="498"/>
      <c r="C99" s="485"/>
      <c r="D99" s="485"/>
      <c r="E99" s="485"/>
      <c r="F99" s="485"/>
      <c r="G99" s="485"/>
      <c r="Q99" s="491"/>
      <c r="R99" s="156"/>
    </row>
    <row r="100" spans="1:18">
      <c r="A100" s="498"/>
      <c r="C100" s="485"/>
      <c r="D100" s="485"/>
      <c r="E100" s="485"/>
      <c r="F100" s="485"/>
      <c r="G100" s="485"/>
      <c r="Q100" s="491"/>
      <c r="R100" s="156"/>
    </row>
    <row r="101" spans="1:18">
      <c r="A101" s="498"/>
      <c r="C101" s="485"/>
      <c r="D101" s="485"/>
      <c r="E101" s="485"/>
      <c r="F101" s="485"/>
      <c r="G101" s="485"/>
      <c r="Q101" s="491"/>
      <c r="R101" s="156"/>
    </row>
    <row r="102" spans="1:18">
      <c r="A102" s="498"/>
      <c r="C102" s="485"/>
      <c r="D102" s="485"/>
      <c r="E102" s="485"/>
      <c r="F102" s="485"/>
      <c r="G102" s="485"/>
      <c r="Q102" s="491"/>
    </row>
    <row r="103" spans="1:18">
      <c r="A103" s="498"/>
      <c r="C103" s="485"/>
      <c r="D103" s="485"/>
      <c r="E103" s="485"/>
      <c r="F103" s="485"/>
      <c r="G103" s="485"/>
      <c r="Q103" s="491"/>
    </row>
    <row r="104" spans="1:18">
      <c r="A104" s="498"/>
      <c r="C104" s="485"/>
      <c r="D104" s="485"/>
      <c r="E104" s="485"/>
      <c r="F104" s="485"/>
      <c r="G104" s="485"/>
      <c r="Q104" s="491"/>
    </row>
    <row r="105" spans="1:18">
      <c r="A105" s="498"/>
      <c r="C105" s="485"/>
      <c r="D105" s="485"/>
      <c r="E105" s="485"/>
      <c r="F105" s="485"/>
      <c r="G105" s="485"/>
      <c r="Q105" s="491"/>
    </row>
    <row r="106" spans="1:18" ht="15.75">
      <c r="A106" s="137"/>
      <c r="C106" s="485"/>
      <c r="D106" s="485"/>
      <c r="E106" s="485"/>
      <c r="F106" s="485"/>
      <c r="G106" s="485"/>
      <c r="Q106" s="491"/>
    </row>
    <row r="107" spans="1:18" ht="15.75">
      <c r="A107" s="137"/>
      <c r="C107" s="485"/>
      <c r="D107" s="485"/>
      <c r="E107" s="485"/>
      <c r="F107" s="485"/>
      <c r="G107" s="485"/>
      <c r="Q107" s="491"/>
    </row>
    <row r="108" spans="1:18" ht="15.75">
      <c r="A108" s="137"/>
      <c r="C108" s="485"/>
      <c r="D108" s="485"/>
      <c r="E108" s="485"/>
      <c r="F108" s="485"/>
      <c r="G108" s="485"/>
      <c r="Q108" s="491"/>
    </row>
    <row r="109" spans="1:18" ht="15.75">
      <c r="A109" s="137"/>
      <c r="C109" s="485"/>
      <c r="D109" s="485"/>
      <c r="E109" s="485"/>
      <c r="F109" s="485"/>
      <c r="G109" s="485"/>
      <c r="Q109" s="491"/>
    </row>
    <row r="110" spans="1:18" ht="15.75">
      <c r="A110" s="137"/>
      <c r="C110" s="485"/>
      <c r="D110" s="485"/>
      <c r="E110" s="485"/>
      <c r="F110" s="485"/>
      <c r="G110" s="485"/>
      <c r="Q110" s="491"/>
    </row>
    <row r="111" spans="1:18" ht="15.75">
      <c r="A111" s="137"/>
      <c r="C111" s="485"/>
      <c r="D111" s="485"/>
      <c r="E111" s="485"/>
      <c r="F111" s="485"/>
      <c r="G111" s="485"/>
      <c r="Q111" s="491"/>
    </row>
    <row r="112" spans="1:18" ht="15.75">
      <c r="A112" s="137"/>
      <c r="C112" s="485"/>
      <c r="D112" s="485"/>
      <c r="E112" s="485"/>
      <c r="F112" s="485"/>
      <c r="G112" s="485"/>
      <c r="Q112" s="491"/>
    </row>
    <row r="113" spans="1:17" ht="15.75">
      <c r="A113" s="137"/>
      <c r="C113" s="485"/>
      <c r="D113" s="485"/>
      <c r="E113" s="485"/>
      <c r="F113" s="485"/>
      <c r="G113" s="485"/>
      <c r="Q113" s="491"/>
    </row>
    <row r="114" spans="1:17" ht="15.75">
      <c r="A114" s="137"/>
      <c r="C114" s="485"/>
      <c r="D114" s="485"/>
      <c r="E114" s="485"/>
      <c r="F114" s="485"/>
      <c r="G114" s="485"/>
      <c r="Q114" s="491"/>
    </row>
    <row r="115" spans="1:17" ht="15.75">
      <c r="A115" s="137"/>
      <c r="C115" s="485"/>
      <c r="D115" s="485"/>
      <c r="E115" s="485"/>
      <c r="F115" s="485"/>
      <c r="G115" s="485"/>
      <c r="Q115" s="491"/>
    </row>
    <row r="116" spans="1:17" ht="15.75">
      <c r="A116" s="137"/>
      <c r="C116" s="485"/>
      <c r="D116" s="485"/>
      <c r="E116" s="485"/>
      <c r="F116" s="485"/>
      <c r="G116" s="485"/>
      <c r="Q116" s="491"/>
    </row>
    <row r="117" spans="1:17" ht="15.75">
      <c r="A117" s="137"/>
      <c r="C117" s="485"/>
      <c r="D117" s="485"/>
      <c r="E117" s="485"/>
      <c r="F117" s="485"/>
      <c r="G117" s="485"/>
      <c r="Q117" s="491"/>
    </row>
    <row r="118" spans="1:17" ht="15.75">
      <c r="A118" s="137"/>
      <c r="C118" s="485"/>
      <c r="D118" s="485"/>
      <c r="E118" s="485"/>
      <c r="F118" s="485"/>
      <c r="G118" s="485"/>
      <c r="Q118" s="491"/>
    </row>
    <row r="119" spans="1:17" ht="15.75">
      <c r="A119" s="137"/>
      <c r="C119" s="485"/>
      <c r="D119" s="485"/>
      <c r="E119" s="485"/>
      <c r="F119" s="485"/>
      <c r="G119" s="485"/>
      <c r="Q119" s="491"/>
    </row>
    <row r="120" spans="1:17" ht="15.75">
      <c r="A120" s="137"/>
      <c r="C120" s="485"/>
      <c r="D120" s="485"/>
      <c r="E120" s="485"/>
      <c r="F120" s="485"/>
      <c r="G120" s="485"/>
      <c r="Q120" s="491"/>
    </row>
    <row r="121" spans="1:17" ht="15.75">
      <c r="A121" s="137"/>
      <c r="C121" s="485"/>
      <c r="D121" s="485"/>
      <c r="E121" s="485"/>
      <c r="F121" s="485"/>
      <c r="G121" s="485"/>
      <c r="Q121" s="491"/>
    </row>
    <row r="122" spans="1:17" ht="15.75">
      <c r="A122" s="137"/>
      <c r="C122" s="485"/>
      <c r="D122" s="485"/>
      <c r="E122" s="485"/>
      <c r="F122" s="485"/>
      <c r="G122" s="485"/>
      <c r="Q122" s="491"/>
    </row>
    <row r="123" spans="1:17" ht="15.75">
      <c r="A123" s="137"/>
      <c r="C123" s="485"/>
      <c r="D123" s="485"/>
      <c r="E123" s="485"/>
      <c r="F123" s="485"/>
      <c r="G123" s="485"/>
      <c r="Q123" s="491"/>
    </row>
    <row r="124" spans="1:17" ht="15.75">
      <c r="A124" s="137"/>
      <c r="C124" s="485"/>
      <c r="D124" s="485"/>
      <c r="E124" s="485"/>
      <c r="F124" s="485"/>
      <c r="G124" s="485"/>
      <c r="Q124" s="491"/>
    </row>
    <row r="125" spans="1:17" ht="15.75">
      <c r="A125" s="137"/>
      <c r="C125" s="485"/>
      <c r="D125" s="485"/>
      <c r="E125" s="485"/>
      <c r="F125" s="485"/>
      <c r="G125" s="485"/>
      <c r="Q125" s="491"/>
    </row>
    <row r="126" spans="1:17" ht="15.75">
      <c r="A126" s="137"/>
      <c r="C126" s="485"/>
      <c r="D126" s="485"/>
      <c r="E126" s="485"/>
      <c r="F126" s="485"/>
      <c r="G126" s="485"/>
      <c r="Q126" s="491"/>
    </row>
    <row r="127" spans="1:17" ht="15.75">
      <c r="A127" s="137"/>
      <c r="C127" s="485"/>
      <c r="D127" s="485"/>
      <c r="E127" s="485"/>
      <c r="F127" s="485"/>
      <c r="G127" s="485"/>
      <c r="Q127" s="491"/>
    </row>
    <row r="128" spans="1:17" ht="15.75">
      <c r="A128" s="137"/>
      <c r="C128" s="485"/>
      <c r="D128" s="485"/>
      <c r="E128" s="485"/>
      <c r="F128" s="485"/>
      <c r="G128" s="485"/>
      <c r="Q128" s="491"/>
    </row>
    <row r="129" spans="1:17" ht="15.75">
      <c r="A129" s="137"/>
      <c r="C129" s="485"/>
      <c r="D129" s="485"/>
      <c r="E129" s="485"/>
      <c r="F129" s="485"/>
      <c r="G129" s="485"/>
      <c r="Q129" s="491"/>
    </row>
    <row r="130" spans="1:17" ht="15.75">
      <c r="A130" s="137"/>
      <c r="C130" s="485"/>
      <c r="D130" s="485"/>
      <c r="E130" s="485"/>
      <c r="F130" s="485"/>
      <c r="G130" s="485"/>
      <c r="Q130" s="491"/>
    </row>
    <row r="131" spans="1:17" ht="15.75">
      <c r="A131" s="137"/>
      <c r="C131" s="485"/>
      <c r="D131" s="485"/>
      <c r="E131" s="485"/>
      <c r="F131" s="485"/>
      <c r="G131" s="485"/>
      <c r="Q131" s="491"/>
    </row>
    <row r="132" spans="1:17" ht="15.75">
      <c r="A132" s="137"/>
      <c r="C132" s="485"/>
      <c r="D132" s="485"/>
      <c r="E132" s="485"/>
      <c r="F132" s="485"/>
      <c r="G132" s="485"/>
      <c r="Q132" s="491"/>
    </row>
    <row r="133" spans="1:17" ht="15.75">
      <c r="A133" s="137"/>
      <c r="C133" s="485"/>
      <c r="D133" s="485"/>
      <c r="E133" s="485"/>
      <c r="F133" s="485"/>
      <c r="G133" s="485"/>
      <c r="Q133" s="491"/>
    </row>
    <row r="134" spans="1:17" ht="15.75">
      <c r="A134" s="137"/>
      <c r="C134" s="485"/>
      <c r="D134" s="485"/>
      <c r="E134" s="485"/>
      <c r="F134" s="485"/>
      <c r="G134" s="485"/>
      <c r="Q134" s="491"/>
    </row>
    <row r="135" spans="1:17" ht="15.75">
      <c r="A135" s="137"/>
      <c r="C135" s="485"/>
      <c r="D135" s="485"/>
      <c r="E135" s="485"/>
      <c r="F135" s="485"/>
      <c r="G135" s="485"/>
      <c r="Q135" s="491"/>
    </row>
    <row r="136" spans="1:17" ht="15.75">
      <c r="A136" s="137"/>
      <c r="C136" s="485"/>
      <c r="D136" s="485"/>
      <c r="E136" s="485"/>
      <c r="F136" s="485"/>
      <c r="G136" s="485"/>
      <c r="Q136" s="491"/>
    </row>
    <row r="137" spans="1:17" ht="15.75">
      <c r="A137" s="137"/>
      <c r="C137" s="485"/>
      <c r="D137" s="485"/>
      <c r="E137" s="485"/>
      <c r="F137" s="485"/>
      <c r="G137" s="485"/>
      <c r="Q137" s="491"/>
    </row>
    <row r="138" spans="1:17" ht="15.75">
      <c r="A138" s="137"/>
      <c r="C138" s="485"/>
      <c r="D138" s="485"/>
      <c r="E138" s="485"/>
      <c r="F138" s="485"/>
      <c r="G138" s="485"/>
      <c r="Q138" s="491"/>
    </row>
    <row r="139" spans="1:17" ht="15.75">
      <c r="A139" s="137"/>
      <c r="C139" s="485"/>
      <c r="D139" s="485"/>
      <c r="E139" s="485"/>
      <c r="F139" s="485"/>
      <c r="G139" s="485"/>
      <c r="Q139" s="491"/>
    </row>
    <row r="140" spans="1:17" ht="15.75">
      <c r="A140" s="137"/>
      <c r="C140" s="485"/>
      <c r="D140" s="485"/>
      <c r="E140" s="485"/>
      <c r="F140" s="485"/>
      <c r="G140" s="485"/>
      <c r="Q140" s="491"/>
    </row>
    <row r="141" spans="1:17" ht="15.75">
      <c r="A141" s="137"/>
      <c r="C141" s="485"/>
      <c r="D141" s="485"/>
      <c r="E141" s="485"/>
      <c r="F141" s="485"/>
      <c r="G141" s="485"/>
      <c r="Q141" s="491"/>
    </row>
    <row r="142" spans="1:17" ht="15.75">
      <c r="A142" s="137"/>
      <c r="C142" s="485"/>
      <c r="D142" s="485"/>
      <c r="E142" s="485"/>
      <c r="F142" s="485"/>
      <c r="G142" s="485"/>
      <c r="Q142" s="491"/>
    </row>
    <row r="143" spans="1:17" ht="15.75">
      <c r="A143" s="137"/>
      <c r="C143" s="485"/>
      <c r="D143" s="485"/>
      <c r="E143" s="485"/>
      <c r="F143" s="485"/>
      <c r="G143" s="485"/>
      <c r="Q143" s="491"/>
    </row>
    <row r="144" spans="1:17" ht="15.75">
      <c r="A144" s="137"/>
      <c r="C144" s="485"/>
      <c r="D144" s="485"/>
      <c r="E144" s="485"/>
      <c r="F144" s="485"/>
      <c r="G144" s="485"/>
      <c r="Q144" s="491"/>
    </row>
    <row r="145" spans="1:17" ht="15.75">
      <c r="A145" s="137"/>
      <c r="C145" s="485"/>
      <c r="D145" s="485"/>
      <c r="E145" s="485"/>
      <c r="F145" s="485"/>
      <c r="G145" s="485"/>
      <c r="Q145" s="491"/>
    </row>
    <row r="146" spans="1:17" ht="15.75">
      <c r="A146" s="137"/>
      <c r="C146" s="485"/>
      <c r="D146" s="485"/>
      <c r="E146" s="485"/>
      <c r="F146" s="485"/>
      <c r="G146" s="485"/>
      <c r="Q146" s="491"/>
    </row>
    <row r="147" spans="1:17" ht="15.75">
      <c r="A147" s="137"/>
      <c r="C147" s="485"/>
      <c r="D147" s="485"/>
      <c r="E147" s="485"/>
      <c r="F147" s="485"/>
      <c r="G147" s="485"/>
      <c r="Q147" s="491"/>
    </row>
    <row r="148" spans="1:17" ht="15.75">
      <c r="A148" s="137"/>
      <c r="C148" s="485"/>
      <c r="D148" s="485"/>
      <c r="E148" s="485"/>
      <c r="F148" s="485"/>
      <c r="G148" s="485"/>
      <c r="Q148" s="491"/>
    </row>
    <row r="149" spans="1:17" ht="15.75">
      <c r="A149" s="137"/>
      <c r="C149" s="485"/>
      <c r="D149" s="485"/>
      <c r="E149" s="485"/>
      <c r="F149" s="485"/>
      <c r="G149" s="485"/>
      <c r="Q149" s="491"/>
    </row>
    <row r="150" spans="1:17" ht="15.75">
      <c r="A150" s="137"/>
      <c r="C150" s="485"/>
      <c r="D150" s="485"/>
      <c r="E150" s="485"/>
      <c r="F150" s="485"/>
      <c r="G150" s="485"/>
      <c r="Q150" s="491"/>
    </row>
    <row r="151" spans="1:17" ht="15.75">
      <c r="A151" s="137"/>
      <c r="C151" s="485"/>
      <c r="D151" s="485"/>
      <c r="E151" s="485"/>
      <c r="F151" s="485"/>
      <c r="G151" s="485"/>
      <c r="Q151" s="491"/>
    </row>
    <row r="152" spans="1:17" ht="15.75">
      <c r="A152" s="137"/>
      <c r="C152" s="485"/>
      <c r="D152" s="485"/>
      <c r="E152" s="485"/>
      <c r="F152" s="485"/>
      <c r="G152" s="485"/>
      <c r="Q152" s="491"/>
    </row>
    <row r="153" spans="1:17" ht="15.75">
      <c r="A153" s="137"/>
      <c r="C153" s="485"/>
      <c r="D153" s="485"/>
      <c r="E153" s="485"/>
      <c r="F153" s="485"/>
      <c r="G153" s="485"/>
      <c r="Q153" s="491"/>
    </row>
    <row r="154" spans="1:17" ht="15.75">
      <c r="A154" s="137"/>
      <c r="C154" s="485"/>
      <c r="D154" s="485"/>
      <c r="E154" s="485"/>
      <c r="F154" s="485"/>
      <c r="G154" s="485"/>
      <c r="Q154" s="491"/>
    </row>
    <row r="155" spans="1:17" ht="15.75">
      <c r="A155" s="137"/>
      <c r="C155" s="485"/>
      <c r="D155" s="485"/>
      <c r="E155" s="485"/>
      <c r="F155" s="485"/>
      <c r="G155" s="485"/>
      <c r="Q155" s="491"/>
    </row>
    <row r="156" spans="1:17" ht="15.75">
      <c r="A156" s="137"/>
      <c r="C156" s="485"/>
      <c r="D156" s="485"/>
      <c r="E156" s="485"/>
      <c r="F156" s="485"/>
      <c r="G156" s="485"/>
      <c r="Q156" s="491"/>
    </row>
    <row r="157" spans="1:17" ht="15.75">
      <c r="A157" s="137"/>
      <c r="C157" s="485"/>
      <c r="D157" s="485"/>
      <c r="E157" s="485"/>
      <c r="F157" s="485"/>
      <c r="G157" s="485"/>
      <c r="Q157" s="491"/>
    </row>
    <row r="158" spans="1:17" ht="15.75">
      <c r="A158" s="137"/>
      <c r="C158" s="485"/>
      <c r="D158" s="485"/>
      <c r="E158" s="485"/>
      <c r="F158" s="485"/>
      <c r="G158" s="485"/>
      <c r="Q158" s="491"/>
    </row>
    <row r="159" spans="1:17" ht="15.75">
      <c r="A159" s="137"/>
      <c r="C159" s="485"/>
      <c r="D159" s="485"/>
      <c r="E159" s="485"/>
      <c r="F159" s="485"/>
      <c r="G159" s="485"/>
      <c r="Q159" s="491"/>
    </row>
    <row r="160" spans="1:17" ht="15.75">
      <c r="A160" s="137"/>
      <c r="C160" s="485"/>
      <c r="D160" s="485"/>
      <c r="E160" s="485"/>
      <c r="F160" s="485"/>
      <c r="G160" s="485"/>
      <c r="Q160" s="491"/>
    </row>
    <row r="161" spans="1:17" ht="15.75">
      <c r="A161" s="137"/>
      <c r="C161" s="485"/>
      <c r="D161" s="485"/>
      <c r="E161" s="485"/>
      <c r="F161" s="485"/>
      <c r="G161" s="485"/>
      <c r="Q161" s="491"/>
    </row>
    <row r="162" spans="1:17" ht="15.75">
      <c r="A162" s="137"/>
      <c r="C162" s="485"/>
      <c r="D162" s="485"/>
      <c r="E162" s="485"/>
      <c r="F162" s="485"/>
      <c r="G162" s="485"/>
      <c r="Q162" s="491"/>
    </row>
    <row r="163" spans="1:17" ht="15.75">
      <c r="A163" s="137"/>
      <c r="C163" s="485"/>
      <c r="D163" s="485"/>
      <c r="E163" s="485"/>
      <c r="F163" s="485"/>
      <c r="G163" s="485"/>
      <c r="Q163" s="491"/>
    </row>
    <row r="164" spans="1:17" ht="15.75">
      <c r="A164" s="137"/>
      <c r="C164" s="485"/>
      <c r="D164" s="485"/>
      <c r="E164" s="485"/>
      <c r="F164" s="485"/>
      <c r="G164" s="485"/>
      <c r="Q164" s="491"/>
    </row>
    <row r="165" spans="1:17" ht="15.75">
      <c r="A165" s="137"/>
      <c r="C165" s="485"/>
      <c r="D165" s="485"/>
      <c r="E165" s="485"/>
      <c r="F165" s="485"/>
      <c r="G165" s="485"/>
      <c r="Q165" s="491"/>
    </row>
    <row r="166" spans="1:17" ht="15.75">
      <c r="A166" s="137"/>
      <c r="C166" s="485"/>
      <c r="D166" s="485"/>
      <c r="E166" s="485"/>
      <c r="F166" s="485"/>
      <c r="G166" s="485"/>
      <c r="Q166" s="491"/>
    </row>
    <row r="167" spans="1:17" ht="15.75">
      <c r="A167" s="137"/>
      <c r="C167" s="485"/>
      <c r="D167" s="485"/>
      <c r="E167" s="485"/>
      <c r="F167" s="485"/>
      <c r="G167" s="485"/>
      <c r="Q167" s="491"/>
    </row>
    <row r="168" spans="1:17" ht="15.75">
      <c r="A168" s="137"/>
      <c r="C168" s="485"/>
      <c r="D168" s="485"/>
      <c r="E168" s="485"/>
      <c r="F168" s="485"/>
      <c r="G168" s="485"/>
      <c r="Q168" s="491"/>
    </row>
    <row r="169" spans="1:17" ht="15.75">
      <c r="A169" s="137"/>
      <c r="C169" s="485"/>
      <c r="D169" s="485"/>
      <c r="E169" s="485"/>
      <c r="F169" s="485"/>
      <c r="G169" s="485"/>
      <c r="Q169" s="491"/>
    </row>
    <row r="170" spans="1:17" ht="15.75">
      <c r="A170" s="137"/>
      <c r="C170" s="485"/>
      <c r="D170" s="485"/>
      <c r="E170" s="485"/>
      <c r="F170" s="485"/>
      <c r="G170" s="485"/>
      <c r="Q170" s="491"/>
    </row>
    <row r="171" spans="1:17" ht="15.75">
      <c r="A171" s="137"/>
      <c r="C171" s="485"/>
      <c r="D171" s="485"/>
      <c r="E171" s="485"/>
      <c r="F171" s="485"/>
      <c r="G171" s="485"/>
      <c r="Q171" s="491"/>
    </row>
    <row r="172" spans="1:17" ht="15.75">
      <c r="A172" s="137"/>
      <c r="C172" s="485"/>
      <c r="D172" s="485"/>
      <c r="E172" s="485"/>
      <c r="F172" s="485"/>
      <c r="G172" s="485"/>
      <c r="Q172" s="491"/>
    </row>
    <row r="173" spans="1:17" ht="15.75">
      <c r="A173" s="137"/>
      <c r="C173" s="485"/>
      <c r="D173" s="485"/>
      <c r="E173" s="485"/>
      <c r="F173" s="485"/>
      <c r="G173" s="485"/>
      <c r="Q173" s="491"/>
    </row>
    <row r="174" spans="1:17" ht="15.75">
      <c r="A174" s="137"/>
      <c r="C174" s="485"/>
      <c r="D174" s="485"/>
      <c r="E174" s="485"/>
      <c r="F174" s="485"/>
      <c r="G174" s="485"/>
      <c r="Q174" s="491"/>
    </row>
    <row r="175" spans="1:17" ht="15.75">
      <c r="A175" s="137"/>
      <c r="C175" s="485"/>
      <c r="D175" s="485"/>
      <c r="E175" s="485"/>
      <c r="F175" s="485"/>
      <c r="G175" s="485"/>
      <c r="Q175" s="491"/>
    </row>
    <row r="176" spans="1:17" ht="15.75">
      <c r="A176" s="137"/>
      <c r="C176" s="485"/>
      <c r="D176" s="485"/>
      <c r="E176" s="485"/>
      <c r="F176" s="485"/>
      <c r="G176" s="485"/>
      <c r="Q176" s="491"/>
    </row>
    <row r="177" spans="1:17" ht="15.75">
      <c r="A177" s="137"/>
      <c r="C177" s="485"/>
      <c r="D177" s="485"/>
      <c r="E177" s="485"/>
      <c r="F177" s="485"/>
      <c r="G177" s="485"/>
      <c r="Q177" s="491"/>
    </row>
    <row r="178" spans="1:17" ht="15.75">
      <c r="A178" s="137"/>
      <c r="C178" s="485"/>
      <c r="D178" s="485"/>
      <c r="E178" s="485"/>
      <c r="F178" s="485"/>
      <c r="G178" s="485"/>
      <c r="Q178" s="491"/>
    </row>
    <row r="179" spans="1:17" ht="15.75">
      <c r="A179" s="137"/>
      <c r="C179" s="485"/>
      <c r="D179" s="485"/>
      <c r="E179" s="485"/>
      <c r="F179" s="485"/>
      <c r="G179" s="485"/>
      <c r="Q179" s="491"/>
    </row>
    <row r="180" spans="1:17" ht="15.75">
      <c r="A180" s="137"/>
      <c r="C180" s="485"/>
      <c r="D180" s="485"/>
      <c r="E180" s="485"/>
      <c r="F180" s="485"/>
      <c r="G180" s="485"/>
      <c r="Q180" s="491"/>
    </row>
    <row r="181" spans="1:17" ht="15.75">
      <c r="A181" s="137"/>
      <c r="C181" s="485"/>
      <c r="D181" s="485"/>
      <c r="E181" s="485"/>
      <c r="F181" s="485"/>
      <c r="G181" s="485"/>
      <c r="Q181" s="491"/>
    </row>
    <row r="182" spans="1:17" ht="15.75">
      <c r="A182" s="137"/>
      <c r="C182" s="485"/>
      <c r="D182" s="485"/>
      <c r="E182" s="485"/>
      <c r="F182" s="485"/>
      <c r="G182" s="485"/>
      <c r="Q182" s="491"/>
    </row>
    <row r="183" spans="1:17" ht="15.75">
      <c r="A183" s="137"/>
      <c r="C183" s="485"/>
      <c r="D183" s="485"/>
      <c r="E183" s="485"/>
      <c r="F183" s="485"/>
      <c r="G183" s="485"/>
      <c r="Q183" s="491"/>
    </row>
    <row r="184" spans="1:17" ht="15.75">
      <c r="A184" s="137"/>
      <c r="C184" s="485"/>
      <c r="D184" s="485"/>
      <c r="E184" s="485"/>
      <c r="F184" s="485"/>
      <c r="G184" s="485"/>
      <c r="Q184" s="491"/>
    </row>
    <row r="185" spans="1:17" ht="15.75">
      <c r="A185" s="137"/>
      <c r="C185" s="485"/>
      <c r="D185" s="485"/>
      <c r="E185" s="485"/>
      <c r="F185" s="485"/>
      <c r="G185" s="485"/>
      <c r="Q185" s="491"/>
    </row>
    <row r="186" spans="1:17" ht="15.75">
      <c r="A186" s="137"/>
      <c r="C186" s="485"/>
      <c r="D186" s="485"/>
      <c r="E186" s="485"/>
      <c r="F186" s="485"/>
      <c r="G186" s="485"/>
      <c r="Q186" s="491"/>
    </row>
    <row r="187" spans="1:17" ht="15.75">
      <c r="A187" s="137"/>
      <c r="C187" s="485"/>
      <c r="D187" s="485"/>
      <c r="E187" s="485"/>
      <c r="F187" s="485"/>
      <c r="G187" s="485"/>
      <c r="Q187" s="491"/>
    </row>
    <row r="188" spans="1:17" ht="15.75">
      <c r="A188" s="137"/>
      <c r="C188" s="485"/>
      <c r="D188" s="485"/>
      <c r="E188" s="485"/>
      <c r="F188" s="485"/>
      <c r="G188" s="485"/>
      <c r="Q188" s="491"/>
    </row>
    <row r="189" spans="1:17" ht="15.75">
      <c r="A189" s="137"/>
      <c r="C189" s="485"/>
      <c r="D189" s="485"/>
      <c r="E189" s="485"/>
      <c r="F189" s="485"/>
      <c r="G189" s="485"/>
      <c r="Q189" s="491"/>
    </row>
    <row r="190" spans="1:17" ht="15.75">
      <c r="A190" s="137"/>
      <c r="C190" s="485"/>
      <c r="D190" s="485"/>
      <c r="E190" s="485"/>
      <c r="F190" s="485"/>
      <c r="G190" s="485"/>
      <c r="Q190" s="491"/>
    </row>
    <row r="191" spans="1:17" ht="15.75">
      <c r="A191" s="137"/>
      <c r="C191" s="485"/>
      <c r="D191" s="485"/>
      <c r="E191" s="485"/>
      <c r="F191" s="485"/>
      <c r="G191" s="485"/>
      <c r="Q191" s="491"/>
    </row>
    <row r="192" spans="1:17" ht="15.75">
      <c r="A192" s="137"/>
      <c r="C192" s="485"/>
      <c r="D192" s="485"/>
      <c r="E192" s="485"/>
      <c r="F192" s="485"/>
      <c r="G192" s="485"/>
      <c r="Q192" s="491"/>
    </row>
    <row r="193" spans="1:17" ht="15.75">
      <c r="A193" s="137"/>
      <c r="C193" s="485"/>
      <c r="D193" s="485"/>
      <c r="E193" s="485"/>
      <c r="F193" s="485"/>
      <c r="G193" s="485"/>
      <c r="Q193" s="491"/>
    </row>
    <row r="194" spans="1:17" ht="15.75">
      <c r="A194" s="137"/>
      <c r="C194" s="485"/>
      <c r="D194" s="485"/>
      <c r="E194" s="485"/>
      <c r="F194" s="485"/>
      <c r="G194" s="485"/>
      <c r="Q194" s="491"/>
    </row>
    <row r="195" spans="1:17" ht="15.75">
      <c r="A195" s="137"/>
      <c r="C195" s="485"/>
      <c r="D195" s="485"/>
      <c r="E195" s="485"/>
      <c r="F195" s="485"/>
      <c r="G195" s="485"/>
      <c r="Q195" s="491"/>
    </row>
    <row r="196" spans="1:17" ht="15.75">
      <c r="A196" s="137"/>
      <c r="C196" s="485"/>
      <c r="D196" s="485"/>
      <c r="E196" s="485"/>
      <c r="F196" s="485"/>
      <c r="G196" s="485"/>
      <c r="Q196" s="491"/>
    </row>
    <row r="197" spans="1:17" ht="15.75">
      <c r="A197" s="19"/>
      <c r="C197" s="485"/>
      <c r="D197" s="485"/>
      <c r="E197" s="485"/>
      <c r="F197" s="485"/>
      <c r="G197" s="485"/>
      <c r="Q197" s="491"/>
    </row>
    <row r="198" spans="1:17" ht="15.75">
      <c r="A198" s="19"/>
      <c r="C198" s="485"/>
      <c r="D198" s="485"/>
      <c r="E198" s="485"/>
      <c r="F198" s="485"/>
      <c r="G198" s="485"/>
      <c r="Q198" s="491"/>
    </row>
    <row r="199" spans="1:17" ht="15.75">
      <c r="A199" s="19"/>
      <c r="C199" s="485"/>
      <c r="D199" s="485"/>
      <c r="E199" s="485"/>
      <c r="F199" s="485"/>
      <c r="G199" s="485"/>
      <c r="Q199" s="491"/>
    </row>
    <row r="200" spans="1:17" ht="15.75">
      <c r="A200" s="19"/>
      <c r="C200" s="485"/>
      <c r="D200" s="485"/>
      <c r="E200" s="485"/>
      <c r="F200" s="485"/>
      <c r="G200" s="485"/>
    </row>
    <row r="201" spans="1:17" ht="15.75">
      <c r="A201" s="19"/>
      <c r="C201" s="485"/>
      <c r="D201" s="485"/>
      <c r="E201" s="485"/>
      <c r="F201" s="485"/>
      <c r="G201" s="485"/>
    </row>
    <row r="202" spans="1:17" ht="15.75">
      <c r="A202" s="19"/>
      <c r="C202" s="485"/>
      <c r="D202" s="485"/>
      <c r="E202" s="485"/>
      <c r="F202" s="485"/>
      <c r="G202" s="485"/>
    </row>
    <row r="203" spans="1:17" ht="15.75">
      <c r="A203" s="19"/>
      <c r="C203" s="485"/>
      <c r="D203" s="485"/>
      <c r="E203" s="485"/>
      <c r="F203" s="485"/>
      <c r="G203" s="485"/>
    </row>
    <row r="204" spans="1:17" ht="15.75">
      <c r="A204" s="19"/>
      <c r="C204" s="485"/>
      <c r="D204" s="485"/>
      <c r="E204" s="485"/>
      <c r="F204" s="485"/>
      <c r="G204" s="485"/>
    </row>
    <row r="205" spans="1:17" ht="15.75">
      <c r="A205" s="19"/>
      <c r="C205" s="485"/>
      <c r="D205" s="485"/>
      <c r="E205" s="485"/>
      <c r="F205" s="485"/>
      <c r="G205" s="485"/>
    </row>
    <row r="206" spans="1:17" ht="15.75">
      <c r="A206" s="19"/>
      <c r="C206" s="485"/>
      <c r="D206" s="485"/>
      <c r="E206" s="485"/>
      <c r="F206" s="485"/>
      <c r="G206" s="485"/>
    </row>
    <row r="207" spans="1:17" ht="15.75">
      <c r="A207" s="19"/>
      <c r="C207" s="485"/>
      <c r="D207" s="485"/>
      <c r="E207" s="485"/>
      <c r="F207" s="485"/>
      <c r="G207" s="485"/>
    </row>
    <row r="208" spans="1:17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V20" sqref="V20"/>
    </sheetView>
  </sheetViews>
  <sheetFormatPr baseColWidth="10" defaultColWidth="11.42578125" defaultRowHeight="15"/>
  <cols>
    <col min="1" max="1" width="51.140625" style="499" customWidth="1"/>
    <col min="2" max="15" width="9.85546875" style="387" customWidth="1"/>
    <col min="16" max="16" width="12.7109375" style="387" customWidth="1"/>
    <col min="17" max="17" width="9.85546875" style="387" customWidth="1"/>
    <col min="18" max="256" width="11.42578125" style="387"/>
    <col min="257" max="257" width="51.140625" style="387" customWidth="1"/>
    <col min="258" max="271" width="9.85546875" style="387" customWidth="1"/>
    <col min="272" max="272" width="12.7109375" style="387" customWidth="1"/>
    <col min="273" max="273" width="9.85546875" style="387" customWidth="1"/>
    <col min="274" max="512" width="11.42578125" style="387"/>
    <col min="513" max="513" width="51.140625" style="387" customWidth="1"/>
    <col min="514" max="527" width="9.85546875" style="387" customWidth="1"/>
    <col min="528" max="528" width="12.7109375" style="387" customWidth="1"/>
    <col min="529" max="529" width="9.85546875" style="387" customWidth="1"/>
    <col min="530" max="768" width="11.42578125" style="387"/>
    <col min="769" max="769" width="51.140625" style="387" customWidth="1"/>
    <col min="770" max="783" width="9.85546875" style="387" customWidth="1"/>
    <col min="784" max="784" width="12.7109375" style="387" customWidth="1"/>
    <col min="785" max="785" width="9.85546875" style="387" customWidth="1"/>
    <col min="786" max="1024" width="11.42578125" style="387"/>
    <col min="1025" max="1025" width="51.140625" style="387" customWidth="1"/>
    <col min="1026" max="1039" width="9.85546875" style="387" customWidth="1"/>
    <col min="1040" max="1040" width="12.7109375" style="387" customWidth="1"/>
    <col min="1041" max="1041" width="9.85546875" style="387" customWidth="1"/>
    <col min="1042" max="1280" width="11.42578125" style="387"/>
    <col min="1281" max="1281" width="51.140625" style="387" customWidth="1"/>
    <col min="1282" max="1295" width="9.85546875" style="387" customWidth="1"/>
    <col min="1296" max="1296" width="12.7109375" style="387" customWidth="1"/>
    <col min="1297" max="1297" width="9.85546875" style="387" customWidth="1"/>
    <col min="1298" max="1536" width="11.42578125" style="387"/>
    <col min="1537" max="1537" width="51.140625" style="387" customWidth="1"/>
    <col min="1538" max="1551" width="9.85546875" style="387" customWidth="1"/>
    <col min="1552" max="1552" width="12.7109375" style="387" customWidth="1"/>
    <col min="1553" max="1553" width="9.85546875" style="387" customWidth="1"/>
    <col min="1554" max="1792" width="11.42578125" style="387"/>
    <col min="1793" max="1793" width="51.140625" style="387" customWidth="1"/>
    <col min="1794" max="1807" width="9.85546875" style="387" customWidth="1"/>
    <col min="1808" max="1808" width="12.7109375" style="387" customWidth="1"/>
    <col min="1809" max="1809" width="9.85546875" style="387" customWidth="1"/>
    <col min="1810" max="2048" width="11.42578125" style="387"/>
    <col min="2049" max="2049" width="51.140625" style="387" customWidth="1"/>
    <col min="2050" max="2063" width="9.85546875" style="387" customWidth="1"/>
    <col min="2064" max="2064" width="12.7109375" style="387" customWidth="1"/>
    <col min="2065" max="2065" width="9.85546875" style="387" customWidth="1"/>
    <col min="2066" max="2304" width="11.42578125" style="387"/>
    <col min="2305" max="2305" width="51.140625" style="387" customWidth="1"/>
    <col min="2306" max="2319" width="9.85546875" style="387" customWidth="1"/>
    <col min="2320" max="2320" width="12.7109375" style="387" customWidth="1"/>
    <col min="2321" max="2321" width="9.85546875" style="387" customWidth="1"/>
    <col min="2322" max="2560" width="11.42578125" style="387"/>
    <col min="2561" max="2561" width="51.140625" style="387" customWidth="1"/>
    <col min="2562" max="2575" width="9.85546875" style="387" customWidth="1"/>
    <col min="2576" max="2576" width="12.7109375" style="387" customWidth="1"/>
    <col min="2577" max="2577" width="9.85546875" style="387" customWidth="1"/>
    <col min="2578" max="2816" width="11.42578125" style="387"/>
    <col min="2817" max="2817" width="51.140625" style="387" customWidth="1"/>
    <col min="2818" max="2831" width="9.85546875" style="387" customWidth="1"/>
    <col min="2832" max="2832" width="12.7109375" style="387" customWidth="1"/>
    <col min="2833" max="2833" width="9.85546875" style="387" customWidth="1"/>
    <col min="2834" max="3072" width="11.42578125" style="387"/>
    <col min="3073" max="3073" width="51.140625" style="387" customWidth="1"/>
    <col min="3074" max="3087" width="9.85546875" style="387" customWidth="1"/>
    <col min="3088" max="3088" width="12.7109375" style="387" customWidth="1"/>
    <col min="3089" max="3089" width="9.85546875" style="387" customWidth="1"/>
    <col min="3090" max="3328" width="11.42578125" style="387"/>
    <col min="3329" max="3329" width="51.140625" style="387" customWidth="1"/>
    <col min="3330" max="3343" width="9.85546875" style="387" customWidth="1"/>
    <col min="3344" max="3344" width="12.7109375" style="387" customWidth="1"/>
    <col min="3345" max="3345" width="9.85546875" style="387" customWidth="1"/>
    <col min="3346" max="3584" width="11.42578125" style="387"/>
    <col min="3585" max="3585" width="51.140625" style="387" customWidth="1"/>
    <col min="3586" max="3599" width="9.85546875" style="387" customWidth="1"/>
    <col min="3600" max="3600" width="12.7109375" style="387" customWidth="1"/>
    <col min="3601" max="3601" width="9.85546875" style="387" customWidth="1"/>
    <col min="3602" max="3840" width="11.42578125" style="387"/>
    <col min="3841" max="3841" width="51.140625" style="387" customWidth="1"/>
    <col min="3842" max="3855" width="9.85546875" style="387" customWidth="1"/>
    <col min="3856" max="3856" width="12.7109375" style="387" customWidth="1"/>
    <col min="3857" max="3857" width="9.85546875" style="387" customWidth="1"/>
    <col min="3858" max="4096" width="11.42578125" style="387"/>
    <col min="4097" max="4097" width="51.140625" style="387" customWidth="1"/>
    <col min="4098" max="4111" width="9.85546875" style="387" customWidth="1"/>
    <col min="4112" max="4112" width="12.7109375" style="387" customWidth="1"/>
    <col min="4113" max="4113" width="9.85546875" style="387" customWidth="1"/>
    <col min="4114" max="4352" width="11.42578125" style="387"/>
    <col min="4353" max="4353" width="51.140625" style="387" customWidth="1"/>
    <col min="4354" max="4367" width="9.85546875" style="387" customWidth="1"/>
    <col min="4368" max="4368" width="12.7109375" style="387" customWidth="1"/>
    <col min="4369" max="4369" width="9.85546875" style="387" customWidth="1"/>
    <col min="4370" max="4608" width="11.42578125" style="387"/>
    <col min="4609" max="4609" width="51.140625" style="387" customWidth="1"/>
    <col min="4610" max="4623" width="9.85546875" style="387" customWidth="1"/>
    <col min="4624" max="4624" width="12.7109375" style="387" customWidth="1"/>
    <col min="4625" max="4625" width="9.85546875" style="387" customWidth="1"/>
    <col min="4626" max="4864" width="11.42578125" style="387"/>
    <col min="4865" max="4865" width="51.140625" style="387" customWidth="1"/>
    <col min="4866" max="4879" width="9.85546875" style="387" customWidth="1"/>
    <col min="4880" max="4880" width="12.7109375" style="387" customWidth="1"/>
    <col min="4881" max="4881" width="9.85546875" style="387" customWidth="1"/>
    <col min="4882" max="5120" width="11.42578125" style="387"/>
    <col min="5121" max="5121" width="51.140625" style="387" customWidth="1"/>
    <col min="5122" max="5135" width="9.85546875" style="387" customWidth="1"/>
    <col min="5136" max="5136" width="12.7109375" style="387" customWidth="1"/>
    <col min="5137" max="5137" width="9.85546875" style="387" customWidth="1"/>
    <col min="5138" max="5376" width="11.42578125" style="387"/>
    <col min="5377" max="5377" width="51.140625" style="387" customWidth="1"/>
    <col min="5378" max="5391" width="9.85546875" style="387" customWidth="1"/>
    <col min="5392" max="5392" width="12.7109375" style="387" customWidth="1"/>
    <col min="5393" max="5393" width="9.85546875" style="387" customWidth="1"/>
    <col min="5394" max="5632" width="11.42578125" style="387"/>
    <col min="5633" max="5633" width="51.140625" style="387" customWidth="1"/>
    <col min="5634" max="5647" width="9.85546875" style="387" customWidth="1"/>
    <col min="5648" max="5648" width="12.7109375" style="387" customWidth="1"/>
    <col min="5649" max="5649" width="9.85546875" style="387" customWidth="1"/>
    <col min="5650" max="5888" width="11.42578125" style="387"/>
    <col min="5889" max="5889" width="51.140625" style="387" customWidth="1"/>
    <col min="5890" max="5903" width="9.85546875" style="387" customWidth="1"/>
    <col min="5904" max="5904" width="12.7109375" style="387" customWidth="1"/>
    <col min="5905" max="5905" width="9.85546875" style="387" customWidth="1"/>
    <col min="5906" max="6144" width="11.42578125" style="387"/>
    <col min="6145" max="6145" width="51.140625" style="387" customWidth="1"/>
    <col min="6146" max="6159" width="9.85546875" style="387" customWidth="1"/>
    <col min="6160" max="6160" width="12.7109375" style="387" customWidth="1"/>
    <col min="6161" max="6161" width="9.85546875" style="387" customWidth="1"/>
    <col min="6162" max="6400" width="11.42578125" style="387"/>
    <col min="6401" max="6401" width="51.140625" style="387" customWidth="1"/>
    <col min="6402" max="6415" width="9.85546875" style="387" customWidth="1"/>
    <col min="6416" max="6416" width="12.7109375" style="387" customWidth="1"/>
    <col min="6417" max="6417" width="9.85546875" style="387" customWidth="1"/>
    <col min="6418" max="6656" width="11.42578125" style="387"/>
    <col min="6657" max="6657" width="51.140625" style="387" customWidth="1"/>
    <col min="6658" max="6671" width="9.85546875" style="387" customWidth="1"/>
    <col min="6672" max="6672" width="12.7109375" style="387" customWidth="1"/>
    <col min="6673" max="6673" width="9.85546875" style="387" customWidth="1"/>
    <col min="6674" max="6912" width="11.42578125" style="387"/>
    <col min="6913" max="6913" width="51.140625" style="387" customWidth="1"/>
    <col min="6914" max="6927" width="9.85546875" style="387" customWidth="1"/>
    <col min="6928" max="6928" width="12.7109375" style="387" customWidth="1"/>
    <col min="6929" max="6929" width="9.85546875" style="387" customWidth="1"/>
    <col min="6930" max="7168" width="11.42578125" style="387"/>
    <col min="7169" max="7169" width="51.140625" style="387" customWidth="1"/>
    <col min="7170" max="7183" width="9.85546875" style="387" customWidth="1"/>
    <col min="7184" max="7184" width="12.7109375" style="387" customWidth="1"/>
    <col min="7185" max="7185" width="9.85546875" style="387" customWidth="1"/>
    <col min="7186" max="7424" width="11.42578125" style="387"/>
    <col min="7425" max="7425" width="51.140625" style="387" customWidth="1"/>
    <col min="7426" max="7439" width="9.85546875" style="387" customWidth="1"/>
    <col min="7440" max="7440" width="12.7109375" style="387" customWidth="1"/>
    <col min="7441" max="7441" width="9.85546875" style="387" customWidth="1"/>
    <col min="7442" max="7680" width="11.42578125" style="387"/>
    <col min="7681" max="7681" width="51.140625" style="387" customWidth="1"/>
    <col min="7682" max="7695" width="9.85546875" style="387" customWidth="1"/>
    <col min="7696" max="7696" width="12.7109375" style="387" customWidth="1"/>
    <col min="7697" max="7697" width="9.85546875" style="387" customWidth="1"/>
    <col min="7698" max="7936" width="11.42578125" style="387"/>
    <col min="7937" max="7937" width="51.140625" style="387" customWidth="1"/>
    <col min="7938" max="7951" width="9.85546875" style="387" customWidth="1"/>
    <col min="7952" max="7952" width="12.7109375" style="387" customWidth="1"/>
    <col min="7953" max="7953" width="9.85546875" style="387" customWidth="1"/>
    <col min="7954" max="8192" width="11.42578125" style="387"/>
    <col min="8193" max="8193" width="51.140625" style="387" customWidth="1"/>
    <col min="8194" max="8207" width="9.85546875" style="387" customWidth="1"/>
    <col min="8208" max="8208" width="12.7109375" style="387" customWidth="1"/>
    <col min="8209" max="8209" width="9.85546875" style="387" customWidth="1"/>
    <col min="8210" max="8448" width="11.42578125" style="387"/>
    <col min="8449" max="8449" width="51.140625" style="387" customWidth="1"/>
    <col min="8450" max="8463" width="9.85546875" style="387" customWidth="1"/>
    <col min="8464" max="8464" width="12.7109375" style="387" customWidth="1"/>
    <col min="8465" max="8465" width="9.85546875" style="387" customWidth="1"/>
    <col min="8466" max="8704" width="11.42578125" style="387"/>
    <col min="8705" max="8705" width="51.140625" style="387" customWidth="1"/>
    <col min="8706" max="8719" width="9.85546875" style="387" customWidth="1"/>
    <col min="8720" max="8720" width="12.7109375" style="387" customWidth="1"/>
    <col min="8721" max="8721" width="9.85546875" style="387" customWidth="1"/>
    <col min="8722" max="8960" width="11.42578125" style="387"/>
    <col min="8961" max="8961" width="51.140625" style="387" customWidth="1"/>
    <col min="8962" max="8975" width="9.85546875" style="387" customWidth="1"/>
    <col min="8976" max="8976" width="12.7109375" style="387" customWidth="1"/>
    <col min="8977" max="8977" width="9.85546875" style="387" customWidth="1"/>
    <col min="8978" max="9216" width="11.42578125" style="387"/>
    <col min="9217" max="9217" width="51.140625" style="387" customWidth="1"/>
    <col min="9218" max="9231" width="9.85546875" style="387" customWidth="1"/>
    <col min="9232" max="9232" width="12.7109375" style="387" customWidth="1"/>
    <col min="9233" max="9233" width="9.85546875" style="387" customWidth="1"/>
    <col min="9234" max="9472" width="11.42578125" style="387"/>
    <col min="9473" max="9473" width="51.140625" style="387" customWidth="1"/>
    <col min="9474" max="9487" width="9.85546875" style="387" customWidth="1"/>
    <col min="9488" max="9488" width="12.7109375" style="387" customWidth="1"/>
    <col min="9489" max="9489" width="9.85546875" style="387" customWidth="1"/>
    <col min="9490" max="9728" width="11.42578125" style="387"/>
    <col min="9729" max="9729" width="51.140625" style="387" customWidth="1"/>
    <col min="9730" max="9743" width="9.85546875" style="387" customWidth="1"/>
    <col min="9744" max="9744" width="12.7109375" style="387" customWidth="1"/>
    <col min="9745" max="9745" width="9.85546875" style="387" customWidth="1"/>
    <col min="9746" max="9984" width="11.42578125" style="387"/>
    <col min="9985" max="9985" width="51.140625" style="387" customWidth="1"/>
    <col min="9986" max="9999" width="9.85546875" style="387" customWidth="1"/>
    <col min="10000" max="10000" width="12.7109375" style="387" customWidth="1"/>
    <col min="10001" max="10001" width="9.85546875" style="387" customWidth="1"/>
    <col min="10002" max="10240" width="11.42578125" style="387"/>
    <col min="10241" max="10241" width="51.140625" style="387" customWidth="1"/>
    <col min="10242" max="10255" width="9.85546875" style="387" customWidth="1"/>
    <col min="10256" max="10256" width="12.7109375" style="387" customWidth="1"/>
    <col min="10257" max="10257" width="9.85546875" style="387" customWidth="1"/>
    <col min="10258" max="10496" width="11.42578125" style="387"/>
    <col min="10497" max="10497" width="51.140625" style="387" customWidth="1"/>
    <col min="10498" max="10511" width="9.85546875" style="387" customWidth="1"/>
    <col min="10512" max="10512" width="12.7109375" style="387" customWidth="1"/>
    <col min="10513" max="10513" width="9.85546875" style="387" customWidth="1"/>
    <col min="10514" max="10752" width="11.42578125" style="387"/>
    <col min="10753" max="10753" width="51.140625" style="387" customWidth="1"/>
    <col min="10754" max="10767" width="9.85546875" style="387" customWidth="1"/>
    <col min="10768" max="10768" width="12.7109375" style="387" customWidth="1"/>
    <col min="10769" max="10769" width="9.85546875" style="387" customWidth="1"/>
    <col min="10770" max="11008" width="11.42578125" style="387"/>
    <col min="11009" max="11009" width="51.140625" style="387" customWidth="1"/>
    <col min="11010" max="11023" width="9.85546875" style="387" customWidth="1"/>
    <col min="11024" max="11024" width="12.7109375" style="387" customWidth="1"/>
    <col min="11025" max="11025" width="9.85546875" style="387" customWidth="1"/>
    <col min="11026" max="11264" width="11.42578125" style="387"/>
    <col min="11265" max="11265" width="51.140625" style="387" customWidth="1"/>
    <col min="11266" max="11279" width="9.85546875" style="387" customWidth="1"/>
    <col min="11280" max="11280" width="12.7109375" style="387" customWidth="1"/>
    <col min="11281" max="11281" width="9.85546875" style="387" customWidth="1"/>
    <col min="11282" max="11520" width="11.42578125" style="387"/>
    <col min="11521" max="11521" width="51.140625" style="387" customWidth="1"/>
    <col min="11522" max="11535" width="9.85546875" style="387" customWidth="1"/>
    <col min="11536" max="11536" width="12.7109375" style="387" customWidth="1"/>
    <col min="11537" max="11537" width="9.85546875" style="387" customWidth="1"/>
    <col min="11538" max="11776" width="11.42578125" style="387"/>
    <col min="11777" max="11777" width="51.140625" style="387" customWidth="1"/>
    <col min="11778" max="11791" width="9.85546875" style="387" customWidth="1"/>
    <col min="11792" max="11792" width="12.7109375" style="387" customWidth="1"/>
    <col min="11793" max="11793" width="9.85546875" style="387" customWidth="1"/>
    <col min="11794" max="12032" width="11.42578125" style="387"/>
    <col min="12033" max="12033" width="51.140625" style="387" customWidth="1"/>
    <col min="12034" max="12047" width="9.85546875" style="387" customWidth="1"/>
    <col min="12048" max="12048" width="12.7109375" style="387" customWidth="1"/>
    <col min="12049" max="12049" width="9.85546875" style="387" customWidth="1"/>
    <col min="12050" max="12288" width="11.42578125" style="387"/>
    <col min="12289" max="12289" width="51.140625" style="387" customWidth="1"/>
    <col min="12290" max="12303" width="9.85546875" style="387" customWidth="1"/>
    <col min="12304" max="12304" width="12.7109375" style="387" customWidth="1"/>
    <col min="12305" max="12305" width="9.85546875" style="387" customWidth="1"/>
    <col min="12306" max="12544" width="11.42578125" style="387"/>
    <col min="12545" max="12545" width="51.140625" style="387" customWidth="1"/>
    <col min="12546" max="12559" width="9.85546875" style="387" customWidth="1"/>
    <col min="12560" max="12560" width="12.7109375" style="387" customWidth="1"/>
    <col min="12561" max="12561" width="9.85546875" style="387" customWidth="1"/>
    <col min="12562" max="12800" width="11.42578125" style="387"/>
    <col min="12801" max="12801" width="51.140625" style="387" customWidth="1"/>
    <col min="12802" max="12815" width="9.85546875" style="387" customWidth="1"/>
    <col min="12816" max="12816" width="12.7109375" style="387" customWidth="1"/>
    <col min="12817" max="12817" width="9.85546875" style="387" customWidth="1"/>
    <col min="12818" max="13056" width="11.42578125" style="387"/>
    <col min="13057" max="13057" width="51.140625" style="387" customWidth="1"/>
    <col min="13058" max="13071" width="9.85546875" style="387" customWidth="1"/>
    <col min="13072" max="13072" width="12.7109375" style="387" customWidth="1"/>
    <col min="13073" max="13073" width="9.85546875" style="387" customWidth="1"/>
    <col min="13074" max="13312" width="11.42578125" style="387"/>
    <col min="13313" max="13313" width="51.140625" style="387" customWidth="1"/>
    <col min="13314" max="13327" width="9.85546875" style="387" customWidth="1"/>
    <col min="13328" max="13328" width="12.7109375" style="387" customWidth="1"/>
    <col min="13329" max="13329" width="9.85546875" style="387" customWidth="1"/>
    <col min="13330" max="13568" width="11.42578125" style="387"/>
    <col min="13569" max="13569" width="51.140625" style="387" customWidth="1"/>
    <col min="13570" max="13583" width="9.85546875" style="387" customWidth="1"/>
    <col min="13584" max="13584" width="12.7109375" style="387" customWidth="1"/>
    <col min="13585" max="13585" width="9.85546875" style="387" customWidth="1"/>
    <col min="13586" max="13824" width="11.42578125" style="387"/>
    <col min="13825" max="13825" width="51.140625" style="387" customWidth="1"/>
    <col min="13826" max="13839" width="9.85546875" style="387" customWidth="1"/>
    <col min="13840" max="13840" width="12.7109375" style="387" customWidth="1"/>
    <col min="13841" max="13841" width="9.85546875" style="387" customWidth="1"/>
    <col min="13842" max="14080" width="11.42578125" style="387"/>
    <col min="14081" max="14081" width="51.140625" style="387" customWidth="1"/>
    <col min="14082" max="14095" width="9.85546875" style="387" customWidth="1"/>
    <col min="14096" max="14096" width="12.7109375" style="387" customWidth="1"/>
    <col min="14097" max="14097" width="9.85546875" style="387" customWidth="1"/>
    <col min="14098" max="14336" width="11.42578125" style="387"/>
    <col min="14337" max="14337" width="51.140625" style="387" customWidth="1"/>
    <col min="14338" max="14351" width="9.85546875" style="387" customWidth="1"/>
    <col min="14352" max="14352" width="12.7109375" style="387" customWidth="1"/>
    <col min="14353" max="14353" width="9.85546875" style="387" customWidth="1"/>
    <col min="14354" max="14592" width="11.42578125" style="387"/>
    <col min="14593" max="14593" width="51.140625" style="387" customWidth="1"/>
    <col min="14594" max="14607" width="9.85546875" style="387" customWidth="1"/>
    <col min="14608" max="14608" width="12.7109375" style="387" customWidth="1"/>
    <col min="14609" max="14609" width="9.85546875" style="387" customWidth="1"/>
    <col min="14610" max="14848" width="11.42578125" style="387"/>
    <col min="14849" max="14849" width="51.140625" style="387" customWidth="1"/>
    <col min="14850" max="14863" width="9.85546875" style="387" customWidth="1"/>
    <col min="14864" max="14864" width="12.7109375" style="387" customWidth="1"/>
    <col min="14865" max="14865" width="9.85546875" style="387" customWidth="1"/>
    <col min="14866" max="15104" width="11.42578125" style="387"/>
    <col min="15105" max="15105" width="51.140625" style="387" customWidth="1"/>
    <col min="15106" max="15119" width="9.85546875" style="387" customWidth="1"/>
    <col min="15120" max="15120" width="12.7109375" style="387" customWidth="1"/>
    <col min="15121" max="15121" width="9.85546875" style="387" customWidth="1"/>
    <col min="15122" max="15360" width="11.42578125" style="387"/>
    <col min="15361" max="15361" width="51.140625" style="387" customWidth="1"/>
    <col min="15362" max="15375" width="9.85546875" style="387" customWidth="1"/>
    <col min="15376" max="15376" width="12.7109375" style="387" customWidth="1"/>
    <col min="15377" max="15377" width="9.85546875" style="387" customWidth="1"/>
    <col min="15378" max="15616" width="11.42578125" style="387"/>
    <col min="15617" max="15617" width="51.140625" style="387" customWidth="1"/>
    <col min="15618" max="15631" width="9.85546875" style="387" customWidth="1"/>
    <col min="15632" max="15632" width="12.7109375" style="387" customWidth="1"/>
    <col min="15633" max="15633" width="9.85546875" style="387" customWidth="1"/>
    <col min="15634" max="15872" width="11.42578125" style="387"/>
    <col min="15873" max="15873" width="51.140625" style="387" customWidth="1"/>
    <col min="15874" max="15887" width="9.85546875" style="387" customWidth="1"/>
    <col min="15888" max="15888" width="12.7109375" style="387" customWidth="1"/>
    <col min="15889" max="15889" width="9.85546875" style="387" customWidth="1"/>
    <col min="15890" max="16128" width="11.42578125" style="387"/>
    <col min="16129" max="16129" width="51.140625" style="387" customWidth="1"/>
    <col min="16130" max="16143" width="9.85546875" style="387" customWidth="1"/>
    <col min="16144" max="16144" width="12.7109375" style="387" customWidth="1"/>
    <col min="16145" max="16145" width="9.85546875" style="387" customWidth="1"/>
    <col min="16146" max="16384" width="11.42578125" style="387"/>
  </cols>
  <sheetData>
    <row r="1" spans="1:26" s="1" customFormat="1" ht="3.75" customHeight="1">
      <c r="A1" s="516"/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</row>
    <row r="2" spans="1:26" s="1" customFormat="1" ht="39" customHeight="1">
      <c r="A2" s="812" t="s">
        <v>559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</row>
    <row r="3" spans="1:26" s="1" customFormat="1" ht="20.25" customHeight="1">
      <c r="A3" s="812" t="s">
        <v>163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</row>
    <row r="4" spans="1:26" s="1" customFormat="1" ht="20.25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</row>
    <row r="5" spans="1:26" s="33" customFormat="1" ht="39" customHeight="1">
      <c r="A5" s="831" t="s">
        <v>750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831"/>
    </row>
    <row r="6" spans="1:26" ht="7.5" customHeight="1">
      <c r="A6" s="113"/>
    </row>
    <row r="7" spans="1:26" ht="4.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6"/>
      <c r="L7" s="116"/>
      <c r="M7" s="116"/>
      <c r="N7" s="116"/>
      <c r="O7" s="116"/>
      <c r="P7" s="116"/>
      <c r="Q7" s="117"/>
    </row>
    <row r="8" spans="1:26" ht="37.5" customHeight="1">
      <c r="A8" s="142" t="s">
        <v>137</v>
      </c>
      <c r="B8" s="142" t="s">
        <v>45</v>
      </c>
      <c r="C8" s="142" t="s">
        <v>51</v>
      </c>
      <c r="D8" s="142" t="s">
        <v>157</v>
      </c>
      <c r="E8" s="142" t="s">
        <v>158</v>
      </c>
      <c r="F8" s="142" t="s">
        <v>159</v>
      </c>
      <c r="G8" s="142" t="s">
        <v>54</v>
      </c>
      <c r="H8" s="142" t="s">
        <v>867</v>
      </c>
      <c r="I8" s="142" t="s">
        <v>53</v>
      </c>
      <c r="J8" s="142" t="s">
        <v>48</v>
      </c>
      <c r="K8" s="142" t="s">
        <v>49</v>
      </c>
      <c r="L8" s="142" t="s">
        <v>55</v>
      </c>
      <c r="M8" s="142" t="s">
        <v>56</v>
      </c>
      <c r="N8" s="142" t="s">
        <v>858</v>
      </c>
      <c r="O8" s="142" t="s">
        <v>553</v>
      </c>
      <c r="P8" s="143" t="s">
        <v>43</v>
      </c>
      <c r="Q8" s="604" t="s">
        <v>11</v>
      </c>
      <c r="Y8" s="387">
        <v>1</v>
      </c>
      <c r="Z8" s="387">
        <v>1</v>
      </c>
    </row>
    <row r="9" spans="1:26" ht="42.75" customHeight="1">
      <c r="A9" s="119" t="s">
        <v>138</v>
      </c>
      <c r="B9" s="119">
        <v>11374.81128</v>
      </c>
      <c r="C9" s="120">
        <v>1706.4857199999999</v>
      </c>
      <c r="D9" s="120">
        <v>763.88599999999997</v>
      </c>
      <c r="E9" s="120">
        <v>591.54813000000001</v>
      </c>
      <c r="F9" s="120">
        <v>44.826999999999998</v>
      </c>
      <c r="G9" s="120">
        <v>2658.2856499999998</v>
      </c>
      <c r="H9" s="119">
        <v>1880.1773600000001</v>
      </c>
      <c r="I9" s="119">
        <v>0</v>
      </c>
      <c r="J9" s="119">
        <v>0</v>
      </c>
      <c r="K9" s="119">
        <v>0</v>
      </c>
      <c r="L9" s="119">
        <v>0</v>
      </c>
      <c r="M9" s="119">
        <v>366.83130999999997</v>
      </c>
      <c r="N9" s="119">
        <v>156.46908999999999</v>
      </c>
      <c r="O9" s="119">
        <v>1115.0185200000001</v>
      </c>
      <c r="P9" s="119">
        <f t="shared" ref="P9:P27" si="0">SUM(B9:O9)</f>
        <v>20658.340060000002</v>
      </c>
      <c r="Q9" s="144">
        <f>+P9/$P$27</f>
        <v>9.7337281772614777E-4</v>
      </c>
    </row>
    <row r="10" spans="1:26" ht="27" customHeight="1">
      <c r="A10" s="119" t="s">
        <v>139</v>
      </c>
      <c r="B10" s="119">
        <v>0</v>
      </c>
      <c r="C10" s="120">
        <v>0</v>
      </c>
      <c r="D10" s="120">
        <v>0</v>
      </c>
      <c r="E10" s="120">
        <v>392.6986</v>
      </c>
      <c r="F10" s="120">
        <v>0</v>
      </c>
      <c r="G10" s="120">
        <v>0</v>
      </c>
      <c r="H10" s="119">
        <v>10.80946</v>
      </c>
      <c r="I10" s="119">
        <v>0</v>
      </c>
      <c r="J10" s="119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136.78823</v>
      </c>
      <c r="P10" s="119">
        <f t="shared" si="0"/>
        <v>540.29629</v>
      </c>
      <c r="Q10" s="144">
        <f t="shared" ref="Q10:Q27" si="1">+P10/$P$27</f>
        <v>2.5457501458337589E-5</v>
      </c>
    </row>
    <row r="11" spans="1:26" ht="27" customHeight="1">
      <c r="A11" s="119" t="s">
        <v>140</v>
      </c>
      <c r="B11" s="119">
        <v>119426.26341</v>
      </c>
      <c r="C11" s="120">
        <v>44161.226619999994</v>
      </c>
      <c r="D11" s="120">
        <v>149240.70353</v>
      </c>
      <c r="E11" s="120">
        <v>86574.443200000009</v>
      </c>
      <c r="F11" s="120">
        <v>243197.12471999999</v>
      </c>
      <c r="G11" s="120">
        <v>1760.30042</v>
      </c>
      <c r="H11" s="119">
        <v>26.69041</v>
      </c>
      <c r="I11" s="119">
        <v>0</v>
      </c>
      <c r="J11" s="119">
        <v>466.23647</v>
      </c>
      <c r="K11" s="119">
        <v>0</v>
      </c>
      <c r="L11" s="119">
        <v>20.58</v>
      </c>
      <c r="M11" s="119">
        <v>64.40325</v>
      </c>
      <c r="N11" s="119">
        <v>257.24705</v>
      </c>
      <c r="O11" s="119">
        <v>0</v>
      </c>
      <c r="P11" s="119">
        <f t="shared" si="0"/>
        <v>645195.21907999995</v>
      </c>
      <c r="Q11" s="144">
        <f t="shared" si="1"/>
        <v>3.0400094419751684E-2</v>
      </c>
    </row>
    <row r="12" spans="1:26" ht="27" customHeight="1">
      <c r="A12" s="119" t="s">
        <v>141</v>
      </c>
      <c r="B12" s="119">
        <v>12954.65137</v>
      </c>
      <c r="C12" s="120">
        <v>4409.8628799999997</v>
      </c>
      <c r="D12" s="120">
        <v>29526.420999999998</v>
      </c>
      <c r="E12" s="120">
        <v>410684.27762000001</v>
      </c>
      <c r="F12" s="120">
        <v>260237.68708</v>
      </c>
      <c r="G12" s="120">
        <v>6902.8124400000006</v>
      </c>
      <c r="H12" s="119">
        <v>0</v>
      </c>
      <c r="I12" s="119">
        <v>0</v>
      </c>
      <c r="J12" s="119">
        <v>0</v>
      </c>
      <c r="K12" s="119">
        <v>0</v>
      </c>
      <c r="L12" s="119">
        <v>0</v>
      </c>
      <c r="M12" s="119">
        <v>289.30354</v>
      </c>
      <c r="N12" s="119">
        <v>0</v>
      </c>
      <c r="O12" s="119">
        <v>230.80126999999999</v>
      </c>
      <c r="P12" s="119">
        <f t="shared" si="0"/>
        <v>725235.81720000005</v>
      </c>
      <c r="Q12" s="144">
        <f t="shared" si="1"/>
        <v>3.4171420784709909E-2</v>
      </c>
    </row>
    <row r="13" spans="1:26" ht="27" customHeight="1">
      <c r="A13" s="119" t="s">
        <v>142</v>
      </c>
      <c r="B13" s="119">
        <v>551743.81279999996</v>
      </c>
      <c r="C13" s="120">
        <v>72912.486850000001</v>
      </c>
      <c r="D13" s="120">
        <v>115883.63974</v>
      </c>
      <c r="E13" s="120">
        <v>382962.31550000003</v>
      </c>
      <c r="F13" s="120">
        <v>392889.49588</v>
      </c>
      <c r="G13" s="120">
        <v>31962.842800000002</v>
      </c>
      <c r="H13" s="119">
        <v>7676.3033099999993</v>
      </c>
      <c r="I13" s="119">
        <v>11.847799999999999</v>
      </c>
      <c r="J13" s="119">
        <v>830.11505</v>
      </c>
      <c r="K13" s="119">
        <v>80454.311000000002</v>
      </c>
      <c r="L13" s="119">
        <v>10391.283539999999</v>
      </c>
      <c r="M13" s="119">
        <v>4646.9507000000003</v>
      </c>
      <c r="N13" s="119">
        <v>34908.049789999997</v>
      </c>
      <c r="O13" s="119">
        <v>14717.49626</v>
      </c>
      <c r="P13" s="119">
        <f t="shared" si="0"/>
        <v>1701990.95102</v>
      </c>
      <c r="Q13" s="144">
        <f t="shared" si="1"/>
        <v>8.0193845339321182E-2</v>
      </c>
    </row>
    <row r="14" spans="1:26" ht="27" customHeight="1">
      <c r="A14" s="119" t="s">
        <v>143</v>
      </c>
      <c r="B14" s="119">
        <v>461793.95739999996</v>
      </c>
      <c r="C14" s="120">
        <v>67376.3753</v>
      </c>
      <c r="D14" s="120">
        <v>32597.211429999999</v>
      </c>
      <c r="E14" s="120">
        <v>53510.327380000002</v>
      </c>
      <c r="F14" s="120">
        <v>92128.617639999997</v>
      </c>
      <c r="G14" s="120">
        <v>30157.042659999999</v>
      </c>
      <c r="H14" s="119">
        <v>1704.5021499999998</v>
      </c>
      <c r="I14" s="119">
        <v>0</v>
      </c>
      <c r="J14" s="119">
        <v>12.6</v>
      </c>
      <c r="K14" s="119">
        <v>1844.4341399999998</v>
      </c>
      <c r="L14" s="119">
        <v>27.44</v>
      </c>
      <c r="M14" s="119">
        <v>1237.0099</v>
      </c>
      <c r="N14" s="119">
        <v>209.20426999999998</v>
      </c>
      <c r="O14" s="119">
        <v>1.6244799999999999</v>
      </c>
      <c r="P14" s="119">
        <f t="shared" si="0"/>
        <v>742600.34674999979</v>
      </c>
      <c r="Q14" s="144">
        <f t="shared" si="1"/>
        <v>3.4989596930880495E-2</v>
      </c>
    </row>
    <row r="15" spans="1:26" ht="27" customHeight="1">
      <c r="A15" s="119" t="s">
        <v>98</v>
      </c>
      <c r="B15" s="119">
        <v>1151914.3660499998</v>
      </c>
      <c r="C15" s="120">
        <v>982025.23160000006</v>
      </c>
      <c r="D15" s="120">
        <v>163457.36355000001</v>
      </c>
      <c r="E15" s="120">
        <v>1863715.3123900001</v>
      </c>
      <c r="F15" s="120">
        <v>185521.46605000002</v>
      </c>
      <c r="G15" s="120">
        <v>142898.46137</v>
      </c>
      <c r="H15" s="119">
        <v>159686.87012000001</v>
      </c>
      <c r="I15" s="119">
        <v>575.15320999999994</v>
      </c>
      <c r="J15" s="119">
        <v>865.77910999999995</v>
      </c>
      <c r="K15" s="119">
        <v>216861.68018</v>
      </c>
      <c r="L15" s="119">
        <v>23702.257010000001</v>
      </c>
      <c r="M15" s="119">
        <v>430835.42794999998</v>
      </c>
      <c r="N15" s="119">
        <v>140143.92981999999</v>
      </c>
      <c r="O15" s="119">
        <v>20863.684860000001</v>
      </c>
      <c r="P15" s="119">
        <f t="shared" si="0"/>
        <v>5483066.9832700007</v>
      </c>
      <c r="Q15" s="144">
        <f t="shared" si="1"/>
        <v>0.25834933222058348</v>
      </c>
    </row>
    <row r="16" spans="1:26" ht="27" customHeight="1">
      <c r="A16" s="119" t="s">
        <v>144</v>
      </c>
      <c r="B16" s="119">
        <v>127115.50117</v>
      </c>
      <c r="C16" s="120">
        <v>100100.57519</v>
      </c>
      <c r="D16" s="120">
        <v>288793.10992000002</v>
      </c>
      <c r="E16" s="120">
        <v>682964.46915999998</v>
      </c>
      <c r="F16" s="120">
        <v>130262.42479</v>
      </c>
      <c r="G16" s="120">
        <v>170865.48066</v>
      </c>
      <c r="H16" s="119">
        <v>135849.90540000002</v>
      </c>
      <c r="I16" s="119">
        <v>136.49011999999999</v>
      </c>
      <c r="J16" s="119">
        <v>857.5160699999999</v>
      </c>
      <c r="K16" s="119">
        <v>2446.518</v>
      </c>
      <c r="L16" s="119">
        <v>5625.8822300000002</v>
      </c>
      <c r="M16" s="119">
        <v>12190.627420000001</v>
      </c>
      <c r="N16" s="119">
        <v>123292.90773000001</v>
      </c>
      <c r="O16" s="119">
        <v>84748.442569999999</v>
      </c>
      <c r="P16" s="119">
        <f t="shared" si="0"/>
        <v>1865249.8504299999</v>
      </c>
      <c r="Q16" s="144">
        <f t="shared" si="1"/>
        <v>8.7886224033642144E-2</v>
      </c>
    </row>
    <row r="17" spans="1:23" ht="27" customHeight="1">
      <c r="A17" s="119" t="s">
        <v>145</v>
      </c>
      <c r="B17" s="119">
        <v>7244.4885599999998</v>
      </c>
      <c r="C17" s="120">
        <v>60.505720000000004</v>
      </c>
      <c r="D17" s="120">
        <v>3311.10052</v>
      </c>
      <c r="E17" s="120">
        <v>2920.2567899999999</v>
      </c>
      <c r="F17" s="120">
        <v>712.41</v>
      </c>
      <c r="G17" s="120">
        <v>2352.8182999999999</v>
      </c>
      <c r="H17" s="119">
        <v>2162.5303199999998</v>
      </c>
      <c r="I17" s="119">
        <v>1</v>
      </c>
      <c r="J17" s="119">
        <v>0</v>
      </c>
      <c r="K17" s="119">
        <v>0</v>
      </c>
      <c r="L17" s="119">
        <v>157.75326000000001</v>
      </c>
      <c r="M17" s="119">
        <v>1581.33097</v>
      </c>
      <c r="N17" s="119">
        <v>2386.7790199999999</v>
      </c>
      <c r="O17" s="119">
        <v>6901.9255000000003</v>
      </c>
      <c r="P17" s="119">
        <f t="shared" si="0"/>
        <v>29792.898960000002</v>
      </c>
      <c r="Q17" s="144">
        <f t="shared" si="1"/>
        <v>1.4037719354362112E-3</v>
      </c>
    </row>
    <row r="18" spans="1:23" ht="27" customHeight="1">
      <c r="A18" s="119" t="s">
        <v>146</v>
      </c>
      <c r="B18" s="119">
        <v>15970.946119999999</v>
      </c>
      <c r="C18" s="120">
        <v>27623.956670000003</v>
      </c>
      <c r="D18" s="120">
        <v>147190.85149</v>
      </c>
      <c r="E18" s="120">
        <v>131861.14335999999</v>
      </c>
      <c r="F18" s="120">
        <v>23801.836719999999</v>
      </c>
      <c r="G18" s="120">
        <v>2602.8628799999997</v>
      </c>
      <c r="H18" s="119">
        <v>7247.0003799999995</v>
      </c>
      <c r="I18" s="119">
        <v>21.1281</v>
      </c>
      <c r="J18" s="119">
        <v>671.85145</v>
      </c>
      <c r="K18" s="119">
        <v>607.70391000000006</v>
      </c>
      <c r="L18" s="119">
        <v>296.21588000000003</v>
      </c>
      <c r="M18" s="119">
        <v>3194.8779</v>
      </c>
      <c r="N18" s="119">
        <v>31761.2323</v>
      </c>
      <c r="O18" s="119">
        <v>4978.26037</v>
      </c>
      <c r="P18" s="119">
        <f t="shared" si="0"/>
        <v>397829.86752999987</v>
      </c>
      <c r="Q18" s="144">
        <f t="shared" si="1"/>
        <v>1.8744815798781851E-2</v>
      </c>
    </row>
    <row r="19" spans="1:23" ht="27" customHeight="1">
      <c r="A19" s="119" t="s">
        <v>147</v>
      </c>
      <c r="B19" s="119">
        <v>1933562.4388900001</v>
      </c>
      <c r="C19" s="120">
        <v>56312.890650000001</v>
      </c>
      <c r="D19" s="120">
        <v>2128142.60439</v>
      </c>
      <c r="E19" s="120">
        <v>177123.95389999999</v>
      </c>
      <c r="F19" s="120">
        <v>200146.06140999999</v>
      </c>
      <c r="G19" s="120">
        <v>23244.801030000002</v>
      </c>
      <c r="H19" s="119">
        <v>12686.89055</v>
      </c>
      <c r="I19" s="119">
        <v>154.35</v>
      </c>
      <c r="J19" s="119">
        <v>48523.436240000003</v>
      </c>
      <c r="K19" s="119">
        <v>0</v>
      </c>
      <c r="L19" s="119">
        <v>0</v>
      </c>
      <c r="M19" s="119">
        <v>6943.2003600000007</v>
      </c>
      <c r="N19" s="119">
        <v>139.17099999999999</v>
      </c>
      <c r="O19" s="119">
        <v>319.33946999999995</v>
      </c>
      <c r="P19" s="119">
        <f t="shared" si="0"/>
        <v>4587299.137889999</v>
      </c>
      <c r="Q19" s="144">
        <f t="shared" si="1"/>
        <v>0.2161428398715553</v>
      </c>
    </row>
    <row r="20" spans="1:23" ht="27" customHeight="1">
      <c r="A20" s="119" t="s">
        <v>148</v>
      </c>
      <c r="B20" s="119">
        <v>65641.731409999993</v>
      </c>
      <c r="C20" s="120">
        <v>85197.578110000002</v>
      </c>
      <c r="D20" s="120">
        <v>44922.862110000002</v>
      </c>
      <c r="E20" s="120">
        <v>3137820.95383</v>
      </c>
      <c r="F20" s="120">
        <v>1266740.82919</v>
      </c>
      <c r="G20" s="120">
        <v>29493.722719999998</v>
      </c>
      <c r="H20" s="119">
        <v>49157.513070000001</v>
      </c>
      <c r="I20" s="119">
        <v>0</v>
      </c>
      <c r="J20" s="119">
        <v>563.32623000000001</v>
      </c>
      <c r="K20" s="119">
        <v>4170.6000000000004</v>
      </c>
      <c r="L20" s="119">
        <v>1826.2565500000001</v>
      </c>
      <c r="M20" s="119">
        <v>10530.223890000001</v>
      </c>
      <c r="N20" s="119">
        <v>15789.007970000001</v>
      </c>
      <c r="O20" s="119">
        <v>2309.4551099999999</v>
      </c>
      <c r="P20" s="119">
        <f t="shared" si="0"/>
        <v>4714164.0601899996</v>
      </c>
      <c r="Q20" s="144">
        <f t="shared" si="1"/>
        <v>0.22212041921873932</v>
      </c>
    </row>
    <row r="21" spans="1:23" ht="27" customHeight="1">
      <c r="A21" s="119" t="s">
        <v>149</v>
      </c>
      <c r="B21" s="119">
        <v>0</v>
      </c>
      <c r="C21" s="120">
        <v>1047.74125</v>
      </c>
      <c r="D21" s="120">
        <v>141.91566</v>
      </c>
      <c r="E21" s="120">
        <v>441.17831999999999</v>
      </c>
      <c r="F21" s="120">
        <v>671.03872999999999</v>
      </c>
      <c r="G21" s="120">
        <v>285.48926</v>
      </c>
      <c r="H21" s="119">
        <v>83.461119999999994</v>
      </c>
      <c r="I21" s="119">
        <v>0</v>
      </c>
      <c r="J21" s="119">
        <v>0</v>
      </c>
      <c r="K21" s="119">
        <v>0</v>
      </c>
      <c r="L21" s="119">
        <v>57.86</v>
      </c>
      <c r="M21" s="119">
        <v>182.4537</v>
      </c>
      <c r="N21" s="119">
        <v>0.95</v>
      </c>
      <c r="O21" s="119">
        <v>17.218889999999998</v>
      </c>
      <c r="P21" s="119">
        <f t="shared" si="0"/>
        <v>2929.3069299999997</v>
      </c>
      <c r="Q21" s="144">
        <f t="shared" si="1"/>
        <v>1.3802211272336036E-4</v>
      </c>
    </row>
    <row r="22" spans="1:23" ht="27" customHeight="1">
      <c r="A22" s="119" t="s">
        <v>150</v>
      </c>
      <c r="B22" s="119">
        <v>3896.0869700000003</v>
      </c>
      <c r="C22" s="120">
        <v>168.9</v>
      </c>
      <c r="D22" s="120">
        <v>115.74033</v>
      </c>
      <c r="E22" s="120">
        <v>151.33099999999999</v>
      </c>
      <c r="F22" s="120">
        <v>583.33594999999991</v>
      </c>
      <c r="G22" s="120">
        <v>216.99677</v>
      </c>
      <c r="H22" s="119">
        <v>150.60365999999999</v>
      </c>
      <c r="I22" s="119">
        <v>0</v>
      </c>
      <c r="J22" s="119">
        <v>0</v>
      </c>
      <c r="K22" s="119">
        <v>0</v>
      </c>
      <c r="L22" s="119">
        <v>13.5</v>
      </c>
      <c r="M22" s="119">
        <v>662.26591000000008</v>
      </c>
      <c r="N22" s="119">
        <v>1912.6303600000001</v>
      </c>
      <c r="O22" s="119">
        <v>45.808720000000001</v>
      </c>
      <c r="P22" s="119">
        <f t="shared" si="0"/>
        <v>7917.19967</v>
      </c>
      <c r="Q22" s="144">
        <f t="shared" si="1"/>
        <v>3.7303998912332874E-4</v>
      </c>
    </row>
    <row r="23" spans="1:23" ht="27" customHeight="1">
      <c r="A23" s="119" t="s">
        <v>151</v>
      </c>
      <c r="B23" s="119">
        <v>24664.232309999999</v>
      </c>
      <c r="C23" s="120">
        <v>13386.07345</v>
      </c>
      <c r="D23" s="120">
        <v>2919.6501899999998</v>
      </c>
      <c r="E23" s="120">
        <v>3476.5016800000003</v>
      </c>
      <c r="F23" s="120">
        <v>227788.514</v>
      </c>
      <c r="G23" s="120">
        <v>2365.7199500000002</v>
      </c>
      <c r="H23" s="119">
        <v>2103.3922000000002</v>
      </c>
      <c r="I23" s="119">
        <v>0</v>
      </c>
      <c r="J23" s="119">
        <v>0</v>
      </c>
      <c r="K23" s="119">
        <v>0</v>
      </c>
      <c r="L23" s="119">
        <v>177.62739999999999</v>
      </c>
      <c r="M23" s="119">
        <v>7261.05026</v>
      </c>
      <c r="N23" s="119">
        <v>405.51155999999997</v>
      </c>
      <c r="O23" s="119">
        <v>2510.9085599999999</v>
      </c>
      <c r="P23" s="119">
        <f t="shared" si="0"/>
        <v>287059.18156</v>
      </c>
      <c r="Q23" s="144">
        <f t="shared" si="1"/>
        <v>1.3525559342991036E-2</v>
      </c>
    </row>
    <row r="24" spans="1:23" ht="27" customHeight="1">
      <c r="A24" s="119" t="s">
        <v>152</v>
      </c>
      <c r="B24" s="119">
        <v>13.72</v>
      </c>
      <c r="C24" s="120">
        <v>0</v>
      </c>
      <c r="D24" s="120">
        <v>0</v>
      </c>
      <c r="E24" s="120">
        <v>8.6999999999999993</v>
      </c>
      <c r="F24" s="120">
        <v>20.5335</v>
      </c>
      <c r="G24" s="120">
        <v>0</v>
      </c>
      <c r="H24" s="119">
        <v>2.16303</v>
      </c>
      <c r="I24" s="119">
        <v>0</v>
      </c>
      <c r="J24" s="119">
        <v>0</v>
      </c>
      <c r="K24" s="119">
        <v>0</v>
      </c>
      <c r="L24" s="119">
        <v>0</v>
      </c>
      <c r="M24" s="119">
        <v>51.56561</v>
      </c>
      <c r="N24" s="119">
        <v>0</v>
      </c>
      <c r="O24" s="119">
        <v>0</v>
      </c>
      <c r="P24" s="119">
        <f t="shared" si="0"/>
        <v>96.682140000000004</v>
      </c>
      <c r="Q24" s="144">
        <f t="shared" si="1"/>
        <v>4.5554370177985102E-6</v>
      </c>
    </row>
    <row r="25" spans="1:23" ht="27" customHeight="1">
      <c r="A25" s="119" t="s">
        <v>153</v>
      </c>
      <c r="B25" s="119">
        <v>0</v>
      </c>
      <c r="C25" s="120">
        <v>0</v>
      </c>
      <c r="D25" s="120">
        <v>274.39999999999998</v>
      </c>
      <c r="E25" s="120">
        <v>130.18100000000001</v>
      </c>
      <c r="F25" s="120">
        <v>43.492059999999995</v>
      </c>
      <c r="G25" s="120">
        <v>0</v>
      </c>
      <c r="H25" s="119">
        <v>2.8669000000000002</v>
      </c>
      <c r="I25" s="119">
        <v>0</v>
      </c>
      <c r="J25" s="119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f t="shared" si="0"/>
        <v>450.93995999999999</v>
      </c>
      <c r="Q25" s="144">
        <f t="shared" si="1"/>
        <v>2.124723952726511E-5</v>
      </c>
    </row>
    <row r="26" spans="1:23" s="146" customFormat="1" ht="39" customHeight="1">
      <c r="A26" s="125" t="s">
        <v>154</v>
      </c>
      <c r="B26" s="125">
        <v>0</v>
      </c>
      <c r="C26" s="145">
        <v>0</v>
      </c>
      <c r="D26" s="145">
        <v>0.3</v>
      </c>
      <c r="E26" s="145">
        <v>889.68825000000004</v>
      </c>
      <c r="F26" s="145">
        <v>10008.550039999998</v>
      </c>
      <c r="G26" s="145">
        <v>20.58</v>
      </c>
      <c r="H26" s="125">
        <v>215.05886999999998</v>
      </c>
      <c r="I26" s="125">
        <v>0</v>
      </c>
      <c r="J26" s="125">
        <v>0</v>
      </c>
      <c r="K26" s="125">
        <v>0</v>
      </c>
      <c r="L26" s="125">
        <v>0</v>
      </c>
      <c r="M26" s="125">
        <v>249.76910999999998</v>
      </c>
      <c r="N26" s="125">
        <v>0</v>
      </c>
      <c r="O26" s="125">
        <v>0</v>
      </c>
      <c r="P26" s="125">
        <f t="shared" si="0"/>
        <v>11383.946269999999</v>
      </c>
      <c r="Q26" s="126">
        <f t="shared" si="1"/>
        <v>5.3638500603097185E-4</v>
      </c>
    </row>
    <row r="27" spans="1:23" ht="24" customHeight="1">
      <c r="A27" s="147" t="s">
        <v>160</v>
      </c>
      <c r="B27" s="573">
        <f>SUM(B9:B26)</f>
        <v>4487317.0077399984</v>
      </c>
      <c r="C27" s="573">
        <f t="shared" ref="C27:O27" si="2">SUM(C9:C26)</f>
        <v>1456489.8900099997</v>
      </c>
      <c r="D27" s="573">
        <f t="shared" si="2"/>
        <v>3107281.7598599996</v>
      </c>
      <c r="E27" s="573">
        <f t="shared" si="2"/>
        <v>6936219.2801099997</v>
      </c>
      <c r="F27" s="573">
        <f t="shared" si="2"/>
        <v>3034798.2447600006</v>
      </c>
      <c r="G27" s="573">
        <f t="shared" si="2"/>
        <v>447788.21691000002</v>
      </c>
      <c r="H27" s="573">
        <f t="shared" si="2"/>
        <v>380646.73831000004</v>
      </c>
      <c r="I27" s="573">
        <f t="shared" si="2"/>
        <v>899.96922999999992</v>
      </c>
      <c r="J27" s="573">
        <f t="shared" si="2"/>
        <v>52790.860619999999</v>
      </c>
      <c r="K27" s="573">
        <f t="shared" si="2"/>
        <v>306385.24722999992</v>
      </c>
      <c r="L27" s="573">
        <f>SUM(L9:L26)</f>
        <v>42296.655870000002</v>
      </c>
      <c r="M27" s="573">
        <f>SUM(M9:M26)</f>
        <v>480287.29178000003</v>
      </c>
      <c r="N27" s="573">
        <f>SUM(N9:N26)</f>
        <v>351363.08996000001</v>
      </c>
      <c r="O27" s="573">
        <f t="shared" si="2"/>
        <v>138896.77280999999</v>
      </c>
      <c r="P27" s="573">
        <f t="shared" si="0"/>
        <v>21223461.025200002</v>
      </c>
      <c r="Q27" s="574">
        <f t="shared" si="1"/>
        <v>1</v>
      </c>
    </row>
    <row r="28" spans="1:23" ht="36" customHeight="1">
      <c r="A28" s="148" t="s">
        <v>155</v>
      </c>
      <c r="B28" s="144">
        <f t="shared" ref="B28:P28" si="3">+B27/$P$27</f>
        <v>0.21143191501197253</v>
      </c>
      <c r="C28" s="144">
        <f t="shared" si="3"/>
        <v>6.8626407741914197E-2</v>
      </c>
      <c r="D28" s="144">
        <f t="shared" si="3"/>
        <v>0.14640787174959452</v>
      </c>
      <c r="E28" s="144">
        <f t="shared" si="3"/>
        <v>0.32681848035408423</v>
      </c>
      <c r="F28" s="144">
        <f t="shared" si="3"/>
        <v>0.14299261751684075</v>
      </c>
      <c r="G28" s="144">
        <f t="shared" si="3"/>
        <v>2.1098736741303022E-2</v>
      </c>
      <c r="H28" s="144">
        <f t="shared" si="3"/>
        <v>1.7935186813217378E-2</v>
      </c>
      <c r="I28" s="144">
        <f t="shared" si="3"/>
        <v>4.2404451796594706E-5</v>
      </c>
      <c r="J28" s="144">
        <f t="shared" si="3"/>
        <v>2.4873822680154742E-3</v>
      </c>
      <c r="K28" s="144">
        <f t="shared" si="3"/>
        <v>1.4436158497721398E-2</v>
      </c>
      <c r="L28" s="144">
        <f t="shared" si="3"/>
        <v>1.9929198079322889E-3</v>
      </c>
      <c r="M28" s="144">
        <f>+M27/$P$27</f>
        <v>2.2630017376040767E-2</v>
      </c>
      <c r="N28" s="144">
        <f>+N27/$P$27</f>
        <v>1.6555409579182379E-2</v>
      </c>
      <c r="O28" s="144">
        <f t="shared" si="3"/>
        <v>6.5444920903842581E-3</v>
      </c>
      <c r="P28" s="144">
        <f t="shared" si="3"/>
        <v>1</v>
      </c>
      <c r="Q28" s="144"/>
    </row>
    <row r="29" spans="1:23" ht="14.25" customHeight="1" thickBot="1">
      <c r="A29" s="149"/>
      <c r="B29" s="150"/>
      <c r="C29" s="151"/>
      <c r="D29" s="151"/>
      <c r="E29" s="151"/>
      <c r="F29" s="151"/>
      <c r="G29" s="151"/>
      <c r="H29" s="152"/>
      <c r="I29" s="152"/>
      <c r="J29" s="152"/>
      <c r="K29" s="152"/>
      <c r="L29" s="152"/>
      <c r="M29" s="152"/>
      <c r="N29" s="152"/>
      <c r="O29" s="152"/>
      <c r="P29" s="152"/>
      <c r="Q29" s="153"/>
    </row>
    <row r="30" spans="1:23" ht="15" customHeight="1" thickTop="1">
      <c r="A30" s="447" t="s">
        <v>751</v>
      </c>
      <c r="B30" s="129"/>
      <c r="C30" s="154"/>
      <c r="D30" s="154"/>
      <c r="E30" s="154"/>
      <c r="F30" s="154"/>
      <c r="G30" s="154"/>
      <c r="H30" s="155"/>
      <c r="I30" s="155"/>
      <c r="J30" s="155"/>
      <c r="K30" s="155"/>
      <c r="L30" s="155"/>
      <c r="M30" s="155"/>
      <c r="N30" s="155"/>
      <c r="O30" s="155"/>
      <c r="P30" s="155"/>
      <c r="Q30" s="155"/>
    </row>
    <row r="31" spans="1:23" ht="15" customHeight="1">
      <c r="A31" s="834" t="s">
        <v>752</v>
      </c>
      <c r="B31" s="834"/>
      <c r="C31" s="834"/>
      <c r="D31" s="834"/>
      <c r="E31" s="834"/>
      <c r="F31" s="834"/>
      <c r="G31" s="834"/>
      <c r="H31" s="834"/>
      <c r="I31" s="834"/>
      <c r="J31" s="834"/>
      <c r="K31" s="834"/>
      <c r="L31" s="834"/>
      <c r="M31" s="834"/>
      <c r="N31" s="834"/>
      <c r="O31" s="834"/>
      <c r="P31" s="834"/>
      <c r="Q31" s="834"/>
    </row>
    <row r="32" spans="1:23" ht="15" customHeight="1">
      <c r="A32" s="52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55"/>
      <c r="R32" s="156"/>
      <c r="S32" s="17"/>
      <c r="T32" s="17"/>
      <c r="U32" s="17"/>
      <c r="V32" s="17"/>
      <c r="W32" s="17"/>
    </row>
    <row r="33" spans="1:17" ht="9" customHeight="1">
      <c r="A33" s="497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55"/>
    </row>
    <row r="34" spans="1:17" ht="9" customHeight="1">
      <c r="A34" s="494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55"/>
    </row>
    <row r="35" spans="1:17" ht="9" customHeight="1">
      <c r="A35" s="494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55"/>
    </row>
    <row r="36" spans="1:17" ht="9" customHeight="1">
      <c r="A36" s="494"/>
      <c r="B36" s="157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55"/>
    </row>
    <row r="37" spans="1:17" ht="9" customHeight="1">
      <c r="A37" s="494"/>
      <c r="B37" s="157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55"/>
    </row>
    <row r="38" spans="1:17" ht="9" customHeight="1">
      <c r="A38" s="494"/>
      <c r="B38" s="157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55"/>
    </row>
    <row r="39" spans="1:17" ht="9" customHeight="1">
      <c r="A39" s="132"/>
      <c r="B39" s="157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55"/>
    </row>
    <row r="40" spans="1:17" ht="9" customHeight="1">
      <c r="A40" s="494"/>
      <c r="B40" s="157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55"/>
    </row>
    <row r="41" spans="1:17" ht="9" customHeight="1">
      <c r="A41" s="494"/>
      <c r="B41" s="157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55"/>
    </row>
    <row r="42" spans="1:17" ht="9" customHeight="1">
      <c r="A42" s="494"/>
      <c r="B42" s="157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55"/>
    </row>
    <row r="43" spans="1:17" ht="9" customHeight="1">
      <c r="A43" s="494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55"/>
    </row>
    <row r="44" spans="1:17" ht="9" customHeight="1">
      <c r="A44" s="494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55"/>
    </row>
    <row r="45" spans="1:17" ht="9" customHeight="1">
      <c r="A45" s="132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55"/>
    </row>
    <row r="46" spans="1:17" ht="9" customHeight="1">
      <c r="A46" s="494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55"/>
    </row>
    <row r="47" spans="1:17" ht="9" customHeight="1">
      <c r="A47" s="49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55"/>
    </row>
    <row r="48" spans="1:17" ht="9" customHeight="1">
      <c r="A48" s="49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55"/>
    </row>
    <row r="49" spans="1:17" ht="9" customHeight="1">
      <c r="A49" s="49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55"/>
    </row>
    <row r="50" spans="1:17" ht="9" customHeight="1">
      <c r="A50" s="49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55"/>
    </row>
    <row r="51" spans="1:17" ht="9" customHeight="1">
      <c r="A51" s="132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55"/>
    </row>
    <row r="52" spans="1:17" ht="9" customHeight="1">
      <c r="A52" s="494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55"/>
    </row>
    <row r="53" spans="1:17" ht="9" customHeight="1">
      <c r="A53" s="49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55"/>
    </row>
    <row r="54" spans="1:17" ht="9" customHeight="1">
      <c r="A54" s="494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55"/>
    </row>
    <row r="55" spans="1:17" ht="9" customHeight="1">
      <c r="A55" s="494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55"/>
    </row>
    <row r="56" spans="1:17" ht="9" customHeight="1">
      <c r="A56" s="13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55"/>
    </row>
    <row r="57" spans="1:17" ht="9" customHeight="1">
      <c r="A57" s="495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55"/>
    </row>
    <row r="58" spans="1:17" ht="9" customHeight="1">
      <c r="A58" s="495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55"/>
    </row>
    <row r="59" spans="1:17" ht="9" customHeight="1">
      <c r="A59" s="495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55"/>
    </row>
    <row r="60" spans="1:17" ht="9" customHeight="1">
      <c r="A60" s="495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55"/>
    </row>
    <row r="61" spans="1:17" ht="9" customHeight="1">
      <c r="A61" s="49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55"/>
    </row>
    <row r="62" spans="1:17" ht="9" customHeight="1">
      <c r="A62" s="49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55"/>
    </row>
    <row r="63" spans="1:17" ht="9" customHeight="1">
      <c r="A63" s="497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55"/>
    </row>
    <row r="64" spans="1:17" ht="9" customHeight="1">
      <c r="A64" s="494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55"/>
    </row>
    <row r="65" spans="1:17" ht="9" customHeight="1">
      <c r="A65" s="49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55"/>
    </row>
    <row r="66" spans="1:17" ht="9" customHeight="1">
      <c r="A66" s="494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55"/>
    </row>
    <row r="67" spans="1:17" ht="9" customHeight="1">
      <c r="A67" s="49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55"/>
    </row>
    <row r="68" spans="1:17" ht="9" customHeight="1">
      <c r="A68" s="495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55"/>
    </row>
    <row r="69" spans="1:17" ht="9" customHeight="1">
      <c r="A69" s="49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55"/>
    </row>
    <row r="70" spans="1:17" ht="9" customHeight="1">
      <c r="A70" s="49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55"/>
    </row>
    <row r="71" spans="1:17" ht="9" customHeight="1">
      <c r="A71" s="494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55"/>
    </row>
    <row r="72" spans="1:17" ht="9" customHeight="1">
      <c r="A72" s="49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55"/>
    </row>
    <row r="73" spans="1:17" ht="9" customHeight="1">
      <c r="A73" s="49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55"/>
    </row>
    <row r="74" spans="1:17" ht="9" customHeight="1">
      <c r="A74" s="49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55"/>
    </row>
    <row r="75" spans="1:17" ht="9" customHeight="1">
      <c r="A75" s="497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55"/>
    </row>
    <row r="76" spans="1:17" ht="9" customHeight="1">
      <c r="A76" s="494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55"/>
    </row>
    <row r="77" spans="1:17" ht="9" customHeight="1">
      <c r="A77" s="494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55"/>
    </row>
    <row r="78" spans="1:17" ht="9" customHeight="1">
      <c r="A78" s="494"/>
      <c r="C78" s="37"/>
      <c r="D78" s="37"/>
      <c r="E78" s="37"/>
      <c r="F78" s="37"/>
      <c r="G78" s="37"/>
      <c r="Q78" s="129"/>
    </row>
    <row r="79" spans="1:17" ht="9" customHeight="1">
      <c r="A79" s="494"/>
      <c r="C79" s="37"/>
      <c r="D79" s="37"/>
      <c r="E79" s="37"/>
      <c r="F79" s="37"/>
      <c r="G79" s="37"/>
      <c r="Q79" s="129"/>
    </row>
    <row r="80" spans="1:17" ht="9" customHeight="1">
      <c r="A80" s="494"/>
      <c r="C80" s="37"/>
      <c r="D80" s="37"/>
      <c r="E80" s="37"/>
      <c r="F80" s="37"/>
      <c r="G80" s="37"/>
      <c r="Q80" s="129"/>
    </row>
    <row r="81" spans="1:17" ht="9" customHeight="1">
      <c r="A81" s="494"/>
      <c r="C81" s="37"/>
      <c r="D81" s="37"/>
      <c r="E81" s="37"/>
      <c r="F81" s="37"/>
      <c r="G81" s="37"/>
      <c r="Q81" s="129"/>
    </row>
    <row r="82" spans="1:17" ht="9" customHeight="1">
      <c r="A82" s="494"/>
      <c r="C82" s="37"/>
      <c r="D82" s="37"/>
      <c r="E82" s="37"/>
      <c r="F82" s="37"/>
      <c r="G82" s="37"/>
      <c r="Q82" s="129"/>
    </row>
    <row r="83" spans="1:17" ht="9" customHeight="1">
      <c r="A83" s="494"/>
      <c r="C83" s="37"/>
      <c r="D83" s="37"/>
      <c r="E83" s="37"/>
      <c r="F83" s="37"/>
      <c r="G83" s="37"/>
      <c r="Q83" s="129"/>
    </row>
    <row r="84" spans="1:17" ht="9" customHeight="1">
      <c r="A84" s="495"/>
      <c r="C84" s="37"/>
      <c r="D84" s="37"/>
      <c r="E84" s="37"/>
      <c r="F84" s="37"/>
      <c r="G84" s="37"/>
      <c r="Q84" s="129"/>
    </row>
    <row r="85" spans="1:17" ht="9" customHeight="1">
      <c r="A85" s="497"/>
      <c r="C85" s="37"/>
      <c r="D85" s="37"/>
      <c r="E85" s="37"/>
      <c r="F85" s="37"/>
      <c r="G85" s="37"/>
      <c r="Q85" s="129"/>
    </row>
    <row r="86" spans="1:17" ht="9" customHeight="1">
      <c r="A86" s="494"/>
      <c r="C86" s="37"/>
      <c r="D86" s="37"/>
      <c r="E86" s="37"/>
      <c r="F86" s="37"/>
      <c r="G86" s="37"/>
      <c r="Q86" s="129"/>
    </row>
    <row r="87" spans="1:17" ht="9" customHeight="1">
      <c r="A87" s="494"/>
      <c r="C87" s="37"/>
      <c r="D87" s="37"/>
      <c r="E87" s="37"/>
      <c r="F87" s="37"/>
      <c r="G87" s="37"/>
      <c r="Q87" s="129"/>
    </row>
    <row r="88" spans="1:17" ht="9" customHeight="1">
      <c r="A88" s="494"/>
      <c r="C88" s="37"/>
      <c r="D88" s="37"/>
      <c r="E88" s="37"/>
      <c r="F88" s="37"/>
      <c r="G88" s="37"/>
      <c r="Q88" s="129"/>
    </row>
    <row r="89" spans="1:17" ht="9" customHeight="1">
      <c r="A89" s="494"/>
      <c r="C89" s="37"/>
      <c r="D89" s="37"/>
      <c r="E89" s="37"/>
      <c r="F89" s="37"/>
      <c r="G89" s="37"/>
      <c r="Q89" s="129"/>
    </row>
    <row r="90" spans="1:17" ht="9" customHeight="1">
      <c r="A90" s="494"/>
      <c r="C90" s="37"/>
      <c r="D90" s="37"/>
      <c r="E90" s="37"/>
      <c r="F90" s="37"/>
      <c r="G90" s="37"/>
      <c r="Q90" s="129"/>
    </row>
    <row r="91" spans="1:17" ht="9" customHeight="1">
      <c r="A91" s="494"/>
      <c r="C91" s="37"/>
      <c r="D91" s="37"/>
      <c r="E91" s="37"/>
      <c r="F91" s="37"/>
      <c r="G91" s="37"/>
      <c r="Q91" s="129"/>
    </row>
    <row r="92" spans="1:17" ht="9" customHeight="1">
      <c r="A92" s="494"/>
      <c r="C92" s="37"/>
      <c r="D92" s="37"/>
      <c r="E92" s="37"/>
      <c r="F92" s="37"/>
      <c r="G92" s="37"/>
      <c r="Q92" s="129"/>
    </row>
    <row r="93" spans="1:17" ht="9" customHeight="1">
      <c r="A93" s="494"/>
      <c r="C93" s="37"/>
      <c r="D93" s="37"/>
      <c r="E93" s="37"/>
      <c r="F93" s="37"/>
      <c r="G93" s="37"/>
      <c r="Q93" s="129"/>
    </row>
    <row r="94" spans="1:17" ht="9" customHeight="1">
      <c r="A94" s="494"/>
      <c r="C94" s="37"/>
      <c r="D94" s="37"/>
      <c r="E94" s="37"/>
      <c r="F94" s="37"/>
      <c r="G94" s="37"/>
      <c r="Q94" s="129"/>
    </row>
    <row r="95" spans="1:17" ht="9" customHeight="1">
      <c r="A95" s="497"/>
      <c r="C95" s="37"/>
      <c r="D95" s="37"/>
      <c r="E95" s="37"/>
      <c r="F95" s="37"/>
      <c r="G95" s="37"/>
      <c r="Q95" s="129"/>
    </row>
    <row r="96" spans="1:17" ht="9" customHeight="1">
      <c r="A96" s="494"/>
      <c r="C96" s="37"/>
      <c r="D96" s="37"/>
      <c r="E96" s="37"/>
      <c r="F96" s="37"/>
      <c r="G96" s="37"/>
      <c r="Q96" s="129"/>
    </row>
    <row r="97" spans="1:17" ht="9" customHeight="1">
      <c r="A97" s="494"/>
      <c r="C97" s="37"/>
      <c r="D97" s="37"/>
      <c r="E97" s="37"/>
      <c r="F97" s="37"/>
      <c r="G97" s="37"/>
      <c r="Q97" s="129"/>
    </row>
    <row r="98" spans="1:17" ht="9" customHeight="1">
      <c r="A98" s="494"/>
      <c r="C98" s="37"/>
      <c r="D98" s="37"/>
      <c r="E98" s="37"/>
      <c r="F98" s="37"/>
      <c r="G98" s="37"/>
      <c r="Q98" s="129"/>
    </row>
    <row r="99" spans="1:17">
      <c r="A99" s="498"/>
      <c r="C99" s="37"/>
      <c r="D99" s="37"/>
      <c r="E99" s="37"/>
      <c r="F99" s="37"/>
      <c r="G99" s="37"/>
      <c r="Q99" s="129"/>
    </row>
    <row r="100" spans="1:17">
      <c r="A100" s="498"/>
      <c r="C100" s="37"/>
      <c r="D100" s="37"/>
      <c r="E100" s="37"/>
      <c r="F100" s="37"/>
      <c r="G100" s="37"/>
      <c r="Q100" s="129"/>
    </row>
    <row r="101" spans="1:17">
      <c r="A101" s="498"/>
      <c r="C101" s="37"/>
      <c r="D101" s="37"/>
      <c r="E101" s="37"/>
      <c r="F101" s="37"/>
      <c r="G101" s="37"/>
      <c r="Q101" s="129"/>
    </row>
    <row r="102" spans="1:17">
      <c r="A102" s="498"/>
      <c r="C102" s="37"/>
      <c r="D102" s="37"/>
      <c r="E102" s="37"/>
      <c r="F102" s="37"/>
      <c r="G102" s="37"/>
      <c r="Q102" s="129"/>
    </row>
    <row r="103" spans="1:17">
      <c r="A103" s="498"/>
      <c r="C103" s="37"/>
      <c r="D103" s="37"/>
      <c r="E103" s="37"/>
      <c r="F103" s="37"/>
      <c r="G103" s="37"/>
      <c r="Q103" s="129"/>
    </row>
    <row r="104" spans="1:17">
      <c r="A104" s="498"/>
      <c r="C104" s="37"/>
      <c r="D104" s="37"/>
      <c r="E104" s="37"/>
      <c r="F104" s="37"/>
      <c r="G104" s="37"/>
      <c r="Q104" s="129"/>
    </row>
    <row r="105" spans="1:17">
      <c r="A105" s="498"/>
      <c r="C105" s="37"/>
      <c r="D105" s="37"/>
      <c r="E105" s="37"/>
      <c r="F105" s="37"/>
      <c r="G105" s="37"/>
      <c r="Q105" s="129"/>
    </row>
    <row r="106" spans="1:17" ht="15.75">
      <c r="A106" s="137"/>
      <c r="C106" s="37"/>
      <c r="D106" s="37"/>
      <c r="E106" s="37"/>
      <c r="F106" s="37"/>
      <c r="G106" s="37"/>
      <c r="Q106" s="129"/>
    </row>
    <row r="107" spans="1:17" ht="15.75">
      <c r="A107" s="137"/>
      <c r="C107" s="37"/>
      <c r="D107" s="37"/>
      <c r="E107" s="37"/>
      <c r="F107" s="37"/>
      <c r="G107" s="37"/>
      <c r="Q107" s="129"/>
    </row>
    <row r="108" spans="1:17" ht="15.75">
      <c r="A108" s="137"/>
      <c r="C108" s="37"/>
      <c r="D108" s="37"/>
      <c r="E108" s="37"/>
      <c r="F108" s="37"/>
      <c r="G108" s="37"/>
      <c r="Q108" s="129"/>
    </row>
    <row r="109" spans="1:17" ht="15.75">
      <c r="A109" s="137"/>
      <c r="C109" s="37"/>
      <c r="D109" s="37"/>
      <c r="E109" s="37"/>
      <c r="F109" s="37"/>
      <c r="G109" s="37"/>
      <c r="Q109" s="129"/>
    </row>
    <row r="110" spans="1:17" ht="15.75">
      <c r="A110" s="137"/>
      <c r="C110" s="37"/>
      <c r="D110" s="37"/>
      <c r="E110" s="37"/>
      <c r="F110" s="37"/>
      <c r="G110" s="37"/>
      <c r="Q110" s="129"/>
    </row>
    <row r="111" spans="1:17" ht="15.75">
      <c r="A111" s="137"/>
      <c r="C111" s="37"/>
      <c r="D111" s="37"/>
      <c r="E111" s="37"/>
      <c r="F111" s="37"/>
      <c r="G111" s="37"/>
      <c r="Q111" s="129"/>
    </row>
    <row r="112" spans="1:17" ht="15.75">
      <c r="A112" s="137"/>
      <c r="C112" s="37"/>
      <c r="D112" s="37"/>
      <c r="E112" s="37"/>
      <c r="F112" s="37"/>
      <c r="G112" s="37"/>
      <c r="Q112" s="129"/>
    </row>
    <row r="113" spans="1:17" ht="15.75">
      <c r="A113" s="137"/>
      <c r="C113" s="37"/>
      <c r="D113" s="37"/>
      <c r="E113" s="37"/>
      <c r="F113" s="37"/>
      <c r="G113" s="37"/>
      <c r="Q113" s="129"/>
    </row>
    <row r="114" spans="1:17" ht="15.75">
      <c r="A114" s="137"/>
      <c r="C114" s="37"/>
      <c r="D114" s="37"/>
      <c r="E114" s="37"/>
      <c r="F114" s="37"/>
      <c r="G114" s="37"/>
      <c r="Q114" s="129"/>
    </row>
    <row r="115" spans="1:17" ht="15.75">
      <c r="A115" s="137"/>
      <c r="C115" s="37"/>
      <c r="D115" s="37"/>
      <c r="E115" s="37"/>
      <c r="F115" s="37"/>
      <c r="G115" s="37"/>
      <c r="Q115" s="129"/>
    </row>
    <row r="116" spans="1:17" ht="15.75">
      <c r="A116" s="137"/>
      <c r="C116" s="37"/>
      <c r="D116" s="37"/>
      <c r="E116" s="37"/>
      <c r="F116" s="37"/>
      <c r="G116" s="37"/>
      <c r="Q116" s="129"/>
    </row>
    <row r="117" spans="1:17" ht="15.75">
      <c r="A117" s="137"/>
      <c r="C117" s="37"/>
      <c r="D117" s="37"/>
      <c r="E117" s="37"/>
      <c r="F117" s="37"/>
      <c r="G117" s="37"/>
      <c r="Q117" s="129"/>
    </row>
    <row r="118" spans="1:17" ht="15.75">
      <c r="A118" s="137"/>
      <c r="C118" s="37"/>
      <c r="D118" s="37"/>
      <c r="E118" s="37"/>
      <c r="F118" s="37"/>
      <c r="G118" s="37"/>
      <c r="Q118" s="129"/>
    </row>
    <row r="119" spans="1:17" ht="15.75">
      <c r="A119" s="137"/>
      <c r="C119" s="37"/>
      <c r="D119" s="37"/>
      <c r="E119" s="37"/>
      <c r="F119" s="37"/>
      <c r="G119" s="37"/>
      <c r="Q119" s="129"/>
    </row>
    <row r="120" spans="1:17" ht="15.75">
      <c r="A120" s="137"/>
      <c r="C120" s="37"/>
      <c r="D120" s="37"/>
      <c r="E120" s="37"/>
      <c r="F120" s="37"/>
      <c r="G120" s="37"/>
      <c r="Q120" s="129"/>
    </row>
    <row r="121" spans="1:17" ht="15.75">
      <c r="A121" s="137"/>
      <c r="C121" s="37"/>
      <c r="D121" s="37"/>
      <c r="E121" s="37"/>
      <c r="F121" s="37"/>
      <c r="G121" s="37"/>
      <c r="Q121" s="129"/>
    </row>
    <row r="122" spans="1:17" ht="15.75">
      <c r="A122" s="137"/>
      <c r="C122" s="37"/>
      <c r="D122" s="37"/>
      <c r="E122" s="37"/>
      <c r="F122" s="37"/>
      <c r="G122" s="37"/>
      <c r="Q122" s="129"/>
    </row>
    <row r="123" spans="1:17" ht="15.75">
      <c r="A123" s="137"/>
      <c r="C123" s="37"/>
      <c r="D123" s="37"/>
      <c r="E123" s="37"/>
      <c r="F123" s="37"/>
      <c r="G123" s="37"/>
      <c r="Q123" s="129"/>
    </row>
    <row r="124" spans="1:17" ht="15.75">
      <c r="A124" s="137"/>
      <c r="C124" s="37"/>
      <c r="D124" s="37"/>
      <c r="E124" s="37"/>
      <c r="F124" s="37"/>
      <c r="G124" s="37"/>
      <c r="Q124" s="129"/>
    </row>
    <row r="125" spans="1:17" ht="15.75">
      <c r="A125" s="137"/>
      <c r="C125" s="37"/>
      <c r="D125" s="37"/>
      <c r="E125" s="37"/>
      <c r="F125" s="37"/>
      <c r="G125" s="37"/>
      <c r="Q125" s="129"/>
    </row>
    <row r="126" spans="1:17" ht="15.75">
      <c r="A126" s="137"/>
      <c r="C126" s="37"/>
      <c r="D126" s="37"/>
      <c r="E126" s="37"/>
      <c r="F126" s="37"/>
      <c r="G126" s="37"/>
      <c r="Q126" s="129"/>
    </row>
    <row r="127" spans="1:17" ht="15.75">
      <c r="A127" s="137"/>
      <c r="C127" s="37"/>
      <c r="D127" s="37"/>
      <c r="E127" s="37"/>
      <c r="F127" s="37"/>
      <c r="G127" s="37"/>
      <c r="Q127" s="129"/>
    </row>
    <row r="128" spans="1:17" ht="15.75">
      <c r="A128" s="137"/>
      <c r="C128" s="37"/>
      <c r="D128" s="37"/>
      <c r="E128" s="37"/>
      <c r="F128" s="37"/>
      <c r="G128" s="37"/>
      <c r="Q128" s="129"/>
    </row>
    <row r="129" spans="1:17" ht="15.75">
      <c r="A129" s="137"/>
      <c r="C129" s="37"/>
      <c r="D129" s="37"/>
      <c r="E129" s="37"/>
      <c r="F129" s="37"/>
      <c r="G129" s="37"/>
      <c r="Q129" s="129"/>
    </row>
    <row r="130" spans="1:17" ht="15.75">
      <c r="A130" s="137"/>
      <c r="C130" s="37"/>
      <c r="D130" s="37"/>
      <c r="E130" s="37"/>
      <c r="F130" s="37"/>
      <c r="G130" s="37"/>
      <c r="Q130" s="129"/>
    </row>
    <row r="131" spans="1:17" ht="15.75">
      <c r="A131" s="137"/>
      <c r="C131" s="37"/>
      <c r="D131" s="37"/>
      <c r="E131" s="37"/>
      <c r="F131" s="37"/>
      <c r="G131" s="37"/>
      <c r="Q131" s="129"/>
    </row>
    <row r="132" spans="1:17" ht="15.75">
      <c r="A132" s="137"/>
      <c r="C132" s="37"/>
      <c r="D132" s="37"/>
      <c r="E132" s="37"/>
      <c r="F132" s="37"/>
      <c r="G132" s="37"/>
      <c r="Q132" s="129"/>
    </row>
    <row r="133" spans="1:17" ht="15.75">
      <c r="A133" s="137"/>
      <c r="C133" s="37"/>
      <c r="D133" s="37"/>
      <c r="E133" s="37"/>
      <c r="F133" s="37"/>
      <c r="G133" s="37"/>
      <c r="Q133" s="129"/>
    </row>
    <row r="134" spans="1:17" ht="15.75">
      <c r="A134" s="137"/>
      <c r="C134" s="37"/>
      <c r="D134" s="37"/>
      <c r="E134" s="37"/>
      <c r="F134" s="37"/>
      <c r="G134" s="37"/>
      <c r="Q134" s="129"/>
    </row>
    <row r="135" spans="1:17" ht="15.75">
      <c r="A135" s="137"/>
      <c r="C135" s="37"/>
      <c r="D135" s="37"/>
      <c r="E135" s="37"/>
      <c r="F135" s="37"/>
      <c r="G135" s="37"/>
      <c r="Q135" s="129"/>
    </row>
    <row r="136" spans="1:17" ht="15.75">
      <c r="A136" s="137"/>
      <c r="C136" s="37"/>
      <c r="D136" s="37"/>
      <c r="E136" s="37"/>
      <c r="F136" s="37"/>
      <c r="G136" s="37"/>
      <c r="Q136" s="129"/>
    </row>
    <row r="137" spans="1:17" ht="15.75">
      <c r="A137" s="137"/>
      <c r="C137" s="37"/>
      <c r="D137" s="37"/>
      <c r="E137" s="37"/>
      <c r="F137" s="37"/>
      <c r="G137" s="37"/>
      <c r="Q137" s="129"/>
    </row>
    <row r="138" spans="1:17" ht="15.75">
      <c r="A138" s="137"/>
      <c r="C138" s="37"/>
      <c r="D138" s="37"/>
      <c r="E138" s="37"/>
      <c r="F138" s="37"/>
      <c r="G138" s="37"/>
      <c r="Q138" s="129"/>
    </row>
    <row r="139" spans="1:17" ht="15.75">
      <c r="A139" s="137"/>
      <c r="C139" s="37"/>
      <c r="D139" s="37"/>
      <c r="E139" s="37"/>
      <c r="F139" s="37"/>
      <c r="G139" s="37"/>
      <c r="Q139" s="129"/>
    </row>
    <row r="140" spans="1:17" ht="15.75">
      <c r="A140" s="137"/>
      <c r="C140" s="37"/>
      <c r="D140" s="37"/>
      <c r="E140" s="37"/>
      <c r="F140" s="37"/>
      <c r="G140" s="37"/>
      <c r="Q140" s="129"/>
    </row>
    <row r="141" spans="1:17" ht="15.75">
      <c r="A141" s="137"/>
      <c r="C141" s="37"/>
      <c r="D141" s="37"/>
      <c r="E141" s="37"/>
      <c r="F141" s="37"/>
      <c r="G141" s="37"/>
      <c r="Q141" s="129"/>
    </row>
    <row r="142" spans="1:17" ht="15.75">
      <c r="A142" s="137"/>
      <c r="C142" s="37"/>
      <c r="D142" s="37"/>
      <c r="E142" s="37"/>
      <c r="F142" s="37"/>
      <c r="G142" s="37"/>
      <c r="Q142" s="129"/>
    </row>
    <row r="143" spans="1:17" ht="15.75">
      <c r="A143" s="137"/>
      <c r="C143" s="37"/>
      <c r="D143" s="37"/>
      <c r="E143" s="37"/>
      <c r="F143" s="37"/>
      <c r="G143" s="37"/>
      <c r="Q143" s="129"/>
    </row>
    <row r="144" spans="1:17" ht="15.75">
      <c r="A144" s="137"/>
      <c r="C144" s="37"/>
      <c r="D144" s="37"/>
      <c r="E144" s="37"/>
      <c r="F144" s="37"/>
      <c r="G144" s="37"/>
      <c r="Q144" s="129"/>
    </row>
    <row r="145" spans="1:17" ht="15.75">
      <c r="A145" s="137"/>
      <c r="C145" s="37"/>
      <c r="D145" s="37"/>
      <c r="E145" s="37"/>
      <c r="F145" s="37"/>
      <c r="G145" s="37"/>
      <c r="Q145" s="129"/>
    </row>
    <row r="146" spans="1:17" ht="15.75">
      <c r="A146" s="137"/>
      <c r="C146" s="37"/>
      <c r="D146" s="37"/>
      <c r="E146" s="37"/>
      <c r="F146" s="37"/>
      <c r="G146" s="37"/>
      <c r="Q146" s="129"/>
    </row>
    <row r="147" spans="1:17" ht="15.75">
      <c r="A147" s="137"/>
      <c r="C147" s="37"/>
      <c r="D147" s="37"/>
      <c r="E147" s="37"/>
      <c r="F147" s="37"/>
      <c r="G147" s="37"/>
      <c r="Q147" s="129"/>
    </row>
    <row r="148" spans="1:17" ht="15.75">
      <c r="A148" s="137"/>
      <c r="C148" s="37"/>
      <c r="D148" s="37"/>
      <c r="E148" s="37"/>
      <c r="F148" s="37"/>
      <c r="G148" s="37"/>
      <c r="Q148" s="129"/>
    </row>
    <row r="149" spans="1:17" ht="15.75">
      <c r="A149" s="137"/>
      <c r="C149" s="37"/>
      <c r="D149" s="37"/>
      <c r="E149" s="37"/>
      <c r="F149" s="37"/>
      <c r="G149" s="37"/>
      <c r="Q149" s="129"/>
    </row>
    <row r="150" spans="1:17" ht="15.75">
      <c r="A150" s="137"/>
      <c r="C150" s="37"/>
      <c r="D150" s="37"/>
      <c r="E150" s="37"/>
      <c r="F150" s="37"/>
      <c r="G150" s="37"/>
      <c r="Q150" s="129"/>
    </row>
    <row r="151" spans="1:17" ht="15.75">
      <c r="A151" s="137"/>
      <c r="C151" s="37"/>
      <c r="D151" s="37"/>
      <c r="E151" s="37"/>
      <c r="F151" s="37"/>
      <c r="G151" s="37"/>
      <c r="Q151" s="129"/>
    </row>
    <row r="152" spans="1:17" ht="15.75">
      <c r="A152" s="137"/>
      <c r="C152" s="37"/>
      <c r="D152" s="37"/>
      <c r="E152" s="37"/>
      <c r="F152" s="37"/>
      <c r="G152" s="37"/>
      <c r="Q152" s="129"/>
    </row>
    <row r="153" spans="1:17" ht="15.75">
      <c r="A153" s="137"/>
      <c r="C153" s="37"/>
      <c r="D153" s="37"/>
      <c r="E153" s="37"/>
      <c r="F153" s="37"/>
      <c r="G153" s="37"/>
      <c r="Q153" s="129"/>
    </row>
    <row r="154" spans="1:17" ht="15.75">
      <c r="A154" s="137"/>
      <c r="C154" s="37"/>
      <c r="D154" s="37"/>
      <c r="E154" s="37"/>
      <c r="F154" s="37"/>
      <c r="G154" s="37"/>
      <c r="Q154" s="129"/>
    </row>
    <row r="155" spans="1:17" ht="15.75">
      <c r="A155" s="137"/>
      <c r="C155" s="37"/>
      <c r="D155" s="37"/>
      <c r="E155" s="37"/>
      <c r="F155" s="37"/>
      <c r="G155" s="37"/>
      <c r="Q155" s="129"/>
    </row>
    <row r="156" spans="1:17" ht="15.75">
      <c r="A156" s="137"/>
      <c r="C156" s="37"/>
      <c r="D156" s="37"/>
      <c r="E156" s="37"/>
      <c r="F156" s="37"/>
      <c r="G156" s="37"/>
      <c r="Q156" s="129"/>
    </row>
    <row r="157" spans="1:17" ht="15.75">
      <c r="A157" s="137"/>
      <c r="C157" s="37"/>
      <c r="D157" s="37"/>
      <c r="E157" s="37"/>
      <c r="F157" s="37"/>
      <c r="G157" s="37"/>
      <c r="Q157" s="129"/>
    </row>
    <row r="158" spans="1:17" ht="15.75">
      <c r="A158" s="137"/>
      <c r="C158" s="37"/>
      <c r="D158" s="37"/>
      <c r="E158" s="37"/>
      <c r="F158" s="37"/>
      <c r="G158" s="37"/>
      <c r="Q158" s="129"/>
    </row>
    <row r="159" spans="1:17" ht="15.75">
      <c r="A159" s="137"/>
      <c r="C159" s="37"/>
      <c r="D159" s="37"/>
      <c r="E159" s="37"/>
      <c r="F159" s="37"/>
      <c r="G159" s="37"/>
      <c r="Q159" s="129"/>
    </row>
    <row r="160" spans="1:17" ht="15.75">
      <c r="A160" s="137"/>
      <c r="C160" s="37"/>
      <c r="D160" s="37"/>
      <c r="E160" s="37"/>
      <c r="F160" s="37"/>
      <c r="G160" s="37"/>
      <c r="Q160" s="129"/>
    </row>
    <row r="161" spans="1:17" ht="15.75">
      <c r="A161" s="137"/>
      <c r="C161" s="37"/>
      <c r="D161" s="37"/>
      <c r="E161" s="37"/>
      <c r="F161" s="37"/>
      <c r="G161" s="37"/>
      <c r="Q161" s="129"/>
    </row>
    <row r="162" spans="1:17" ht="15.75">
      <c r="A162" s="137"/>
      <c r="C162" s="37"/>
      <c r="D162" s="37"/>
      <c r="E162" s="37"/>
      <c r="F162" s="37"/>
      <c r="G162" s="37"/>
      <c r="Q162" s="129"/>
    </row>
    <row r="163" spans="1:17" ht="15.75">
      <c r="A163" s="137"/>
      <c r="C163" s="37"/>
      <c r="D163" s="37"/>
      <c r="E163" s="37"/>
      <c r="F163" s="37"/>
      <c r="G163" s="37"/>
      <c r="Q163" s="129"/>
    </row>
    <row r="164" spans="1:17" ht="15.75">
      <c r="A164" s="137"/>
      <c r="C164" s="37"/>
      <c r="D164" s="37"/>
      <c r="E164" s="37"/>
      <c r="F164" s="37"/>
      <c r="G164" s="37"/>
      <c r="Q164" s="129"/>
    </row>
    <row r="165" spans="1:17" ht="15.75">
      <c r="A165" s="137"/>
      <c r="C165" s="37"/>
      <c r="D165" s="37"/>
      <c r="E165" s="37"/>
      <c r="F165" s="37"/>
      <c r="G165" s="37"/>
      <c r="Q165" s="129"/>
    </row>
    <row r="166" spans="1:17" ht="15.75">
      <c r="A166" s="137"/>
      <c r="C166" s="37"/>
      <c r="D166" s="37"/>
      <c r="E166" s="37"/>
      <c r="F166" s="37"/>
      <c r="G166" s="37"/>
      <c r="Q166" s="129"/>
    </row>
    <row r="167" spans="1:17" ht="15.75">
      <c r="A167" s="137"/>
      <c r="C167" s="37"/>
      <c r="D167" s="37"/>
      <c r="E167" s="37"/>
      <c r="F167" s="37"/>
      <c r="G167" s="37"/>
      <c r="Q167" s="129"/>
    </row>
    <row r="168" spans="1:17" ht="15.75">
      <c r="A168" s="137"/>
      <c r="C168" s="37"/>
      <c r="D168" s="37"/>
      <c r="E168" s="37"/>
      <c r="F168" s="37"/>
      <c r="G168" s="37"/>
      <c r="Q168" s="129"/>
    </row>
    <row r="169" spans="1:17" ht="15.75">
      <c r="A169" s="137"/>
      <c r="C169" s="37"/>
      <c r="D169" s="37"/>
      <c r="E169" s="37"/>
      <c r="F169" s="37"/>
      <c r="G169" s="37"/>
      <c r="Q169" s="129"/>
    </row>
    <row r="170" spans="1:17" ht="15.75">
      <c r="A170" s="137"/>
      <c r="C170" s="37"/>
      <c r="D170" s="37"/>
      <c r="E170" s="37"/>
      <c r="F170" s="37"/>
      <c r="G170" s="37"/>
      <c r="Q170" s="129"/>
    </row>
    <row r="171" spans="1:17" ht="15.75">
      <c r="A171" s="137"/>
      <c r="C171" s="37"/>
      <c r="D171" s="37"/>
      <c r="E171" s="37"/>
      <c r="F171" s="37"/>
      <c r="G171" s="37"/>
      <c r="Q171" s="129"/>
    </row>
    <row r="172" spans="1:17" ht="15.75">
      <c r="A172" s="137"/>
      <c r="C172" s="37"/>
      <c r="D172" s="37"/>
      <c r="E172" s="37"/>
      <c r="F172" s="37"/>
      <c r="G172" s="37"/>
      <c r="Q172" s="129"/>
    </row>
    <row r="173" spans="1:17" ht="15.75">
      <c r="A173" s="137"/>
      <c r="C173" s="37"/>
      <c r="D173" s="37"/>
      <c r="E173" s="37"/>
      <c r="F173" s="37"/>
      <c r="G173" s="37"/>
      <c r="Q173" s="129"/>
    </row>
    <row r="174" spans="1:17" ht="15.75">
      <c r="A174" s="137"/>
      <c r="C174" s="37"/>
      <c r="D174" s="37"/>
      <c r="E174" s="37"/>
      <c r="F174" s="37"/>
      <c r="G174" s="37"/>
      <c r="Q174" s="129"/>
    </row>
    <row r="175" spans="1:17" ht="15.75">
      <c r="A175" s="137"/>
      <c r="C175" s="37"/>
      <c r="D175" s="37"/>
      <c r="E175" s="37"/>
      <c r="F175" s="37"/>
      <c r="G175" s="37"/>
      <c r="Q175" s="129"/>
    </row>
    <row r="176" spans="1:17" ht="15.75">
      <c r="A176" s="137"/>
      <c r="C176" s="37"/>
      <c r="D176" s="37"/>
      <c r="E176" s="37"/>
      <c r="F176" s="37"/>
      <c r="G176" s="37"/>
      <c r="Q176" s="129"/>
    </row>
    <row r="177" spans="1:17" ht="15.75">
      <c r="A177" s="137"/>
      <c r="C177" s="37"/>
      <c r="D177" s="37"/>
      <c r="E177" s="37"/>
      <c r="F177" s="37"/>
      <c r="G177" s="37"/>
      <c r="Q177" s="129"/>
    </row>
    <row r="178" spans="1:17" ht="15.75">
      <c r="A178" s="137"/>
      <c r="C178" s="37"/>
      <c r="D178" s="37"/>
      <c r="E178" s="37"/>
      <c r="F178" s="37"/>
      <c r="G178" s="37"/>
      <c r="Q178" s="129"/>
    </row>
    <row r="179" spans="1:17" ht="15.75">
      <c r="A179" s="137"/>
      <c r="C179" s="37"/>
      <c r="D179" s="37"/>
      <c r="E179" s="37"/>
      <c r="F179" s="37"/>
      <c r="G179" s="37"/>
      <c r="Q179" s="129"/>
    </row>
    <row r="180" spans="1:17" ht="15.75">
      <c r="A180" s="137"/>
      <c r="C180" s="37"/>
      <c r="D180" s="37"/>
      <c r="E180" s="37"/>
      <c r="F180" s="37"/>
      <c r="G180" s="37"/>
      <c r="Q180" s="129"/>
    </row>
    <row r="181" spans="1:17" ht="15.75">
      <c r="A181" s="137"/>
      <c r="C181" s="37"/>
      <c r="D181" s="37"/>
      <c r="E181" s="37"/>
      <c r="F181" s="37"/>
      <c r="G181" s="37"/>
      <c r="Q181" s="129"/>
    </row>
    <row r="182" spans="1:17" ht="15.75">
      <c r="A182" s="137"/>
      <c r="C182" s="37"/>
      <c r="D182" s="37"/>
      <c r="E182" s="37"/>
      <c r="F182" s="37"/>
      <c r="G182" s="37"/>
      <c r="Q182" s="129"/>
    </row>
    <row r="183" spans="1:17" ht="15.75">
      <c r="A183" s="137"/>
      <c r="C183" s="37"/>
      <c r="D183" s="37"/>
      <c r="E183" s="37"/>
      <c r="F183" s="37"/>
      <c r="G183" s="37"/>
      <c r="Q183" s="129"/>
    </row>
    <row r="184" spans="1:17" ht="15.75">
      <c r="A184" s="137"/>
      <c r="C184" s="37"/>
      <c r="D184" s="37"/>
      <c r="E184" s="37"/>
      <c r="F184" s="37"/>
      <c r="G184" s="37"/>
      <c r="Q184" s="129"/>
    </row>
    <row r="185" spans="1:17" ht="15.75">
      <c r="A185" s="137"/>
      <c r="C185" s="37"/>
      <c r="D185" s="37"/>
      <c r="E185" s="37"/>
      <c r="F185" s="37"/>
      <c r="G185" s="37"/>
      <c r="Q185" s="129"/>
    </row>
    <row r="186" spans="1:17" ht="15.75">
      <c r="A186" s="137"/>
      <c r="C186" s="37"/>
      <c r="D186" s="37"/>
      <c r="E186" s="37"/>
      <c r="F186" s="37"/>
      <c r="G186" s="37"/>
      <c r="Q186" s="129"/>
    </row>
    <row r="187" spans="1:17" ht="15.75">
      <c r="A187" s="137"/>
      <c r="C187" s="37"/>
      <c r="D187" s="37"/>
      <c r="E187" s="37"/>
      <c r="F187" s="37"/>
      <c r="G187" s="37"/>
      <c r="Q187" s="129"/>
    </row>
    <row r="188" spans="1:17" ht="15.75">
      <c r="A188" s="137"/>
      <c r="C188" s="37"/>
      <c r="D188" s="37"/>
      <c r="E188" s="37"/>
      <c r="F188" s="37"/>
      <c r="G188" s="37"/>
      <c r="Q188" s="129"/>
    </row>
    <row r="189" spans="1:17" ht="15.75">
      <c r="A189" s="137"/>
      <c r="C189" s="37"/>
      <c r="D189" s="37"/>
      <c r="E189" s="37"/>
      <c r="F189" s="37"/>
      <c r="G189" s="37"/>
      <c r="Q189" s="129"/>
    </row>
    <row r="190" spans="1:17" ht="15.75">
      <c r="A190" s="137"/>
      <c r="C190" s="37"/>
      <c r="D190" s="37"/>
      <c r="E190" s="37"/>
      <c r="F190" s="37"/>
      <c r="G190" s="37"/>
      <c r="Q190" s="129"/>
    </row>
    <row r="191" spans="1:17" ht="15.75">
      <c r="A191" s="137"/>
      <c r="C191" s="37"/>
      <c r="D191" s="37"/>
      <c r="E191" s="37"/>
      <c r="F191" s="37"/>
      <c r="G191" s="37"/>
      <c r="Q191" s="129"/>
    </row>
    <row r="192" spans="1:17" ht="15.75">
      <c r="A192" s="137"/>
      <c r="C192" s="37"/>
      <c r="D192" s="37"/>
      <c r="E192" s="37"/>
      <c r="F192" s="37"/>
      <c r="G192" s="37"/>
      <c r="Q192" s="129"/>
    </row>
    <row r="193" spans="1:17" ht="15.75">
      <c r="A193" s="137"/>
      <c r="C193" s="37"/>
      <c r="D193" s="37"/>
      <c r="E193" s="37"/>
      <c r="F193" s="37"/>
      <c r="G193" s="37"/>
      <c r="Q193" s="129"/>
    </row>
    <row r="194" spans="1:17" ht="15.75">
      <c r="A194" s="137"/>
      <c r="C194" s="37"/>
      <c r="D194" s="37"/>
      <c r="E194" s="37"/>
      <c r="F194" s="37"/>
      <c r="G194" s="37"/>
      <c r="Q194" s="129"/>
    </row>
    <row r="195" spans="1:17" ht="15.75">
      <c r="A195" s="137"/>
      <c r="C195" s="37"/>
      <c r="D195" s="37"/>
      <c r="E195" s="37"/>
      <c r="F195" s="37"/>
      <c r="G195" s="37"/>
      <c r="Q195" s="129"/>
    </row>
    <row r="196" spans="1:17" ht="15.75">
      <c r="A196" s="137"/>
      <c r="C196" s="37"/>
      <c r="D196" s="37"/>
      <c r="E196" s="37"/>
      <c r="F196" s="37"/>
      <c r="G196" s="37"/>
      <c r="Q196" s="129"/>
    </row>
    <row r="197" spans="1:17" ht="15.75">
      <c r="A197" s="19"/>
      <c r="C197" s="37"/>
      <c r="D197" s="37"/>
      <c r="E197" s="37"/>
      <c r="F197" s="37"/>
      <c r="G197" s="37"/>
      <c r="Q197" s="129"/>
    </row>
    <row r="198" spans="1:17" ht="15.75">
      <c r="A198" s="19"/>
      <c r="C198" s="37"/>
      <c r="D198" s="37"/>
      <c r="E198" s="37"/>
      <c r="F198" s="37"/>
      <c r="G198" s="37"/>
      <c r="Q198" s="129"/>
    </row>
    <row r="199" spans="1:17" ht="15.75">
      <c r="A199" s="19"/>
      <c r="C199" s="37"/>
      <c r="D199" s="37"/>
      <c r="E199" s="37"/>
      <c r="F199" s="37"/>
      <c r="G199" s="37"/>
      <c r="Q199" s="129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Q2"/>
    <mergeCell ref="A3:Q3"/>
    <mergeCell ref="A4:Q4"/>
    <mergeCell ref="A5:Q5"/>
    <mergeCell ref="A31:Q31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653"/>
  <sheetViews>
    <sheetView showGridLines="0" topLeftCell="A2" zoomScale="40" zoomScaleNormal="40" workbookViewId="0">
      <selection activeCell="W17" sqref="W17"/>
    </sheetView>
  </sheetViews>
  <sheetFormatPr baseColWidth="10" defaultColWidth="11.42578125" defaultRowHeight="15"/>
  <cols>
    <col min="1" max="1" width="136.7109375" style="20" customWidth="1"/>
    <col min="2" max="13" width="24.140625" style="387" customWidth="1"/>
    <col min="14" max="14" width="4.5703125" style="138" customWidth="1"/>
    <col min="15" max="256" width="11.42578125" style="387"/>
    <col min="257" max="257" width="118.42578125" style="387" customWidth="1"/>
    <col min="258" max="269" width="24.140625" style="387" customWidth="1"/>
    <col min="270" max="270" width="4.5703125" style="387" customWidth="1"/>
    <col min="271" max="512" width="11.42578125" style="387"/>
    <col min="513" max="513" width="118.42578125" style="387" customWidth="1"/>
    <col min="514" max="525" width="24.140625" style="387" customWidth="1"/>
    <col min="526" max="526" width="4.5703125" style="387" customWidth="1"/>
    <col min="527" max="768" width="11.42578125" style="387"/>
    <col min="769" max="769" width="118.42578125" style="387" customWidth="1"/>
    <col min="770" max="781" width="24.140625" style="387" customWidth="1"/>
    <col min="782" max="782" width="4.5703125" style="387" customWidth="1"/>
    <col min="783" max="1024" width="11.42578125" style="387"/>
    <col min="1025" max="1025" width="118.42578125" style="387" customWidth="1"/>
    <col min="1026" max="1037" width="24.140625" style="387" customWidth="1"/>
    <col min="1038" max="1038" width="4.5703125" style="387" customWidth="1"/>
    <col min="1039" max="1280" width="11.42578125" style="387"/>
    <col min="1281" max="1281" width="118.42578125" style="387" customWidth="1"/>
    <col min="1282" max="1293" width="24.140625" style="387" customWidth="1"/>
    <col min="1294" max="1294" width="4.5703125" style="387" customWidth="1"/>
    <col min="1295" max="1536" width="11.42578125" style="387"/>
    <col min="1537" max="1537" width="118.42578125" style="387" customWidth="1"/>
    <col min="1538" max="1549" width="24.140625" style="387" customWidth="1"/>
    <col min="1550" max="1550" width="4.5703125" style="387" customWidth="1"/>
    <col min="1551" max="1792" width="11.42578125" style="387"/>
    <col min="1793" max="1793" width="118.42578125" style="387" customWidth="1"/>
    <col min="1794" max="1805" width="24.140625" style="387" customWidth="1"/>
    <col min="1806" max="1806" width="4.5703125" style="387" customWidth="1"/>
    <col min="1807" max="2048" width="11.42578125" style="387"/>
    <col min="2049" max="2049" width="118.42578125" style="387" customWidth="1"/>
    <col min="2050" max="2061" width="24.140625" style="387" customWidth="1"/>
    <col min="2062" max="2062" width="4.5703125" style="387" customWidth="1"/>
    <col min="2063" max="2304" width="11.42578125" style="387"/>
    <col min="2305" max="2305" width="118.42578125" style="387" customWidth="1"/>
    <col min="2306" max="2317" width="24.140625" style="387" customWidth="1"/>
    <col min="2318" max="2318" width="4.5703125" style="387" customWidth="1"/>
    <col min="2319" max="2560" width="11.42578125" style="387"/>
    <col min="2561" max="2561" width="118.42578125" style="387" customWidth="1"/>
    <col min="2562" max="2573" width="24.140625" style="387" customWidth="1"/>
    <col min="2574" max="2574" width="4.5703125" style="387" customWidth="1"/>
    <col min="2575" max="2816" width="11.42578125" style="387"/>
    <col min="2817" max="2817" width="118.42578125" style="387" customWidth="1"/>
    <col min="2818" max="2829" width="24.140625" style="387" customWidth="1"/>
    <col min="2830" max="2830" width="4.5703125" style="387" customWidth="1"/>
    <col min="2831" max="3072" width="11.42578125" style="387"/>
    <col min="3073" max="3073" width="118.42578125" style="387" customWidth="1"/>
    <col min="3074" max="3085" width="24.140625" style="387" customWidth="1"/>
    <col min="3086" max="3086" width="4.5703125" style="387" customWidth="1"/>
    <col min="3087" max="3328" width="11.42578125" style="387"/>
    <col min="3329" max="3329" width="118.42578125" style="387" customWidth="1"/>
    <col min="3330" max="3341" width="24.140625" style="387" customWidth="1"/>
    <col min="3342" max="3342" width="4.5703125" style="387" customWidth="1"/>
    <col min="3343" max="3584" width="11.42578125" style="387"/>
    <col min="3585" max="3585" width="118.42578125" style="387" customWidth="1"/>
    <col min="3586" max="3597" width="24.140625" style="387" customWidth="1"/>
    <col min="3598" max="3598" width="4.5703125" style="387" customWidth="1"/>
    <col min="3599" max="3840" width="11.42578125" style="387"/>
    <col min="3841" max="3841" width="118.42578125" style="387" customWidth="1"/>
    <col min="3842" max="3853" width="24.140625" style="387" customWidth="1"/>
    <col min="3854" max="3854" width="4.5703125" style="387" customWidth="1"/>
    <col min="3855" max="4096" width="11.42578125" style="387"/>
    <col min="4097" max="4097" width="118.42578125" style="387" customWidth="1"/>
    <col min="4098" max="4109" width="24.140625" style="387" customWidth="1"/>
    <col min="4110" max="4110" width="4.5703125" style="387" customWidth="1"/>
    <col min="4111" max="4352" width="11.42578125" style="387"/>
    <col min="4353" max="4353" width="118.42578125" style="387" customWidth="1"/>
    <col min="4354" max="4365" width="24.140625" style="387" customWidth="1"/>
    <col min="4366" max="4366" width="4.5703125" style="387" customWidth="1"/>
    <col min="4367" max="4608" width="11.42578125" style="387"/>
    <col min="4609" max="4609" width="118.42578125" style="387" customWidth="1"/>
    <col min="4610" max="4621" width="24.140625" style="387" customWidth="1"/>
    <col min="4622" max="4622" width="4.5703125" style="387" customWidth="1"/>
    <col min="4623" max="4864" width="11.42578125" style="387"/>
    <col min="4865" max="4865" width="118.42578125" style="387" customWidth="1"/>
    <col min="4866" max="4877" width="24.140625" style="387" customWidth="1"/>
    <col min="4878" max="4878" width="4.5703125" style="387" customWidth="1"/>
    <col min="4879" max="5120" width="11.42578125" style="387"/>
    <col min="5121" max="5121" width="118.42578125" style="387" customWidth="1"/>
    <col min="5122" max="5133" width="24.140625" style="387" customWidth="1"/>
    <col min="5134" max="5134" width="4.5703125" style="387" customWidth="1"/>
    <col min="5135" max="5376" width="11.42578125" style="387"/>
    <col min="5377" max="5377" width="118.42578125" style="387" customWidth="1"/>
    <col min="5378" max="5389" width="24.140625" style="387" customWidth="1"/>
    <col min="5390" max="5390" width="4.5703125" style="387" customWidth="1"/>
    <col min="5391" max="5632" width="11.42578125" style="387"/>
    <col min="5633" max="5633" width="118.42578125" style="387" customWidth="1"/>
    <col min="5634" max="5645" width="24.140625" style="387" customWidth="1"/>
    <col min="5646" max="5646" width="4.5703125" style="387" customWidth="1"/>
    <col min="5647" max="5888" width="11.42578125" style="387"/>
    <col min="5889" max="5889" width="118.42578125" style="387" customWidth="1"/>
    <col min="5890" max="5901" width="24.140625" style="387" customWidth="1"/>
    <col min="5902" max="5902" width="4.5703125" style="387" customWidth="1"/>
    <col min="5903" max="6144" width="11.42578125" style="387"/>
    <col min="6145" max="6145" width="118.42578125" style="387" customWidth="1"/>
    <col min="6146" max="6157" width="24.140625" style="387" customWidth="1"/>
    <col min="6158" max="6158" width="4.5703125" style="387" customWidth="1"/>
    <col min="6159" max="6400" width="11.42578125" style="387"/>
    <col min="6401" max="6401" width="118.42578125" style="387" customWidth="1"/>
    <col min="6402" max="6413" width="24.140625" style="387" customWidth="1"/>
    <col min="6414" max="6414" width="4.5703125" style="387" customWidth="1"/>
    <col min="6415" max="6656" width="11.42578125" style="387"/>
    <col min="6657" max="6657" width="118.42578125" style="387" customWidth="1"/>
    <col min="6658" max="6669" width="24.140625" style="387" customWidth="1"/>
    <col min="6670" max="6670" width="4.5703125" style="387" customWidth="1"/>
    <col min="6671" max="6912" width="11.42578125" style="387"/>
    <col min="6913" max="6913" width="118.42578125" style="387" customWidth="1"/>
    <col min="6914" max="6925" width="24.140625" style="387" customWidth="1"/>
    <col min="6926" max="6926" width="4.5703125" style="387" customWidth="1"/>
    <col min="6927" max="7168" width="11.42578125" style="387"/>
    <col min="7169" max="7169" width="118.42578125" style="387" customWidth="1"/>
    <col min="7170" max="7181" width="24.140625" style="387" customWidth="1"/>
    <col min="7182" max="7182" width="4.5703125" style="387" customWidth="1"/>
    <col min="7183" max="7424" width="11.42578125" style="387"/>
    <col min="7425" max="7425" width="118.42578125" style="387" customWidth="1"/>
    <col min="7426" max="7437" width="24.140625" style="387" customWidth="1"/>
    <col min="7438" max="7438" width="4.5703125" style="387" customWidth="1"/>
    <col min="7439" max="7680" width="11.42578125" style="387"/>
    <col min="7681" max="7681" width="118.42578125" style="387" customWidth="1"/>
    <col min="7682" max="7693" width="24.140625" style="387" customWidth="1"/>
    <col min="7694" max="7694" width="4.5703125" style="387" customWidth="1"/>
    <col min="7695" max="7936" width="11.42578125" style="387"/>
    <col min="7937" max="7937" width="118.42578125" style="387" customWidth="1"/>
    <col min="7938" max="7949" width="24.140625" style="387" customWidth="1"/>
    <col min="7950" max="7950" width="4.5703125" style="387" customWidth="1"/>
    <col min="7951" max="8192" width="11.42578125" style="387"/>
    <col min="8193" max="8193" width="118.42578125" style="387" customWidth="1"/>
    <col min="8194" max="8205" width="24.140625" style="387" customWidth="1"/>
    <col min="8206" max="8206" width="4.5703125" style="387" customWidth="1"/>
    <col min="8207" max="8448" width="11.42578125" style="387"/>
    <col min="8449" max="8449" width="118.42578125" style="387" customWidth="1"/>
    <col min="8450" max="8461" width="24.140625" style="387" customWidth="1"/>
    <col min="8462" max="8462" width="4.5703125" style="387" customWidth="1"/>
    <col min="8463" max="8704" width="11.42578125" style="387"/>
    <col min="8705" max="8705" width="118.42578125" style="387" customWidth="1"/>
    <col min="8706" max="8717" width="24.140625" style="387" customWidth="1"/>
    <col min="8718" max="8718" width="4.5703125" style="387" customWidth="1"/>
    <col min="8719" max="8960" width="11.42578125" style="387"/>
    <col min="8961" max="8961" width="118.42578125" style="387" customWidth="1"/>
    <col min="8962" max="8973" width="24.140625" style="387" customWidth="1"/>
    <col min="8974" max="8974" width="4.5703125" style="387" customWidth="1"/>
    <col min="8975" max="9216" width="11.42578125" style="387"/>
    <col min="9217" max="9217" width="118.42578125" style="387" customWidth="1"/>
    <col min="9218" max="9229" width="24.140625" style="387" customWidth="1"/>
    <col min="9230" max="9230" width="4.5703125" style="387" customWidth="1"/>
    <col min="9231" max="9472" width="11.42578125" style="387"/>
    <col min="9473" max="9473" width="118.42578125" style="387" customWidth="1"/>
    <col min="9474" max="9485" width="24.140625" style="387" customWidth="1"/>
    <col min="9486" max="9486" width="4.5703125" style="387" customWidth="1"/>
    <col min="9487" max="9728" width="11.42578125" style="387"/>
    <col min="9729" max="9729" width="118.42578125" style="387" customWidth="1"/>
    <col min="9730" max="9741" width="24.140625" style="387" customWidth="1"/>
    <col min="9742" max="9742" width="4.5703125" style="387" customWidth="1"/>
    <col min="9743" max="9984" width="11.42578125" style="387"/>
    <col min="9985" max="9985" width="118.42578125" style="387" customWidth="1"/>
    <col min="9986" max="9997" width="24.140625" style="387" customWidth="1"/>
    <col min="9998" max="9998" width="4.5703125" style="387" customWidth="1"/>
    <col min="9999" max="10240" width="11.42578125" style="387"/>
    <col min="10241" max="10241" width="118.42578125" style="387" customWidth="1"/>
    <col min="10242" max="10253" width="24.140625" style="387" customWidth="1"/>
    <col min="10254" max="10254" width="4.5703125" style="387" customWidth="1"/>
    <col min="10255" max="10496" width="11.42578125" style="387"/>
    <col min="10497" max="10497" width="118.42578125" style="387" customWidth="1"/>
    <col min="10498" max="10509" width="24.140625" style="387" customWidth="1"/>
    <col min="10510" max="10510" width="4.5703125" style="387" customWidth="1"/>
    <col min="10511" max="10752" width="11.42578125" style="387"/>
    <col min="10753" max="10753" width="118.42578125" style="387" customWidth="1"/>
    <col min="10754" max="10765" width="24.140625" style="387" customWidth="1"/>
    <col min="10766" max="10766" width="4.5703125" style="387" customWidth="1"/>
    <col min="10767" max="11008" width="11.42578125" style="387"/>
    <col min="11009" max="11009" width="118.42578125" style="387" customWidth="1"/>
    <col min="11010" max="11021" width="24.140625" style="387" customWidth="1"/>
    <col min="11022" max="11022" width="4.5703125" style="387" customWidth="1"/>
    <col min="11023" max="11264" width="11.42578125" style="387"/>
    <col min="11265" max="11265" width="118.42578125" style="387" customWidth="1"/>
    <col min="11266" max="11277" width="24.140625" style="387" customWidth="1"/>
    <col min="11278" max="11278" width="4.5703125" style="387" customWidth="1"/>
    <col min="11279" max="11520" width="11.42578125" style="387"/>
    <col min="11521" max="11521" width="118.42578125" style="387" customWidth="1"/>
    <col min="11522" max="11533" width="24.140625" style="387" customWidth="1"/>
    <col min="11534" max="11534" width="4.5703125" style="387" customWidth="1"/>
    <col min="11535" max="11776" width="11.42578125" style="387"/>
    <col min="11777" max="11777" width="118.42578125" style="387" customWidth="1"/>
    <col min="11778" max="11789" width="24.140625" style="387" customWidth="1"/>
    <col min="11790" max="11790" width="4.5703125" style="387" customWidth="1"/>
    <col min="11791" max="12032" width="11.42578125" style="387"/>
    <col min="12033" max="12033" width="118.42578125" style="387" customWidth="1"/>
    <col min="12034" max="12045" width="24.140625" style="387" customWidth="1"/>
    <col min="12046" max="12046" width="4.5703125" style="387" customWidth="1"/>
    <col min="12047" max="12288" width="11.42578125" style="387"/>
    <col min="12289" max="12289" width="118.42578125" style="387" customWidth="1"/>
    <col min="12290" max="12301" width="24.140625" style="387" customWidth="1"/>
    <col min="12302" max="12302" width="4.5703125" style="387" customWidth="1"/>
    <col min="12303" max="12544" width="11.42578125" style="387"/>
    <col min="12545" max="12545" width="118.42578125" style="387" customWidth="1"/>
    <col min="12546" max="12557" width="24.140625" style="387" customWidth="1"/>
    <col min="12558" max="12558" width="4.5703125" style="387" customWidth="1"/>
    <col min="12559" max="12800" width="11.42578125" style="387"/>
    <col min="12801" max="12801" width="118.42578125" style="387" customWidth="1"/>
    <col min="12802" max="12813" width="24.140625" style="387" customWidth="1"/>
    <col min="12814" max="12814" width="4.5703125" style="387" customWidth="1"/>
    <col min="12815" max="13056" width="11.42578125" style="387"/>
    <col min="13057" max="13057" width="118.42578125" style="387" customWidth="1"/>
    <col min="13058" max="13069" width="24.140625" style="387" customWidth="1"/>
    <col min="13070" max="13070" width="4.5703125" style="387" customWidth="1"/>
    <col min="13071" max="13312" width="11.42578125" style="387"/>
    <col min="13313" max="13313" width="118.42578125" style="387" customWidth="1"/>
    <col min="13314" max="13325" width="24.140625" style="387" customWidth="1"/>
    <col min="13326" max="13326" width="4.5703125" style="387" customWidth="1"/>
    <col min="13327" max="13568" width="11.42578125" style="387"/>
    <col min="13569" max="13569" width="118.42578125" style="387" customWidth="1"/>
    <col min="13570" max="13581" width="24.140625" style="387" customWidth="1"/>
    <col min="13582" max="13582" width="4.5703125" style="387" customWidth="1"/>
    <col min="13583" max="13824" width="11.42578125" style="387"/>
    <col min="13825" max="13825" width="118.42578125" style="387" customWidth="1"/>
    <col min="13826" max="13837" width="24.140625" style="387" customWidth="1"/>
    <col min="13838" max="13838" width="4.5703125" style="387" customWidth="1"/>
    <col min="13839" max="14080" width="11.42578125" style="387"/>
    <col min="14081" max="14081" width="118.42578125" style="387" customWidth="1"/>
    <col min="14082" max="14093" width="24.140625" style="387" customWidth="1"/>
    <col min="14094" max="14094" width="4.5703125" style="387" customWidth="1"/>
    <col min="14095" max="14336" width="11.42578125" style="387"/>
    <col min="14337" max="14337" width="118.42578125" style="387" customWidth="1"/>
    <col min="14338" max="14349" width="24.140625" style="387" customWidth="1"/>
    <col min="14350" max="14350" width="4.5703125" style="387" customWidth="1"/>
    <col min="14351" max="14592" width="11.42578125" style="387"/>
    <col min="14593" max="14593" width="118.42578125" style="387" customWidth="1"/>
    <col min="14594" max="14605" width="24.140625" style="387" customWidth="1"/>
    <col min="14606" max="14606" width="4.5703125" style="387" customWidth="1"/>
    <col min="14607" max="14848" width="11.42578125" style="387"/>
    <col min="14849" max="14849" width="118.42578125" style="387" customWidth="1"/>
    <col min="14850" max="14861" width="24.140625" style="387" customWidth="1"/>
    <col min="14862" max="14862" width="4.5703125" style="387" customWidth="1"/>
    <col min="14863" max="15104" width="11.42578125" style="387"/>
    <col min="15105" max="15105" width="118.42578125" style="387" customWidth="1"/>
    <col min="15106" max="15117" width="24.140625" style="387" customWidth="1"/>
    <col min="15118" max="15118" width="4.5703125" style="387" customWidth="1"/>
    <col min="15119" max="15360" width="11.42578125" style="387"/>
    <col min="15361" max="15361" width="118.42578125" style="387" customWidth="1"/>
    <col min="15362" max="15373" width="24.140625" style="387" customWidth="1"/>
    <col min="15374" max="15374" width="4.5703125" style="387" customWidth="1"/>
    <col min="15375" max="15616" width="11.42578125" style="387"/>
    <col min="15617" max="15617" width="118.42578125" style="387" customWidth="1"/>
    <col min="15618" max="15629" width="24.140625" style="387" customWidth="1"/>
    <col min="15630" max="15630" width="4.5703125" style="387" customWidth="1"/>
    <col min="15631" max="15872" width="11.42578125" style="387"/>
    <col min="15873" max="15873" width="118.42578125" style="387" customWidth="1"/>
    <col min="15874" max="15885" width="24.140625" style="387" customWidth="1"/>
    <col min="15886" max="15886" width="4.5703125" style="387" customWidth="1"/>
    <col min="15887" max="16128" width="11.42578125" style="387"/>
    <col min="16129" max="16129" width="118.42578125" style="387" customWidth="1"/>
    <col min="16130" max="16141" width="24.140625" style="387" customWidth="1"/>
    <col min="16142" max="16142" width="4.5703125" style="387" customWidth="1"/>
    <col min="16143" max="16384" width="11.42578125" style="387"/>
  </cols>
  <sheetData>
    <row r="1" spans="1:14" s="1" customFormat="1" ht="5.25" hidden="1" customHeight="1">
      <c r="A1" s="16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58"/>
    </row>
    <row r="2" spans="1:14" s="2" customFormat="1" ht="78.7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162"/>
    </row>
    <row r="3" spans="1:14" s="2" customFormat="1" ht="41.25" customHeight="1">
      <c r="A3" s="836" t="s">
        <v>164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162"/>
    </row>
    <row r="4" spans="1:14" s="2" customFormat="1" ht="48.7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162"/>
    </row>
    <row r="5" spans="1:14" s="3" customFormat="1" ht="73.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163"/>
    </row>
    <row r="6" spans="1:14" ht="6" customHeight="1"/>
    <row r="7" spans="1:14" ht="7.5" customHeight="1">
      <c r="A7" s="164"/>
      <c r="B7" s="165"/>
      <c r="C7" s="165"/>
      <c r="D7" s="166"/>
      <c r="E7" s="166"/>
      <c r="F7" s="165"/>
      <c r="G7" s="166"/>
      <c r="H7" s="165"/>
      <c r="I7" s="165"/>
      <c r="J7" s="166"/>
      <c r="K7" s="166"/>
      <c r="L7" s="165"/>
      <c r="M7" s="166"/>
      <c r="N7" s="167"/>
    </row>
    <row r="8" spans="1:14" s="170" customFormat="1" ht="45" customHeight="1">
      <c r="A8" s="168"/>
      <c r="B8" s="838" t="s">
        <v>45</v>
      </c>
      <c r="C8" s="838"/>
      <c r="D8" s="838"/>
      <c r="E8" s="838"/>
      <c r="F8" s="838" t="s">
        <v>51</v>
      </c>
      <c r="G8" s="838"/>
      <c r="H8" s="838"/>
      <c r="I8" s="838"/>
      <c r="J8" s="838" t="s">
        <v>157</v>
      </c>
      <c r="K8" s="838"/>
      <c r="L8" s="838"/>
      <c r="M8" s="838"/>
      <c r="N8" s="169"/>
    </row>
    <row r="9" spans="1:14" s="174" customFormat="1" ht="65.2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2" t="s">
        <v>165</v>
      </c>
      <c r="G9" s="171" t="s">
        <v>166</v>
      </c>
      <c r="H9" s="171" t="s">
        <v>167</v>
      </c>
      <c r="I9" s="172" t="s">
        <v>43</v>
      </c>
      <c r="J9" s="171" t="s">
        <v>165</v>
      </c>
      <c r="K9" s="171" t="s">
        <v>166</v>
      </c>
      <c r="L9" s="172" t="s">
        <v>167</v>
      </c>
      <c r="M9" s="171" t="s">
        <v>43</v>
      </c>
      <c r="N9" s="173"/>
    </row>
    <row r="10" spans="1:14" s="177" customFormat="1" ht="64.5" customHeight="1">
      <c r="A10" s="175" t="s">
        <v>138</v>
      </c>
      <c r="B10" s="176">
        <v>149299.20794620001</v>
      </c>
      <c r="C10" s="176">
        <v>146981.71907940001</v>
      </c>
      <c r="D10" s="176">
        <v>716513.82709919999</v>
      </c>
      <c r="E10" s="176">
        <v>1012794.7541248</v>
      </c>
      <c r="F10" s="176">
        <v>130881.88918000001</v>
      </c>
      <c r="G10" s="176">
        <v>475370.24981239997</v>
      </c>
      <c r="H10" s="176">
        <v>537662.42488880001</v>
      </c>
      <c r="I10" s="176">
        <v>1143914.5638812</v>
      </c>
      <c r="J10" s="176">
        <v>165258.28332620001</v>
      </c>
      <c r="K10" s="176">
        <v>167223.93861399998</v>
      </c>
      <c r="L10" s="176">
        <v>640690.98593620001</v>
      </c>
      <c r="M10" s="176">
        <v>973173.20787639997</v>
      </c>
      <c r="N10" s="169"/>
    </row>
    <row r="11" spans="1:14" s="177" customFormat="1" ht="64.5" customHeight="1">
      <c r="A11" s="175" t="s">
        <v>139</v>
      </c>
      <c r="B11" s="178">
        <v>0</v>
      </c>
      <c r="C11" s="178">
        <v>223.87797</v>
      </c>
      <c r="D11" s="178">
        <v>62.514859999999999</v>
      </c>
      <c r="E11" s="178">
        <v>286.39283</v>
      </c>
      <c r="F11" s="178">
        <v>348</v>
      </c>
      <c r="G11" s="178">
        <v>5891.2583700000005</v>
      </c>
      <c r="H11" s="176">
        <v>5061.1872000000003</v>
      </c>
      <c r="I11" s="176">
        <v>11300.44557</v>
      </c>
      <c r="J11" s="176">
        <v>0</v>
      </c>
      <c r="K11" s="176">
        <v>3426.1353799999997</v>
      </c>
      <c r="L11" s="176">
        <v>4145.4044400000002</v>
      </c>
      <c r="M11" s="176">
        <v>7571.53982</v>
      </c>
      <c r="N11" s="169"/>
    </row>
    <row r="12" spans="1:14" s="177" customFormat="1" ht="64.5" customHeight="1">
      <c r="A12" s="175" t="s">
        <v>140</v>
      </c>
      <c r="B12" s="178">
        <v>11647.802071</v>
      </c>
      <c r="C12" s="178">
        <v>110481.88818899999</v>
      </c>
      <c r="D12" s="178">
        <v>89.52</v>
      </c>
      <c r="E12" s="178">
        <v>122219.21026000001</v>
      </c>
      <c r="F12" s="178">
        <v>43792.440369999997</v>
      </c>
      <c r="G12" s="178">
        <v>368.78625</v>
      </c>
      <c r="H12" s="176">
        <v>0</v>
      </c>
      <c r="I12" s="176">
        <v>44161.226619999994</v>
      </c>
      <c r="J12" s="176">
        <v>102445.2640906</v>
      </c>
      <c r="K12" s="176">
        <v>80044.369954399997</v>
      </c>
      <c r="L12" s="176">
        <v>2867.4699558000002</v>
      </c>
      <c r="M12" s="176">
        <v>185357.10400080003</v>
      </c>
      <c r="N12" s="169"/>
    </row>
    <row r="13" spans="1:14" s="177" customFormat="1" ht="64.5" customHeight="1">
      <c r="A13" s="175" t="s">
        <v>141</v>
      </c>
      <c r="B13" s="176">
        <v>24162.9049586</v>
      </c>
      <c r="C13" s="176">
        <v>15467.19119</v>
      </c>
      <c r="D13" s="176">
        <v>10696.4509</v>
      </c>
      <c r="E13" s="176">
        <v>50326.547048600005</v>
      </c>
      <c r="F13" s="176">
        <v>1390.8</v>
      </c>
      <c r="G13" s="176">
        <v>6795.0546014000001</v>
      </c>
      <c r="H13" s="176">
        <v>39720.009669999999</v>
      </c>
      <c r="I13" s="176">
        <v>47905.864271399994</v>
      </c>
      <c r="J13" s="176">
        <v>28726.420999999998</v>
      </c>
      <c r="K13" s="176">
        <v>4138.92814</v>
      </c>
      <c r="L13" s="176">
        <v>42056.325733400001</v>
      </c>
      <c r="M13" s="176">
        <v>74921.674873399999</v>
      </c>
      <c r="N13" s="169"/>
    </row>
    <row r="14" spans="1:14" s="177" customFormat="1" ht="64.5" customHeight="1">
      <c r="A14" s="175" t="s">
        <v>142</v>
      </c>
      <c r="B14" s="176">
        <v>1018052.1184832</v>
      </c>
      <c r="C14" s="176">
        <v>544766.12504139997</v>
      </c>
      <c r="D14" s="176">
        <v>1534587.9097082</v>
      </c>
      <c r="E14" s="176">
        <v>3097406.1532327998</v>
      </c>
      <c r="F14" s="176">
        <v>597940.79013999994</v>
      </c>
      <c r="G14" s="176">
        <v>357073.9351604</v>
      </c>
      <c r="H14" s="176">
        <v>1280798.736246</v>
      </c>
      <c r="I14" s="176">
        <v>2235813.4615464001</v>
      </c>
      <c r="J14" s="176">
        <v>369818.40792339999</v>
      </c>
      <c r="K14" s="176">
        <v>305218.99580199999</v>
      </c>
      <c r="L14" s="176">
        <v>1765295.8178898001</v>
      </c>
      <c r="M14" s="176">
        <v>2440333.2216151999</v>
      </c>
      <c r="N14" s="169"/>
    </row>
    <row r="15" spans="1:14" s="177" customFormat="1" ht="64.5" customHeight="1">
      <c r="A15" s="175" t="s">
        <v>143</v>
      </c>
      <c r="B15" s="176">
        <v>315285.02373799996</v>
      </c>
      <c r="C15" s="176">
        <v>146722.45154380001</v>
      </c>
      <c r="D15" s="176">
        <v>87374.439310000002</v>
      </c>
      <c r="E15" s="176">
        <v>549381.91459179996</v>
      </c>
      <c r="F15" s="176">
        <v>416.97620640000002</v>
      </c>
      <c r="G15" s="176">
        <v>66744.626680000001</v>
      </c>
      <c r="H15" s="176">
        <v>611402.04073999997</v>
      </c>
      <c r="I15" s="176">
        <v>678563.64362640004</v>
      </c>
      <c r="J15" s="176">
        <v>4992.9637014</v>
      </c>
      <c r="K15" s="176">
        <v>84178.228900000002</v>
      </c>
      <c r="L15" s="176">
        <v>60492.190619999994</v>
      </c>
      <c r="M15" s="176">
        <v>149663.3832214</v>
      </c>
      <c r="N15" s="169"/>
    </row>
    <row r="16" spans="1:14" s="177" customFormat="1" ht="64.5" customHeight="1">
      <c r="A16" s="175" t="s">
        <v>98</v>
      </c>
      <c r="B16" s="176">
        <v>960421.77133539994</v>
      </c>
      <c r="C16" s="176">
        <v>1197896.9770782001</v>
      </c>
      <c r="D16" s="176">
        <v>1540510.3784196</v>
      </c>
      <c r="E16" s="176">
        <v>3698829.1268332</v>
      </c>
      <c r="F16" s="176">
        <v>728882.78499139997</v>
      </c>
      <c r="G16" s="176">
        <v>2118164.2752156002</v>
      </c>
      <c r="H16" s="176">
        <v>1006816.5718392</v>
      </c>
      <c r="I16" s="176">
        <v>3853863.6320461999</v>
      </c>
      <c r="J16" s="176">
        <v>334792.16466180002</v>
      </c>
      <c r="K16" s="176">
        <v>581369.54430900002</v>
      </c>
      <c r="L16" s="176">
        <v>1905028.1757967998</v>
      </c>
      <c r="M16" s="176">
        <v>2821189.8847675999</v>
      </c>
      <c r="N16" s="169"/>
    </row>
    <row r="17" spans="1:14" s="177" customFormat="1" ht="64.5" customHeight="1">
      <c r="A17" s="175" t="s">
        <v>144</v>
      </c>
      <c r="B17" s="176">
        <v>670393.0994378</v>
      </c>
      <c r="C17" s="176">
        <v>517993.38356519997</v>
      </c>
      <c r="D17" s="176">
        <v>1116477.9458804</v>
      </c>
      <c r="E17" s="176">
        <v>2304864.4288833998</v>
      </c>
      <c r="F17" s="176">
        <v>409156.97170959995</v>
      </c>
      <c r="G17" s="176">
        <v>468317.94077759999</v>
      </c>
      <c r="H17" s="176">
        <v>1131065.8467102</v>
      </c>
      <c r="I17" s="176">
        <v>2008540.7591974002</v>
      </c>
      <c r="J17" s="176">
        <v>630588.60436399991</v>
      </c>
      <c r="K17" s="176">
        <v>402149.212375</v>
      </c>
      <c r="L17" s="176">
        <v>2975266.4157412001</v>
      </c>
      <c r="M17" s="176">
        <v>4008004.2324802</v>
      </c>
      <c r="N17" s="169"/>
    </row>
    <row r="18" spans="1:14" s="177" customFormat="1" ht="64.5" customHeight="1">
      <c r="A18" s="175" t="s">
        <v>145</v>
      </c>
      <c r="B18" s="176">
        <v>6841.1478728000002</v>
      </c>
      <c r="C18" s="176">
        <v>25450.140771800001</v>
      </c>
      <c r="D18" s="176">
        <v>94182.251349600003</v>
      </c>
      <c r="E18" s="176">
        <v>126473.53999420001</v>
      </c>
      <c r="F18" s="176">
        <v>1193.72713</v>
      </c>
      <c r="G18" s="176">
        <v>14340.722169999999</v>
      </c>
      <c r="H18" s="176">
        <v>58139.561704599997</v>
      </c>
      <c r="I18" s="176">
        <v>73674.011004600005</v>
      </c>
      <c r="J18" s="176">
        <v>8038.1652475999999</v>
      </c>
      <c r="K18" s="176">
        <v>10449.719448999998</v>
      </c>
      <c r="L18" s="176">
        <v>212783.73670720001</v>
      </c>
      <c r="M18" s="176">
        <v>231271.6214038</v>
      </c>
      <c r="N18" s="169"/>
    </row>
    <row r="19" spans="1:14" s="177" customFormat="1" ht="64.5" customHeight="1">
      <c r="A19" s="175" t="s">
        <v>146</v>
      </c>
      <c r="B19" s="176">
        <v>33384.440798199998</v>
      </c>
      <c r="C19" s="176">
        <v>106769.5059046</v>
      </c>
      <c r="D19" s="176">
        <v>190891.50676660001</v>
      </c>
      <c r="E19" s="176">
        <v>331045.4534694</v>
      </c>
      <c r="F19" s="176">
        <v>27799.6772876</v>
      </c>
      <c r="G19" s="176">
        <v>85643.710709999999</v>
      </c>
      <c r="H19" s="176">
        <v>219205.27708919998</v>
      </c>
      <c r="I19" s="176">
        <v>332648.6650868</v>
      </c>
      <c r="J19" s="176">
        <v>68611.842846200001</v>
      </c>
      <c r="K19" s="176">
        <v>258744.61648320002</v>
      </c>
      <c r="L19" s="176">
        <v>230069.84727360003</v>
      </c>
      <c r="M19" s="176">
        <v>557426.30660300003</v>
      </c>
      <c r="N19" s="169"/>
    </row>
    <row r="20" spans="1:14" s="177" customFormat="1" ht="64.5" customHeight="1">
      <c r="A20" s="175" t="s">
        <v>147</v>
      </c>
      <c r="B20" s="176">
        <v>623139.68605299992</v>
      </c>
      <c r="C20" s="176">
        <v>1230356.7106935999</v>
      </c>
      <c r="D20" s="176">
        <v>418089.96983700001</v>
      </c>
      <c r="E20" s="176">
        <v>2271586.3665836002</v>
      </c>
      <c r="F20" s="176">
        <v>5891.1725099999994</v>
      </c>
      <c r="G20" s="176">
        <v>167303.08578999998</v>
      </c>
      <c r="H20" s="176">
        <v>14873.8801358</v>
      </c>
      <c r="I20" s="176">
        <v>188068.13843579998</v>
      </c>
      <c r="J20" s="176">
        <v>485594.66996799997</v>
      </c>
      <c r="K20" s="176">
        <v>1670146.258343</v>
      </c>
      <c r="L20" s="176">
        <v>659.01761260000001</v>
      </c>
      <c r="M20" s="176">
        <v>2156399.9459236003</v>
      </c>
      <c r="N20" s="169"/>
    </row>
    <row r="21" spans="1:14" s="177" customFormat="1" ht="64.5" customHeight="1">
      <c r="A21" s="175" t="s">
        <v>148</v>
      </c>
      <c r="B21" s="176">
        <v>79032.867424399999</v>
      </c>
      <c r="C21" s="176">
        <v>182317.53541760001</v>
      </c>
      <c r="D21" s="176">
        <v>4737440.6820385996</v>
      </c>
      <c r="E21" s="176">
        <v>4998791.0848805998</v>
      </c>
      <c r="F21" s="176">
        <v>26818.597336800001</v>
      </c>
      <c r="G21" s="176">
        <v>238247.2821172</v>
      </c>
      <c r="H21" s="176">
        <v>3860429.2931198003</v>
      </c>
      <c r="I21" s="176">
        <v>4125495.1725738002</v>
      </c>
      <c r="J21" s="176">
        <v>70045.923017000008</v>
      </c>
      <c r="K21" s="176">
        <v>65515.179119200002</v>
      </c>
      <c r="L21" s="176">
        <v>11477031.095654599</v>
      </c>
      <c r="M21" s="176">
        <v>11612592.1977908</v>
      </c>
      <c r="N21" s="169"/>
    </row>
    <row r="22" spans="1:14" s="177" customFormat="1" ht="64.5" customHeight="1">
      <c r="A22" s="175" t="s">
        <v>149</v>
      </c>
      <c r="B22" s="176">
        <v>0</v>
      </c>
      <c r="C22" s="176">
        <v>0</v>
      </c>
      <c r="D22" s="176">
        <v>0</v>
      </c>
      <c r="E22" s="176">
        <v>0</v>
      </c>
      <c r="F22" s="176">
        <v>674.14</v>
      </c>
      <c r="G22" s="176">
        <v>1325.3502100000001</v>
      </c>
      <c r="H22" s="176">
        <v>1415072.9730367998</v>
      </c>
      <c r="I22" s="176">
        <v>1417072.4632468</v>
      </c>
      <c r="J22" s="176">
        <v>141.00366</v>
      </c>
      <c r="K22" s="176">
        <v>0.91200000000000003</v>
      </c>
      <c r="L22" s="176">
        <v>1400.1319324000001</v>
      </c>
      <c r="M22" s="176">
        <v>1542.0475924</v>
      </c>
      <c r="N22" s="169"/>
    </row>
    <row r="23" spans="1:14" s="177" customFormat="1" ht="64.5" customHeight="1">
      <c r="A23" s="175" t="s">
        <v>150</v>
      </c>
      <c r="B23" s="176">
        <v>745.53930000000003</v>
      </c>
      <c r="C23" s="176">
        <v>6552.5358453999997</v>
      </c>
      <c r="D23" s="176">
        <v>47352.187160200003</v>
      </c>
      <c r="E23" s="176">
        <v>54650.262305600001</v>
      </c>
      <c r="F23" s="176">
        <v>168.9</v>
      </c>
      <c r="G23" s="176">
        <v>63.052070000000001</v>
      </c>
      <c r="H23" s="176">
        <v>1181.99542</v>
      </c>
      <c r="I23" s="176">
        <v>1413.94749</v>
      </c>
      <c r="J23" s="176">
        <v>873.66058080000005</v>
      </c>
      <c r="K23" s="176">
        <v>160.83760000000001</v>
      </c>
      <c r="L23" s="176">
        <v>27054.213217799999</v>
      </c>
      <c r="M23" s="176">
        <v>28088.7113986</v>
      </c>
      <c r="N23" s="169"/>
    </row>
    <row r="24" spans="1:14" s="177" customFormat="1" ht="64.5" customHeight="1">
      <c r="A24" s="175" t="s">
        <v>151</v>
      </c>
      <c r="B24" s="176">
        <v>25809.2611736</v>
      </c>
      <c r="C24" s="176">
        <v>97719.422019800011</v>
      </c>
      <c r="D24" s="176">
        <v>686691.52841819997</v>
      </c>
      <c r="E24" s="176">
        <v>810220.21161160001</v>
      </c>
      <c r="F24" s="176">
        <v>1811.2498899999998</v>
      </c>
      <c r="G24" s="176">
        <v>5580.9823672000002</v>
      </c>
      <c r="H24" s="176">
        <v>53086.117436800007</v>
      </c>
      <c r="I24" s="176">
        <v>60478.349693999997</v>
      </c>
      <c r="J24" s="176">
        <v>2787.5047999999997</v>
      </c>
      <c r="K24" s="176">
        <v>4302.555284</v>
      </c>
      <c r="L24" s="176">
        <v>106862.81309139999</v>
      </c>
      <c r="M24" s="176">
        <v>113952.8731754</v>
      </c>
      <c r="N24" s="169"/>
    </row>
    <row r="25" spans="1:14" s="177" customFormat="1" ht="64.5" customHeight="1">
      <c r="A25" s="175" t="s">
        <v>152</v>
      </c>
      <c r="B25" s="176">
        <v>0</v>
      </c>
      <c r="C25" s="176">
        <v>64.352930000000001</v>
      </c>
      <c r="D25" s="176">
        <v>0</v>
      </c>
      <c r="E25" s="176">
        <v>64.352930000000001</v>
      </c>
      <c r="F25" s="176">
        <v>0</v>
      </c>
      <c r="G25" s="176">
        <v>0.95734000000000008</v>
      </c>
      <c r="H25" s="176">
        <v>14.46959</v>
      </c>
      <c r="I25" s="176">
        <v>15.42693</v>
      </c>
      <c r="J25" s="176">
        <v>0</v>
      </c>
      <c r="K25" s="176">
        <v>0</v>
      </c>
      <c r="L25" s="176">
        <v>0</v>
      </c>
      <c r="M25" s="176">
        <v>0</v>
      </c>
      <c r="N25" s="169"/>
    </row>
    <row r="26" spans="1:14" s="177" customFormat="1" ht="64.5" customHeight="1">
      <c r="A26" s="175" t="s">
        <v>153</v>
      </c>
      <c r="B26" s="176">
        <v>205.8</v>
      </c>
      <c r="C26" s="176">
        <v>0</v>
      </c>
      <c r="D26" s="176">
        <v>0</v>
      </c>
      <c r="E26" s="176">
        <v>205.8</v>
      </c>
      <c r="F26" s="176">
        <v>0</v>
      </c>
      <c r="G26" s="176">
        <v>0</v>
      </c>
      <c r="H26" s="176">
        <v>0</v>
      </c>
      <c r="I26" s="176">
        <v>0</v>
      </c>
      <c r="J26" s="176">
        <v>0</v>
      </c>
      <c r="K26" s="176">
        <v>274.39999999999998</v>
      </c>
      <c r="L26" s="176">
        <v>0</v>
      </c>
      <c r="M26" s="176">
        <v>274.39999999999998</v>
      </c>
      <c r="N26" s="169"/>
    </row>
    <row r="27" spans="1:14" s="182" customFormat="1" ht="98.25" customHeight="1">
      <c r="A27" s="179" t="s">
        <v>154</v>
      </c>
      <c r="B27" s="180">
        <v>0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3.6734899999999997</v>
      </c>
      <c r="I27" s="180">
        <v>3.6734899999999997</v>
      </c>
      <c r="J27" s="180">
        <v>0</v>
      </c>
      <c r="K27" s="180">
        <v>0.3</v>
      </c>
      <c r="L27" s="180">
        <v>0</v>
      </c>
      <c r="M27" s="180">
        <v>0.3</v>
      </c>
      <c r="N27" s="181"/>
    </row>
    <row r="28" spans="1:14" s="182" customFormat="1" ht="38.25" customHeight="1">
      <c r="A28" s="183" t="s">
        <v>168</v>
      </c>
      <c r="B28" s="184">
        <f>SUM(B10:B27)</f>
        <v>3918420.6705921995</v>
      </c>
      <c r="C28" s="184">
        <f t="shared" ref="C28:M28" si="0">SUM(C10:C27)</f>
        <v>4329763.8172397995</v>
      </c>
      <c r="D28" s="184">
        <f t="shared" si="0"/>
        <v>11180961.111747598</v>
      </c>
      <c r="E28" s="184">
        <f t="shared" si="0"/>
        <v>19429145.599579599</v>
      </c>
      <c r="F28" s="184">
        <f t="shared" si="0"/>
        <v>1977168.1167517996</v>
      </c>
      <c r="G28" s="184">
        <f t="shared" si="0"/>
        <v>4011231.2696417999</v>
      </c>
      <c r="H28" s="184">
        <f t="shared" si="0"/>
        <v>10234534.058317201</v>
      </c>
      <c r="I28" s="184">
        <f t="shared" si="0"/>
        <v>16222933.444710802</v>
      </c>
      <c r="J28" s="184">
        <f t="shared" si="0"/>
        <v>2272714.879187</v>
      </c>
      <c r="K28" s="184">
        <f t="shared" si="0"/>
        <v>3637344.1317527997</v>
      </c>
      <c r="L28" s="184">
        <f t="shared" si="0"/>
        <v>19451703.641602799</v>
      </c>
      <c r="M28" s="184">
        <f t="shared" si="0"/>
        <v>25361762.652542602</v>
      </c>
      <c r="N28" s="181"/>
    </row>
    <row r="29" spans="1:14" ht="11.25" customHeight="1" thickBot="1">
      <c r="A29" s="185"/>
      <c r="B29" s="186"/>
      <c r="C29" s="187"/>
      <c r="D29" s="187"/>
      <c r="E29" s="187"/>
      <c r="F29" s="187"/>
      <c r="G29" s="187"/>
      <c r="H29" s="186"/>
      <c r="I29" s="186"/>
      <c r="J29" s="186"/>
      <c r="K29" s="186"/>
      <c r="L29" s="186"/>
      <c r="M29" s="186"/>
    </row>
    <row r="30" spans="1:14" s="191" customFormat="1" ht="27.75" customHeight="1" thickTop="1">
      <c r="A30" s="191" t="s">
        <v>751</v>
      </c>
      <c r="B30" s="189"/>
      <c r="C30" s="190"/>
      <c r="D30" s="190"/>
      <c r="E30" s="190"/>
      <c r="F30" s="190"/>
      <c r="G30" s="190"/>
      <c r="H30" s="189"/>
      <c r="I30" s="189"/>
      <c r="N30" s="192"/>
    </row>
    <row r="31" spans="1:14" ht="20.25">
      <c r="A31" s="835" t="s">
        <v>752</v>
      </c>
      <c r="B31" s="835"/>
      <c r="C31" s="835"/>
      <c r="D31" s="18"/>
      <c r="E31" s="18"/>
      <c r="F31" s="18"/>
      <c r="G31" s="18"/>
      <c r="H31" s="18"/>
      <c r="I31" s="110"/>
      <c r="J31" s="17"/>
      <c r="K31" s="17"/>
      <c r="L31" s="17"/>
      <c r="M31" s="17"/>
    </row>
    <row r="32" spans="1:14" ht="22.5" customHeight="1">
      <c r="A32" s="188"/>
      <c r="B32" s="37"/>
      <c r="C32" s="18"/>
      <c r="D32" s="18"/>
      <c r="E32" s="18"/>
      <c r="F32" s="18"/>
      <c r="G32" s="18"/>
      <c r="H32" s="18"/>
      <c r="I32" s="11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0"/>
      <c r="J36" s="17"/>
      <c r="K36" s="17"/>
      <c r="L36" s="17"/>
      <c r="M36" s="17"/>
    </row>
    <row r="37" spans="1:13" ht="13.5" customHeight="1">
      <c r="A37" s="135"/>
      <c r="B37" s="193"/>
      <c r="C37" s="18"/>
      <c r="D37" s="18"/>
      <c r="E37" s="18"/>
      <c r="F37" s="18"/>
      <c r="G37" s="18"/>
      <c r="H37" s="18"/>
      <c r="I37" s="110"/>
      <c r="J37" s="17"/>
      <c r="K37" s="17"/>
      <c r="L37" s="17"/>
      <c r="M37" s="17"/>
    </row>
    <row r="38" spans="1:13" ht="13.5" customHeight="1">
      <c r="A38" s="16"/>
      <c r="B38" s="193"/>
      <c r="C38" s="18"/>
      <c r="D38" s="18"/>
      <c r="E38" s="18"/>
      <c r="F38" s="18"/>
      <c r="G38" s="18"/>
      <c r="H38" s="18"/>
      <c r="I38" s="110"/>
      <c r="J38" s="17"/>
      <c r="K38" s="17"/>
      <c r="L38" s="17"/>
      <c r="M38" s="17"/>
    </row>
    <row r="39" spans="1:13" ht="13.5" customHeight="1">
      <c r="A39" s="16"/>
      <c r="B39" s="193"/>
      <c r="C39" s="18"/>
      <c r="D39" s="18"/>
      <c r="E39" s="18"/>
      <c r="F39" s="18"/>
      <c r="G39" s="18"/>
      <c r="H39" s="18"/>
      <c r="I39" s="110"/>
      <c r="J39" s="17"/>
      <c r="K39" s="17"/>
      <c r="L39" s="17"/>
      <c r="M39" s="17"/>
    </row>
    <row r="40" spans="1:13" ht="13.5" customHeight="1">
      <c r="A40" s="16"/>
      <c r="B40" s="193"/>
      <c r="C40" s="18"/>
      <c r="D40" s="18"/>
      <c r="E40" s="18"/>
      <c r="F40" s="18"/>
      <c r="G40" s="18"/>
      <c r="H40" s="18"/>
      <c r="I40" s="110"/>
      <c r="J40" s="17"/>
      <c r="K40" s="17"/>
      <c r="L40" s="17"/>
      <c r="M40" s="17"/>
    </row>
    <row r="41" spans="1:13" ht="13.5" customHeight="1">
      <c r="A41" s="16"/>
      <c r="B41" s="193"/>
      <c r="C41" s="18"/>
      <c r="D41" s="18"/>
      <c r="E41" s="18"/>
      <c r="F41" s="18"/>
      <c r="G41" s="18"/>
      <c r="H41" s="18"/>
      <c r="I41" s="110"/>
      <c r="J41" s="17"/>
      <c r="K41" s="17"/>
      <c r="L41" s="17"/>
      <c r="M41" s="17"/>
    </row>
    <row r="42" spans="1:13" ht="13.5" customHeight="1">
      <c r="A42" s="16"/>
      <c r="B42" s="193"/>
      <c r="C42" s="18"/>
      <c r="D42" s="18"/>
      <c r="E42" s="18"/>
      <c r="F42" s="18"/>
      <c r="G42" s="18"/>
      <c r="H42" s="18"/>
      <c r="I42" s="110"/>
      <c r="J42" s="17"/>
      <c r="K42" s="17"/>
      <c r="L42" s="17"/>
      <c r="M42" s="17"/>
    </row>
    <row r="43" spans="1:13" ht="13.5" customHeight="1">
      <c r="A43" s="135"/>
      <c r="B43" s="193"/>
      <c r="C43" s="18"/>
      <c r="D43" s="18"/>
      <c r="E43" s="18"/>
      <c r="F43" s="18"/>
      <c r="G43" s="18"/>
      <c r="H43" s="18"/>
      <c r="I43" s="11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0"/>
      <c r="J46" s="17"/>
      <c r="K46" s="17"/>
      <c r="L46" s="17"/>
      <c r="M46" s="17"/>
    </row>
    <row r="47" spans="1:13" ht="13.5" customHeight="1">
      <c r="A47" s="135"/>
      <c r="B47" s="37"/>
      <c r="C47" s="18"/>
      <c r="D47" s="18"/>
      <c r="E47" s="18"/>
      <c r="F47" s="18"/>
      <c r="G47" s="18"/>
      <c r="H47" s="18"/>
      <c r="I47" s="11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0"/>
      <c r="J51" s="17"/>
      <c r="K51" s="17"/>
      <c r="L51" s="17"/>
      <c r="M51" s="17"/>
    </row>
    <row r="52" spans="1:13" ht="13.5" customHeight="1">
      <c r="A52" s="135"/>
      <c r="B52" s="37"/>
      <c r="C52" s="18"/>
      <c r="D52" s="18"/>
      <c r="E52" s="18"/>
      <c r="F52" s="18"/>
      <c r="G52" s="18"/>
      <c r="H52" s="18"/>
      <c r="I52" s="11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0"/>
      <c r="J55" s="17"/>
      <c r="K55" s="17"/>
      <c r="L55" s="17"/>
      <c r="M55" s="17"/>
    </row>
    <row r="56" spans="1:13" ht="9" customHeight="1">
      <c r="A56" s="133"/>
      <c r="B56" s="37"/>
      <c r="C56" s="18"/>
      <c r="D56" s="18"/>
      <c r="E56" s="18"/>
      <c r="F56" s="18"/>
      <c r="G56" s="18"/>
      <c r="H56" s="18"/>
      <c r="I56" s="110"/>
      <c r="J56" s="17"/>
      <c r="K56" s="17"/>
      <c r="L56" s="17"/>
      <c r="M56" s="17"/>
    </row>
    <row r="57" spans="1:13" ht="9" customHeight="1">
      <c r="A57" s="133"/>
      <c r="B57" s="37"/>
      <c r="C57" s="18"/>
      <c r="D57" s="18"/>
      <c r="E57" s="18"/>
      <c r="F57" s="18"/>
      <c r="G57" s="18"/>
      <c r="H57" s="18"/>
      <c r="I57" s="110"/>
      <c r="J57" s="17"/>
      <c r="K57" s="17"/>
      <c r="L57" s="17"/>
      <c r="M57" s="17"/>
    </row>
    <row r="58" spans="1:13" ht="9" customHeight="1">
      <c r="A58" s="133"/>
      <c r="B58" s="37"/>
      <c r="C58" s="18"/>
      <c r="D58" s="18"/>
      <c r="E58" s="18"/>
      <c r="F58" s="18"/>
      <c r="G58" s="18"/>
      <c r="H58" s="18"/>
      <c r="I58" s="110"/>
      <c r="J58" s="17"/>
      <c r="K58" s="17"/>
      <c r="L58" s="17"/>
      <c r="M58" s="17"/>
    </row>
    <row r="59" spans="1:13" ht="9" customHeight="1">
      <c r="A59" s="133"/>
      <c r="B59" s="37"/>
      <c r="C59" s="18"/>
      <c r="D59" s="18"/>
      <c r="E59" s="18"/>
      <c r="F59" s="18"/>
      <c r="G59" s="18"/>
      <c r="H59" s="18"/>
      <c r="I59" s="110"/>
      <c r="J59" s="17"/>
      <c r="K59" s="17"/>
      <c r="L59" s="17"/>
      <c r="M59" s="17"/>
    </row>
    <row r="60" spans="1:13" ht="9" customHeight="1">
      <c r="A60" s="134"/>
      <c r="B60" s="37"/>
      <c r="C60" s="18"/>
      <c r="D60" s="18"/>
      <c r="E60" s="18"/>
      <c r="F60" s="18"/>
      <c r="G60" s="18"/>
      <c r="H60" s="18"/>
      <c r="I60" s="110"/>
      <c r="J60" s="17"/>
      <c r="K60" s="17"/>
      <c r="L60" s="17"/>
      <c r="M60" s="17"/>
    </row>
    <row r="61" spans="1:13" ht="9" customHeight="1">
      <c r="A61" s="13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3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3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3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3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3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33"/>
      <c r="C83" s="37"/>
      <c r="D83" s="37"/>
      <c r="E83" s="37"/>
      <c r="F83" s="37"/>
      <c r="G83" s="37"/>
      <c r="H83" s="37"/>
    </row>
    <row r="84" spans="1:8">
      <c r="A84" s="13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3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6"/>
      <c r="C98" s="37"/>
      <c r="D98" s="37"/>
      <c r="E98" s="37"/>
      <c r="F98" s="37"/>
      <c r="G98" s="37"/>
      <c r="H98" s="37"/>
    </row>
    <row r="99" spans="1:8">
      <c r="A99" s="136"/>
      <c r="C99" s="37"/>
      <c r="D99" s="37"/>
      <c r="E99" s="37"/>
      <c r="F99" s="37"/>
      <c r="G99" s="37"/>
      <c r="H99" s="37"/>
    </row>
    <row r="100" spans="1:8">
      <c r="A100" s="136"/>
      <c r="C100" s="37"/>
      <c r="D100" s="37"/>
      <c r="E100" s="37"/>
      <c r="F100" s="37"/>
      <c r="G100" s="37"/>
      <c r="H100" s="37"/>
    </row>
    <row r="101" spans="1:8">
      <c r="A101" s="136"/>
      <c r="C101" s="37"/>
      <c r="D101" s="37"/>
      <c r="E101" s="37"/>
      <c r="F101" s="37"/>
      <c r="G101" s="37"/>
      <c r="H101" s="37"/>
    </row>
    <row r="102" spans="1:8">
      <c r="A102" s="136"/>
      <c r="C102" s="37"/>
      <c r="D102" s="37"/>
      <c r="E102" s="37"/>
      <c r="F102" s="37"/>
      <c r="G102" s="37"/>
      <c r="H102" s="37"/>
    </row>
    <row r="103" spans="1:8">
      <c r="A103" s="136"/>
      <c r="C103" s="37"/>
      <c r="D103" s="37"/>
      <c r="E103" s="37"/>
      <c r="F103" s="37"/>
      <c r="G103" s="37"/>
      <c r="H103" s="37"/>
    </row>
    <row r="104" spans="1:8">
      <c r="A104" s="136"/>
      <c r="C104" s="37"/>
      <c r="D104" s="37"/>
      <c r="E104" s="37"/>
      <c r="F104" s="37"/>
      <c r="G104" s="37"/>
      <c r="H104" s="37"/>
    </row>
    <row r="105" spans="1:8">
      <c r="A105" s="136"/>
      <c r="C105" s="37"/>
      <c r="D105" s="37"/>
      <c r="E105" s="37"/>
      <c r="F105" s="37"/>
      <c r="G105" s="37"/>
      <c r="H105" s="37"/>
    </row>
    <row r="106" spans="1:8">
      <c r="A106" s="136"/>
      <c r="C106" s="37"/>
      <c r="D106" s="37"/>
      <c r="E106" s="37"/>
      <c r="F106" s="37"/>
      <c r="G106" s="37"/>
      <c r="H106" s="37"/>
    </row>
    <row r="107" spans="1:8" ht="15.75">
      <c r="A107" s="137"/>
      <c r="C107" s="37"/>
      <c r="D107" s="37"/>
      <c r="E107" s="37"/>
      <c r="F107" s="37"/>
      <c r="G107" s="37"/>
      <c r="H107" s="37"/>
    </row>
    <row r="108" spans="1:8" ht="15.75">
      <c r="A108" s="137"/>
      <c r="C108" s="37"/>
      <c r="D108" s="37"/>
      <c r="E108" s="37"/>
      <c r="F108" s="37"/>
      <c r="G108" s="37"/>
      <c r="H108" s="37"/>
    </row>
    <row r="109" spans="1:8" ht="15.75">
      <c r="A109" s="137"/>
      <c r="C109" s="37"/>
      <c r="D109" s="37"/>
      <c r="E109" s="37"/>
      <c r="F109" s="37"/>
      <c r="G109" s="37"/>
      <c r="H109" s="37"/>
    </row>
    <row r="110" spans="1:8" ht="15.75">
      <c r="A110" s="137"/>
      <c r="C110" s="37"/>
      <c r="D110" s="37"/>
      <c r="E110" s="37"/>
      <c r="F110" s="37"/>
      <c r="G110" s="37"/>
      <c r="H110" s="37"/>
    </row>
    <row r="111" spans="1:8" ht="15.75">
      <c r="A111" s="137"/>
      <c r="C111" s="37"/>
      <c r="D111" s="37"/>
      <c r="E111" s="37"/>
      <c r="F111" s="37"/>
      <c r="G111" s="37"/>
      <c r="H111" s="37"/>
    </row>
    <row r="112" spans="1:8" ht="15.75">
      <c r="A112" s="137"/>
      <c r="C112" s="37"/>
      <c r="D112" s="37"/>
      <c r="E112" s="37"/>
      <c r="F112" s="37"/>
      <c r="G112" s="37"/>
      <c r="H112" s="37"/>
    </row>
    <row r="113" spans="1:8" ht="15.75">
      <c r="A113" s="137"/>
      <c r="C113" s="37"/>
      <c r="D113" s="37"/>
      <c r="E113" s="37"/>
      <c r="F113" s="37"/>
      <c r="G113" s="37"/>
      <c r="H113" s="37"/>
    </row>
    <row r="114" spans="1:8" ht="15.75">
      <c r="A114" s="137"/>
      <c r="C114" s="37"/>
      <c r="D114" s="37"/>
      <c r="E114" s="37"/>
      <c r="F114" s="37"/>
      <c r="G114" s="37"/>
      <c r="H114" s="37"/>
    </row>
    <row r="115" spans="1:8" ht="15.75">
      <c r="A115" s="137"/>
      <c r="C115" s="37"/>
      <c r="D115" s="37"/>
      <c r="E115" s="37"/>
      <c r="F115" s="37"/>
      <c r="G115" s="37"/>
      <c r="H115" s="37"/>
    </row>
    <row r="116" spans="1:8" ht="15.75">
      <c r="A116" s="137"/>
      <c r="C116" s="37"/>
      <c r="D116" s="37"/>
      <c r="E116" s="37"/>
      <c r="F116" s="37"/>
      <c r="G116" s="37"/>
      <c r="H116" s="37"/>
    </row>
    <row r="117" spans="1:8" ht="15.75">
      <c r="A117" s="137"/>
      <c r="C117" s="37"/>
      <c r="D117" s="37"/>
      <c r="E117" s="37"/>
      <c r="F117" s="37"/>
      <c r="G117" s="37"/>
      <c r="H117" s="37"/>
    </row>
    <row r="118" spans="1:8" ht="15.75">
      <c r="A118" s="137"/>
      <c r="C118" s="37"/>
      <c r="D118" s="37"/>
      <c r="E118" s="37"/>
      <c r="F118" s="37"/>
      <c r="G118" s="37"/>
      <c r="H118" s="37"/>
    </row>
    <row r="119" spans="1:8" ht="15.75">
      <c r="A119" s="137"/>
      <c r="C119" s="37"/>
      <c r="D119" s="37"/>
      <c r="E119" s="37"/>
      <c r="F119" s="37"/>
      <c r="G119" s="37"/>
      <c r="H119" s="37"/>
    </row>
    <row r="120" spans="1:8" ht="15.75">
      <c r="A120" s="137"/>
    </row>
    <row r="121" spans="1:8" ht="15.75">
      <c r="A121" s="137"/>
    </row>
    <row r="122" spans="1:8" ht="15.75">
      <c r="A122" s="137"/>
    </row>
    <row r="123" spans="1:8" ht="15.75">
      <c r="A123" s="137"/>
    </row>
    <row r="124" spans="1:8" ht="15.75">
      <c r="A124" s="137"/>
    </row>
    <row r="125" spans="1:8" ht="15.75">
      <c r="A125" s="137"/>
    </row>
    <row r="126" spans="1:8" ht="15.75">
      <c r="A126" s="137"/>
    </row>
    <row r="127" spans="1:8" ht="15.75">
      <c r="A127" s="137"/>
    </row>
    <row r="128" spans="1:8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showGridLines="0" topLeftCell="A2" zoomScale="41" zoomScaleNormal="41" workbookViewId="0">
      <selection activeCell="V10" sqref="V10"/>
    </sheetView>
  </sheetViews>
  <sheetFormatPr baseColWidth="10" defaultColWidth="11.42578125" defaultRowHeight="15"/>
  <cols>
    <col min="1" max="1" width="129.5703125" style="20" customWidth="1"/>
    <col min="2" max="2" width="25" style="387" customWidth="1"/>
    <col min="3" max="3" width="23.7109375" style="387" customWidth="1"/>
    <col min="4" max="4" width="22.28515625" style="387" customWidth="1"/>
    <col min="5" max="10" width="25" style="387" customWidth="1"/>
    <col min="11" max="11" width="23.7109375" style="387" customWidth="1"/>
    <col min="12" max="12" width="22.28515625" style="387" customWidth="1"/>
    <col min="13" max="13" width="21.7109375" style="387" customWidth="1"/>
    <col min="14" max="14" width="4.5703125" style="138" customWidth="1"/>
    <col min="15" max="256" width="11.42578125" style="387"/>
    <col min="257" max="257" width="118.42578125" style="387" customWidth="1"/>
    <col min="258" max="258" width="25" style="387" customWidth="1"/>
    <col min="259" max="259" width="23.7109375" style="387" customWidth="1"/>
    <col min="260" max="260" width="22.28515625" style="387" customWidth="1"/>
    <col min="261" max="266" width="25" style="387" customWidth="1"/>
    <col min="267" max="267" width="23.7109375" style="387" customWidth="1"/>
    <col min="268" max="268" width="22.28515625" style="387" customWidth="1"/>
    <col min="269" max="269" width="21.7109375" style="387" customWidth="1"/>
    <col min="270" max="270" width="4.5703125" style="387" customWidth="1"/>
    <col min="271" max="512" width="11.42578125" style="387"/>
    <col min="513" max="513" width="118.42578125" style="387" customWidth="1"/>
    <col min="514" max="514" width="25" style="387" customWidth="1"/>
    <col min="515" max="515" width="23.7109375" style="387" customWidth="1"/>
    <col min="516" max="516" width="22.28515625" style="387" customWidth="1"/>
    <col min="517" max="522" width="25" style="387" customWidth="1"/>
    <col min="523" max="523" width="23.7109375" style="387" customWidth="1"/>
    <col min="524" max="524" width="22.28515625" style="387" customWidth="1"/>
    <col min="525" max="525" width="21.7109375" style="387" customWidth="1"/>
    <col min="526" max="526" width="4.5703125" style="387" customWidth="1"/>
    <col min="527" max="768" width="11.42578125" style="387"/>
    <col min="769" max="769" width="118.42578125" style="387" customWidth="1"/>
    <col min="770" max="770" width="25" style="387" customWidth="1"/>
    <col min="771" max="771" width="23.7109375" style="387" customWidth="1"/>
    <col min="772" max="772" width="22.28515625" style="387" customWidth="1"/>
    <col min="773" max="778" width="25" style="387" customWidth="1"/>
    <col min="779" max="779" width="23.7109375" style="387" customWidth="1"/>
    <col min="780" max="780" width="22.28515625" style="387" customWidth="1"/>
    <col min="781" max="781" width="21.7109375" style="387" customWidth="1"/>
    <col min="782" max="782" width="4.5703125" style="387" customWidth="1"/>
    <col min="783" max="1024" width="11.42578125" style="387"/>
    <col min="1025" max="1025" width="118.42578125" style="387" customWidth="1"/>
    <col min="1026" max="1026" width="25" style="387" customWidth="1"/>
    <col min="1027" max="1027" width="23.7109375" style="387" customWidth="1"/>
    <col min="1028" max="1028" width="22.28515625" style="387" customWidth="1"/>
    <col min="1029" max="1034" width="25" style="387" customWidth="1"/>
    <col min="1035" max="1035" width="23.7109375" style="387" customWidth="1"/>
    <col min="1036" max="1036" width="22.28515625" style="387" customWidth="1"/>
    <col min="1037" max="1037" width="21.7109375" style="387" customWidth="1"/>
    <col min="1038" max="1038" width="4.5703125" style="387" customWidth="1"/>
    <col min="1039" max="1280" width="11.42578125" style="387"/>
    <col min="1281" max="1281" width="118.42578125" style="387" customWidth="1"/>
    <col min="1282" max="1282" width="25" style="387" customWidth="1"/>
    <col min="1283" max="1283" width="23.7109375" style="387" customWidth="1"/>
    <col min="1284" max="1284" width="22.28515625" style="387" customWidth="1"/>
    <col min="1285" max="1290" width="25" style="387" customWidth="1"/>
    <col min="1291" max="1291" width="23.7109375" style="387" customWidth="1"/>
    <col min="1292" max="1292" width="22.28515625" style="387" customWidth="1"/>
    <col min="1293" max="1293" width="21.7109375" style="387" customWidth="1"/>
    <col min="1294" max="1294" width="4.5703125" style="387" customWidth="1"/>
    <col min="1295" max="1536" width="11.42578125" style="387"/>
    <col min="1537" max="1537" width="118.42578125" style="387" customWidth="1"/>
    <col min="1538" max="1538" width="25" style="387" customWidth="1"/>
    <col min="1539" max="1539" width="23.7109375" style="387" customWidth="1"/>
    <col min="1540" max="1540" width="22.28515625" style="387" customWidth="1"/>
    <col min="1541" max="1546" width="25" style="387" customWidth="1"/>
    <col min="1547" max="1547" width="23.7109375" style="387" customWidth="1"/>
    <col min="1548" max="1548" width="22.28515625" style="387" customWidth="1"/>
    <col min="1549" max="1549" width="21.7109375" style="387" customWidth="1"/>
    <col min="1550" max="1550" width="4.5703125" style="387" customWidth="1"/>
    <col min="1551" max="1792" width="11.42578125" style="387"/>
    <col min="1793" max="1793" width="118.42578125" style="387" customWidth="1"/>
    <col min="1794" max="1794" width="25" style="387" customWidth="1"/>
    <col min="1795" max="1795" width="23.7109375" style="387" customWidth="1"/>
    <col min="1796" max="1796" width="22.28515625" style="387" customWidth="1"/>
    <col min="1797" max="1802" width="25" style="387" customWidth="1"/>
    <col min="1803" max="1803" width="23.7109375" style="387" customWidth="1"/>
    <col min="1804" max="1804" width="22.28515625" style="387" customWidth="1"/>
    <col min="1805" max="1805" width="21.7109375" style="387" customWidth="1"/>
    <col min="1806" max="1806" width="4.5703125" style="387" customWidth="1"/>
    <col min="1807" max="2048" width="11.42578125" style="387"/>
    <col min="2049" max="2049" width="118.42578125" style="387" customWidth="1"/>
    <col min="2050" max="2050" width="25" style="387" customWidth="1"/>
    <col min="2051" max="2051" width="23.7109375" style="387" customWidth="1"/>
    <col min="2052" max="2052" width="22.28515625" style="387" customWidth="1"/>
    <col min="2053" max="2058" width="25" style="387" customWidth="1"/>
    <col min="2059" max="2059" width="23.7109375" style="387" customWidth="1"/>
    <col min="2060" max="2060" width="22.28515625" style="387" customWidth="1"/>
    <col min="2061" max="2061" width="21.7109375" style="387" customWidth="1"/>
    <col min="2062" max="2062" width="4.5703125" style="387" customWidth="1"/>
    <col min="2063" max="2304" width="11.42578125" style="387"/>
    <col min="2305" max="2305" width="118.42578125" style="387" customWidth="1"/>
    <col min="2306" max="2306" width="25" style="387" customWidth="1"/>
    <col min="2307" max="2307" width="23.7109375" style="387" customWidth="1"/>
    <col min="2308" max="2308" width="22.28515625" style="387" customWidth="1"/>
    <col min="2309" max="2314" width="25" style="387" customWidth="1"/>
    <col min="2315" max="2315" width="23.7109375" style="387" customWidth="1"/>
    <col min="2316" max="2316" width="22.28515625" style="387" customWidth="1"/>
    <col min="2317" max="2317" width="21.7109375" style="387" customWidth="1"/>
    <col min="2318" max="2318" width="4.5703125" style="387" customWidth="1"/>
    <col min="2319" max="2560" width="11.42578125" style="387"/>
    <col min="2561" max="2561" width="118.42578125" style="387" customWidth="1"/>
    <col min="2562" max="2562" width="25" style="387" customWidth="1"/>
    <col min="2563" max="2563" width="23.7109375" style="387" customWidth="1"/>
    <col min="2564" max="2564" width="22.28515625" style="387" customWidth="1"/>
    <col min="2565" max="2570" width="25" style="387" customWidth="1"/>
    <col min="2571" max="2571" width="23.7109375" style="387" customWidth="1"/>
    <col min="2572" max="2572" width="22.28515625" style="387" customWidth="1"/>
    <col min="2573" max="2573" width="21.7109375" style="387" customWidth="1"/>
    <col min="2574" max="2574" width="4.5703125" style="387" customWidth="1"/>
    <col min="2575" max="2816" width="11.42578125" style="387"/>
    <col min="2817" max="2817" width="118.42578125" style="387" customWidth="1"/>
    <col min="2818" max="2818" width="25" style="387" customWidth="1"/>
    <col min="2819" max="2819" width="23.7109375" style="387" customWidth="1"/>
    <col min="2820" max="2820" width="22.28515625" style="387" customWidth="1"/>
    <col min="2821" max="2826" width="25" style="387" customWidth="1"/>
    <col min="2827" max="2827" width="23.7109375" style="387" customWidth="1"/>
    <col min="2828" max="2828" width="22.28515625" style="387" customWidth="1"/>
    <col min="2829" max="2829" width="21.7109375" style="387" customWidth="1"/>
    <col min="2830" max="2830" width="4.5703125" style="387" customWidth="1"/>
    <col min="2831" max="3072" width="11.42578125" style="387"/>
    <col min="3073" max="3073" width="118.42578125" style="387" customWidth="1"/>
    <col min="3074" max="3074" width="25" style="387" customWidth="1"/>
    <col min="3075" max="3075" width="23.7109375" style="387" customWidth="1"/>
    <col min="3076" max="3076" width="22.28515625" style="387" customWidth="1"/>
    <col min="3077" max="3082" width="25" style="387" customWidth="1"/>
    <col min="3083" max="3083" width="23.7109375" style="387" customWidth="1"/>
    <col min="3084" max="3084" width="22.28515625" style="387" customWidth="1"/>
    <col min="3085" max="3085" width="21.7109375" style="387" customWidth="1"/>
    <col min="3086" max="3086" width="4.5703125" style="387" customWidth="1"/>
    <col min="3087" max="3328" width="11.42578125" style="387"/>
    <col min="3329" max="3329" width="118.42578125" style="387" customWidth="1"/>
    <col min="3330" max="3330" width="25" style="387" customWidth="1"/>
    <col min="3331" max="3331" width="23.7109375" style="387" customWidth="1"/>
    <col min="3332" max="3332" width="22.28515625" style="387" customWidth="1"/>
    <col min="3333" max="3338" width="25" style="387" customWidth="1"/>
    <col min="3339" max="3339" width="23.7109375" style="387" customWidth="1"/>
    <col min="3340" max="3340" width="22.28515625" style="387" customWidth="1"/>
    <col min="3341" max="3341" width="21.7109375" style="387" customWidth="1"/>
    <col min="3342" max="3342" width="4.5703125" style="387" customWidth="1"/>
    <col min="3343" max="3584" width="11.42578125" style="387"/>
    <col min="3585" max="3585" width="118.42578125" style="387" customWidth="1"/>
    <col min="3586" max="3586" width="25" style="387" customWidth="1"/>
    <col min="3587" max="3587" width="23.7109375" style="387" customWidth="1"/>
    <col min="3588" max="3588" width="22.28515625" style="387" customWidth="1"/>
    <col min="3589" max="3594" width="25" style="387" customWidth="1"/>
    <col min="3595" max="3595" width="23.7109375" style="387" customWidth="1"/>
    <col min="3596" max="3596" width="22.28515625" style="387" customWidth="1"/>
    <col min="3597" max="3597" width="21.7109375" style="387" customWidth="1"/>
    <col min="3598" max="3598" width="4.5703125" style="387" customWidth="1"/>
    <col min="3599" max="3840" width="11.42578125" style="387"/>
    <col min="3841" max="3841" width="118.42578125" style="387" customWidth="1"/>
    <col min="3842" max="3842" width="25" style="387" customWidth="1"/>
    <col min="3843" max="3843" width="23.7109375" style="387" customWidth="1"/>
    <col min="3844" max="3844" width="22.28515625" style="387" customWidth="1"/>
    <col min="3845" max="3850" width="25" style="387" customWidth="1"/>
    <col min="3851" max="3851" width="23.7109375" style="387" customWidth="1"/>
    <col min="3852" max="3852" width="22.28515625" style="387" customWidth="1"/>
    <col min="3853" max="3853" width="21.7109375" style="387" customWidth="1"/>
    <col min="3854" max="3854" width="4.5703125" style="387" customWidth="1"/>
    <col min="3855" max="4096" width="11.42578125" style="387"/>
    <col min="4097" max="4097" width="118.42578125" style="387" customWidth="1"/>
    <col min="4098" max="4098" width="25" style="387" customWidth="1"/>
    <col min="4099" max="4099" width="23.7109375" style="387" customWidth="1"/>
    <col min="4100" max="4100" width="22.28515625" style="387" customWidth="1"/>
    <col min="4101" max="4106" width="25" style="387" customWidth="1"/>
    <col min="4107" max="4107" width="23.7109375" style="387" customWidth="1"/>
    <col min="4108" max="4108" width="22.28515625" style="387" customWidth="1"/>
    <col min="4109" max="4109" width="21.7109375" style="387" customWidth="1"/>
    <col min="4110" max="4110" width="4.5703125" style="387" customWidth="1"/>
    <col min="4111" max="4352" width="11.42578125" style="387"/>
    <col min="4353" max="4353" width="118.42578125" style="387" customWidth="1"/>
    <col min="4354" max="4354" width="25" style="387" customWidth="1"/>
    <col min="4355" max="4355" width="23.7109375" style="387" customWidth="1"/>
    <col min="4356" max="4356" width="22.28515625" style="387" customWidth="1"/>
    <col min="4357" max="4362" width="25" style="387" customWidth="1"/>
    <col min="4363" max="4363" width="23.7109375" style="387" customWidth="1"/>
    <col min="4364" max="4364" width="22.28515625" style="387" customWidth="1"/>
    <col min="4365" max="4365" width="21.7109375" style="387" customWidth="1"/>
    <col min="4366" max="4366" width="4.5703125" style="387" customWidth="1"/>
    <col min="4367" max="4608" width="11.42578125" style="387"/>
    <col min="4609" max="4609" width="118.42578125" style="387" customWidth="1"/>
    <col min="4610" max="4610" width="25" style="387" customWidth="1"/>
    <col min="4611" max="4611" width="23.7109375" style="387" customWidth="1"/>
    <col min="4612" max="4612" width="22.28515625" style="387" customWidth="1"/>
    <col min="4613" max="4618" width="25" style="387" customWidth="1"/>
    <col min="4619" max="4619" width="23.7109375" style="387" customWidth="1"/>
    <col min="4620" max="4620" width="22.28515625" style="387" customWidth="1"/>
    <col min="4621" max="4621" width="21.7109375" style="387" customWidth="1"/>
    <col min="4622" max="4622" width="4.5703125" style="387" customWidth="1"/>
    <col min="4623" max="4864" width="11.42578125" style="387"/>
    <col min="4865" max="4865" width="118.42578125" style="387" customWidth="1"/>
    <col min="4866" max="4866" width="25" style="387" customWidth="1"/>
    <col min="4867" max="4867" width="23.7109375" style="387" customWidth="1"/>
    <col min="4868" max="4868" width="22.28515625" style="387" customWidth="1"/>
    <col min="4869" max="4874" width="25" style="387" customWidth="1"/>
    <col min="4875" max="4875" width="23.7109375" style="387" customWidth="1"/>
    <col min="4876" max="4876" width="22.28515625" style="387" customWidth="1"/>
    <col min="4877" max="4877" width="21.7109375" style="387" customWidth="1"/>
    <col min="4878" max="4878" width="4.5703125" style="387" customWidth="1"/>
    <col min="4879" max="5120" width="11.42578125" style="387"/>
    <col min="5121" max="5121" width="118.42578125" style="387" customWidth="1"/>
    <col min="5122" max="5122" width="25" style="387" customWidth="1"/>
    <col min="5123" max="5123" width="23.7109375" style="387" customWidth="1"/>
    <col min="5124" max="5124" width="22.28515625" style="387" customWidth="1"/>
    <col min="5125" max="5130" width="25" style="387" customWidth="1"/>
    <col min="5131" max="5131" width="23.7109375" style="387" customWidth="1"/>
    <col min="5132" max="5132" width="22.28515625" style="387" customWidth="1"/>
    <col min="5133" max="5133" width="21.7109375" style="387" customWidth="1"/>
    <col min="5134" max="5134" width="4.5703125" style="387" customWidth="1"/>
    <col min="5135" max="5376" width="11.42578125" style="387"/>
    <col min="5377" max="5377" width="118.42578125" style="387" customWidth="1"/>
    <col min="5378" max="5378" width="25" style="387" customWidth="1"/>
    <col min="5379" max="5379" width="23.7109375" style="387" customWidth="1"/>
    <col min="5380" max="5380" width="22.28515625" style="387" customWidth="1"/>
    <col min="5381" max="5386" width="25" style="387" customWidth="1"/>
    <col min="5387" max="5387" width="23.7109375" style="387" customWidth="1"/>
    <col min="5388" max="5388" width="22.28515625" style="387" customWidth="1"/>
    <col min="5389" max="5389" width="21.7109375" style="387" customWidth="1"/>
    <col min="5390" max="5390" width="4.5703125" style="387" customWidth="1"/>
    <col min="5391" max="5632" width="11.42578125" style="387"/>
    <col min="5633" max="5633" width="118.42578125" style="387" customWidth="1"/>
    <col min="5634" max="5634" width="25" style="387" customWidth="1"/>
    <col min="5635" max="5635" width="23.7109375" style="387" customWidth="1"/>
    <col min="5636" max="5636" width="22.28515625" style="387" customWidth="1"/>
    <col min="5637" max="5642" width="25" style="387" customWidth="1"/>
    <col min="5643" max="5643" width="23.7109375" style="387" customWidth="1"/>
    <col min="5644" max="5644" width="22.28515625" style="387" customWidth="1"/>
    <col min="5645" max="5645" width="21.7109375" style="387" customWidth="1"/>
    <col min="5646" max="5646" width="4.5703125" style="387" customWidth="1"/>
    <col min="5647" max="5888" width="11.42578125" style="387"/>
    <col min="5889" max="5889" width="118.42578125" style="387" customWidth="1"/>
    <col min="5890" max="5890" width="25" style="387" customWidth="1"/>
    <col min="5891" max="5891" width="23.7109375" style="387" customWidth="1"/>
    <col min="5892" max="5892" width="22.28515625" style="387" customWidth="1"/>
    <col min="5893" max="5898" width="25" style="387" customWidth="1"/>
    <col min="5899" max="5899" width="23.7109375" style="387" customWidth="1"/>
    <col min="5900" max="5900" width="22.28515625" style="387" customWidth="1"/>
    <col min="5901" max="5901" width="21.7109375" style="387" customWidth="1"/>
    <col min="5902" max="5902" width="4.5703125" style="387" customWidth="1"/>
    <col min="5903" max="6144" width="11.42578125" style="387"/>
    <col min="6145" max="6145" width="118.42578125" style="387" customWidth="1"/>
    <col min="6146" max="6146" width="25" style="387" customWidth="1"/>
    <col min="6147" max="6147" width="23.7109375" style="387" customWidth="1"/>
    <col min="6148" max="6148" width="22.28515625" style="387" customWidth="1"/>
    <col min="6149" max="6154" width="25" style="387" customWidth="1"/>
    <col min="6155" max="6155" width="23.7109375" style="387" customWidth="1"/>
    <col min="6156" max="6156" width="22.28515625" style="387" customWidth="1"/>
    <col min="6157" max="6157" width="21.7109375" style="387" customWidth="1"/>
    <col min="6158" max="6158" width="4.5703125" style="387" customWidth="1"/>
    <col min="6159" max="6400" width="11.42578125" style="387"/>
    <col min="6401" max="6401" width="118.42578125" style="387" customWidth="1"/>
    <col min="6402" max="6402" width="25" style="387" customWidth="1"/>
    <col min="6403" max="6403" width="23.7109375" style="387" customWidth="1"/>
    <col min="6404" max="6404" width="22.28515625" style="387" customWidth="1"/>
    <col min="6405" max="6410" width="25" style="387" customWidth="1"/>
    <col min="6411" max="6411" width="23.7109375" style="387" customWidth="1"/>
    <col min="6412" max="6412" width="22.28515625" style="387" customWidth="1"/>
    <col min="6413" max="6413" width="21.7109375" style="387" customWidth="1"/>
    <col min="6414" max="6414" width="4.5703125" style="387" customWidth="1"/>
    <col min="6415" max="6656" width="11.42578125" style="387"/>
    <col min="6657" max="6657" width="118.42578125" style="387" customWidth="1"/>
    <col min="6658" max="6658" width="25" style="387" customWidth="1"/>
    <col min="6659" max="6659" width="23.7109375" style="387" customWidth="1"/>
    <col min="6660" max="6660" width="22.28515625" style="387" customWidth="1"/>
    <col min="6661" max="6666" width="25" style="387" customWidth="1"/>
    <col min="6667" max="6667" width="23.7109375" style="387" customWidth="1"/>
    <col min="6668" max="6668" width="22.28515625" style="387" customWidth="1"/>
    <col min="6669" max="6669" width="21.7109375" style="387" customWidth="1"/>
    <col min="6670" max="6670" width="4.5703125" style="387" customWidth="1"/>
    <col min="6671" max="6912" width="11.42578125" style="387"/>
    <col min="6913" max="6913" width="118.42578125" style="387" customWidth="1"/>
    <col min="6914" max="6914" width="25" style="387" customWidth="1"/>
    <col min="6915" max="6915" width="23.7109375" style="387" customWidth="1"/>
    <col min="6916" max="6916" width="22.28515625" style="387" customWidth="1"/>
    <col min="6917" max="6922" width="25" style="387" customWidth="1"/>
    <col min="6923" max="6923" width="23.7109375" style="387" customWidth="1"/>
    <col min="6924" max="6924" width="22.28515625" style="387" customWidth="1"/>
    <col min="6925" max="6925" width="21.7109375" style="387" customWidth="1"/>
    <col min="6926" max="6926" width="4.5703125" style="387" customWidth="1"/>
    <col min="6927" max="7168" width="11.42578125" style="387"/>
    <col min="7169" max="7169" width="118.42578125" style="387" customWidth="1"/>
    <col min="7170" max="7170" width="25" style="387" customWidth="1"/>
    <col min="7171" max="7171" width="23.7109375" style="387" customWidth="1"/>
    <col min="7172" max="7172" width="22.28515625" style="387" customWidth="1"/>
    <col min="7173" max="7178" width="25" style="387" customWidth="1"/>
    <col min="7179" max="7179" width="23.7109375" style="387" customWidth="1"/>
    <col min="7180" max="7180" width="22.28515625" style="387" customWidth="1"/>
    <col min="7181" max="7181" width="21.7109375" style="387" customWidth="1"/>
    <col min="7182" max="7182" width="4.5703125" style="387" customWidth="1"/>
    <col min="7183" max="7424" width="11.42578125" style="387"/>
    <col min="7425" max="7425" width="118.42578125" style="387" customWidth="1"/>
    <col min="7426" max="7426" width="25" style="387" customWidth="1"/>
    <col min="7427" max="7427" width="23.7109375" style="387" customWidth="1"/>
    <col min="7428" max="7428" width="22.28515625" style="387" customWidth="1"/>
    <col min="7429" max="7434" width="25" style="387" customWidth="1"/>
    <col min="7435" max="7435" width="23.7109375" style="387" customWidth="1"/>
    <col min="7436" max="7436" width="22.28515625" style="387" customWidth="1"/>
    <col min="7437" max="7437" width="21.7109375" style="387" customWidth="1"/>
    <col min="7438" max="7438" width="4.5703125" style="387" customWidth="1"/>
    <col min="7439" max="7680" width="11.42578125" style="387"/>
    <col min="7681" max="7681" width="118.42578125" style="387" customWidth="1"/>
    <col min="7682" max="7682" width="25" style="387" customWidth="1"/>
    <col min="7683" max="7683" width="23.7109375" style="387" customWidth="1"/>
    <col min="7684" max="7684" width="22.28515625" style="387" customWidth="1"/>
    <col min="7685" max="7690" width="25" style="387" customWidth="1"/>
    <col min="7691" max="7691" width="23.7109375" style="387" customWidth="1"/>
    <col min="7692" max="7692" width="22.28515625" style="387" customWidth="1"/>
    <col min="7693" max="7693" width="21.7109375" style="387" customWidth="1"/>
    <col min="7694" max="7694" width="4.5703125" style="387" customWidth="1"/>
    <col min="7695" max="7936" width="11.42578125" style="387"/>
    <col min="7937" max="7937" width="118.42578125" style="387" customWidth="1"/>
    <col min="7938" max="7938" width="25" style="387" customWidth="1"/>
    <col min="7939" max="7939" width="23.7109375" style="387" customWidth="1"/>
    <col min="7940" max="7940" width="22.28515625" style="387" customWidth="1"/>
    <col min="7941" max="7946" width="25" style="387" customWidth="1"/>
    <col min="7947" max="7947" width="23.7109375" style="387" customWidth="1"/>
    <col min="7948" max="7948" width="22.28515625" style="387" customWidth="1"/>
    <col min="7949" max="7949" width="21.7109375" style="387" customWidth="1"/>
    <col min="7950" max="7950" width="4.5703125" style="387" customWidth="1"/>
    <col min="7951" max="8192" width="11.42578125" style="387"/>
    <col min="8193" max="8193" width="118.42578125" style="387" customWidth="1"/>
    <col min="8194" max="8194" width="25" style="387" customWidth="1"/>
    <col min="8195" max="8195" width="23.7109375" style="387" customWidth="1"/>
    <col min="8196" max="8196" width="22.28515625" style="387" customWidth="1"/>
    <col min="8197" max="8202" width="25" style="387" customWidth="1"/>
    <col min="8203" max="8203" width="23.7109375" style="387" customWidth="1"/>
    <col min="8204" max="8204" width="22.28515625" style="387" customWidth="1"/>
    <col min="8205" max="8205" width="21.7109375" style="387" customWidth="1"/>
    <col min="8206" max="8206" width="4.5703125" style="387" customWidth="1"/>
    <col min="8207" max="8448" width="11.42578125" style="387"/>
    <col min="8449" max="8449" width="118.42578125" style="387" customWidth="1"/>
    <col min="8450" max="8450" width="25" style="387" customWidth="1"/>
    <col min="8451" max="8451" width="23.7109375" style="387" customWidth="1"/>
    <col min="8452" max="8452" width="22.28515625" style="387" customWidth="1"/>
    <col min="8453" max="8458" width="25" style="387" customWidth="1"/>
    <col min="8459" max="8459" width="23.7109375" style="387" customWidth="1"/>
    <col min="8460" max="8460" width="22.28515625" style="387" customWidth="1"/>
    <col min="8461" max="8461" width="21.7109375" style="387" customWidth="1"/>
    <col min="8462" max="8462" width="4.5703125" style="387" customWidth="1"/>
    <col min="8463" max="8704" width="11.42578125" style="387"/>
    <col min="8705" max="8705" width="118.42578125" style="387" customWidth="1"/>
    <col min="8706" max="8706" width="25" style="387" customWidth="1"/>
    <col min="8707" max="8707" width="23.7109375" style="387" customWidth="1"/>
    <col min="8708" max="8708" width="22.28515625" style="387" customWidth="1"/>
    <col min="8709" max="8714" width="25" style="387" customWidth="1"/>
    <col min="8715" max="8715" width="23.7109375" style="387" customWidth="1"/>
    <col min="8716" max="8716" width="22.28515625" style="387" customWidth="1"/>
    <col min="8717" max="8717" width="21.7109375" style="387" customWidth="1"/>
    <col min="8718" max="8718" width="4.5703125" style="387" customWidth="1"/>
    <col min="8719" max="8960" width="11.42578125" style="387"/>
    <col min="8961" max="8961" width="118.42578125" style="387" customWidth="1"/>
    <col min="8962" max="8962" width="25" style="387" customWidth="1"/>
    <col min="8963" max="8963" width="23.7109375" style="387" customWidth="1"/>
    <col min="8964" max="8964" width="22.28515625" style="387" customWidth="1"/>
    <col min="8965" max="8970" width="25" style="387" customWidth="1"/>
    <col min="8971" max="8971" width="23.7109375" style="387" customWidth="1"/>
    <col min="8972" max="8972" width="22.28515625" style="387" customWidth="1"/>
    <col min="8973" max="8973" width="21.7109375" style="387" customWidth="1"/>
    <col min="8974" max="8974" width="4.5703125" style="387" customWidth="1"/>
    <col min="8975" max="9216" width="11.42578125" style="387"/>
    <col min="9217" max="9217" width="118.42578125" style="387" customWidth="1"/>
    <col min="9218" max="9218" width="25" style="387" customWidth="1"/>
    <col min="9219" max="9219" width="23.7109375" style="387" customWidth="1"/>
    <col min="9220" max="9220" width="22.28515625" style="387" customWidth="1"/>
    <col min="9221" max="9226" width="25" style="387" customWidth="1"/>
    <col min="9227" max="9227" width="23.7109375" style="387" customWidth="1"/>
    <col min="9228" max="9228" width="22.28515625" style="387" customWidth="1"/>
    <col min="9229" max="9229" width="21.7109375" style="387" customWidth="1"/>
    <col min="9230" max="9230" width="4.5703125" style="387" customWidth="1"/>
    <col min="9231" max="9472" width="11.42578125" style="387"/>
    <col min="9473" max="9473" width="118.42578125" style="387" customWidth="1"/>
    <col min="9474" max="9474" width="25" style="387" customWidth="1"/>
    <col min="9475" max="9475" width="23.7109375" style="387" customWidth="1"/>
    <col min="9476" max="9476" width="22.28515625" style="387" customWidth="1"/>
    <col min="9477" max="9482" width="25" style="387" customWidth="1"/>
    <col min="9483" max="9483" width="23.7109375" style="387" customWidth="1"/>
    <col min="9484" max="9484" width="22.28515625" style="387" customWidth="1"/>
    <col min="9485" max="9485" width="21.7109375" style="387" customWidth="1"/>
    <col min="9486" max="9486" width="4.5703125" style="387" customWidth="1"/>
    <col min="9487" max="9728" width="11.42578125" style="387"/>
    <col min="9729" max="9729" width="118.42578125" style="387" customWidth="1"/>
    <col min="9730" max="9730" width="25" style="387" customWidth="1"/>
    <col min="9731" max="9731" width="23.7109375" style="387" customWidth="1"/>
    <col min="9732" max="9732" width="22.28515625" style="387" customWidth="1"/>
    <col min="9733" max="9738" width="25" style="387" customWidth="1"/>
    <col min="9739" max="9739" width="23.7109375" style="387" customWidth="1"/>
    <col min="9740" max="9740" width="22.28515625" style="387" customWidth="1"/>
    <col min="9741" max="9741" width="21.7109375" style="387" customWidth="1"/>
    <col min="9742" max="9742" width="4.5703125" style="387" customWidth="1"/>
    <col min="9743" max="9984" width="11.42578125" style="387"/>
    <col min="9985" max="9985" width="118.42578125" style="387" customWidth="1"/>
    <col min="9986" max="9986" width="25" style="387" customWidth="1"/>
    <col min="9987" max="9987" width="23.7109375" style="387" customWidth="1"/>
    <col min="9988" max="9988" width="22.28515625" style="387" customWidth="1"/>
    <col min="9989" max="9994" width="25" style="387" customWidth="1"/>
    <col min="9995" max="9995" width="23.7109375" style="387" customWidth="1"/>
    <col min="9996" max="9996" width="22.28515625" style="387" customWidth="1"/>
    <col min="9997" max="9997" width="21.7109375" style="387" customWidth="1"/>
    <col min="9998" max="9998" width="4.5703125" style="387" customWidth="1"/>
    <col min="9999" max="10240" width="11.42578125" style="387"/>
    <col min="10241" max="10241" width="118.42578125" style="387" customWidth="1"/>
    <col min="10242" max="10242" width="25" style="387" customWidth="1"/>
    <col min="10243" max="10243" width="23.7109375" style="387" customWidth="1"/>
    <col min="10244" max="10244" width="22.28515625" style="387" customWidth="1"/>
    <col min="10245" max="10250" width="25" style="387" customWidth="1"/>
    <col min="10251" max="10251" width="23.7109375" style="387" customWidth="1"/>
    <col min="10252" max="10252" width="22.28515625" style="387" customWidth="1"/>
    <col min="10253" max="10253" width="21.7109375" style="387" customWidth="1"/>
    <col min="10254" max="10254" width="4.5703125" style="387" customWidth="1"/>
    <col min="10255" max="10496" width="11.42578125" style="387"/>
    <col min="10497" max="10497" width="118.42578125" style="387" customWidth="1"/>
    <col min="10498" max="10498" width="25" style="387" customWidth="1"/>
    <col min="10499" max="10499" width="23.7109375" style="387" customWidth="1"/>
    <col min="10500" max="10500" width="22.28515625" style="387" customWidth="1"/>
    <col min="10501" max="10506" width="25" style="387" customWidth="1"/>
    <col min="10507" max="10507" width="23.7109375" style="387" customWidth="1"/>
    <col min="10508" max="10508" width="22.28515625" style="387" customWidth="1"/>
    <col min="10509" max="10509" width="21.7109375" style="387" customWidth="1"/>
    <col min="10510" max="10510" width="4.5703125" style="387" customWidth="1"/>
    <col min="10511" max="10752" width="11.42578125" style="387"/>
    <col min="10753" max="10753" width="118.42578125" style="387" customWidth="1"/>
    <col min="10754" max="10754" width="25" style="387" customWidth="1"/>
    <col min="10755" max="10755" width="23.7109375" style="387" customWidth="1"/>
    <col min="10756" max="10756" width="22.28515625" style="387" customWidth="1"/>
    <col min="10757" max="10762" width="25" style="387" customWidth="1"/>
    <col min="10763" max="10763" width="23.7109375" style="387" customWidth="1"/>
    <col min="10764" max="10764" width="22.28515625" style="387" customWidth="1"/>
    <col min="10765" max="10765" width="21.7109375" style="387" customWidth="1"/>
    <col min="10766" max="10766" width="4.5703125" style="387" customWidth="1"/>
    <col min="10767" max="11008" width="11.42578125" style="387"/>
    <col min="11009" max="11009" width="118.42578125" style="387" customWidth="1"/>
    <col min="11010" max="11010" width="25" style="387" customWidth="1"/>
    <col min="11011" max="11011" width="23.7109375" style="387" customWidth="1"/>
    <col min="11012" max="11012" width="22.28515625" style="387" customWidth="1"/>
    <col min="11013" max="11018" width="25" style="387" customWidth="1"/>
    <col min="11019" max="11019" width="23.7109375" style="387" customWidth="1"/>
    <col min="11020" max="11020" width="22.28515625" style="387" customWidth="1"/>
    <col min="11021" max="11021" width="21.7109375" style="387" customWidth="1"/>
    <col min="11022" max="11022" width="4.5703125" style="387" customWidth="1"/>
    <col min="11023" max="11264" width="11.42578125" style="387"/>
    <col min="11265" max="11265" width="118.42578125" style="387" customWidth="1"/>
    <col min="11266" max="11266" width="25" style="387" customWidth="1"/>
    <col min="11267" max="11267" width="23.7109375" style="387" customWidth="1"/>
    <col min="11268" max="11268" width="22.28515625" style="387" customWidth="1"/>
    <col min="11269" max="11274" width="25" style="387" customWidth="1"/>
    <col min="11275" max="11275" width="23.7109375" style="387" customWidth="1"/>
    <col min="11276" max="11276" width="22.28515625" style="387" customWidth="1"/>
    <col min="11277" max="11277" width="21.7109375" style="387" customWidth="1"/>
    <col min="11278" max="11278" width="4.5703125" style="387" customWidth="1"/>
    <col min="11279" max="11520" width="11.42578125" style="387"/>
    <col min="11521" max="11521" width="118.42578125" style="387" customWidth="1"/>
    <col min="11522" max="11522" width="25" style="387" customWidth="1"/>
    <col min="11523" max="11523" width="23.7109375" style="387" customWidth="1"/>
    <col min="11524" max="11524" width="22.28515625" style="387" customWidth="1"/>
    <col min="11525" max="11530" width="25" style="387" customWidth="1"/>
    <col min="11531" max="11531" width="23.7109375" style="387" customWidth="1"/>
    <col min="11532" max="11532" width="22.28515625" style="387" customWidth="1"/>
    <col min="11533" max="11533" width="21.7109375" style="387" customWidth="1"/>
    <col min="11534" max="11534" width="4.5703125" style="387" customWidth="1"/>
    <col min="11535" max="11776" width="11.42578125" style="387"/>
    <col min="11777" max="11777" width="118.42578125" style="387" customWidth="1"/>
    <col min="11778" max="11778" width="25" style="387" customWidth="1"/>
    <col min="11779" max="11779" width="23.7109375" style="387" customWidth="1"/>
    <col min="11780" max="11780" width="22.28515625" style="387" customWidth="1"/>
    <col min="11781" max="11786" width="25" style="387" customWidth="1"/>
    <col min="11787" max="11787" width="23.7109375" style="387" customWidth="1"/>
    <col min="11788" max="11788" width="22.28515625" style="387" customWidth="1"/>
    <col min="11789" max="11789" width="21.7109375" style="387" customWidth="1"/>
    <col min="11790" max="11790" width="4.5703125" style="387" customWidth="1"/>
    <col min="11791" max="12032" width="11.42578125" style="387"/>
    <col min="12033" max="12033" width="118.42578125" style="387" customWidth="1"/>
    <col min="12034" max="12034" width="25" style="387" customWidth="1"/>
    <col min="12035" max="12035" width="23.7109375" style="387" customWidth="1"/>
    <col min="12036" max="12036" width="22.28515625" style="387" customWidth="1"/>
    <col min="12037" max="12042" width="25" style="387" customWidth="1"/>
    <col min="12043" max="12043" width="23.7109375" style="387" customWidth="1"/>
    <col min="12044" max="12044" width="22.28515625" style="387" customWidth="1"/>
    <col min="12045" max="12045" width="21.7109375" style="387" customWidth="1"/>
    <col min="12046" max="12046" width="4.5703125" style="387" customWidth="1"/>
    <col min="12047" max="12288" width="11.42578125" style="387"/>
    <col min="12289" max="12289" width="118.42578125" style="387" customWidth="1"/>
    <col min="12290" max="12290" width="25" style="387" customWidth="1"/>
    <col min="12291" max="12291" width="23.7109375" style="387" customWidth="1"/>
    <col min="12292" max="12292" width="22.28515625" style="387" customWidth="1"/>
    <col min="12293" max="12298" width="25" style="387" customWidth="1"/>
    <col min="12299" max="12299" width="23.7109375" style="387" customWidth="1"/>
    <col min="12300" max="12300" width="22.28515625" style="387" customWidth="1"/>
    <col min="12301" max="12301" width="21.7109375" style="387" customWidth="1"/>
    <col min="12302" max="12302" width="4.5703125" style="387" customWidth="1"/>
    <col min="12303" max="12544" width="11.42578125" style="387"/>
    <col min="12545" max="12545" width="118.42578125" style="387" customWidth="1"/>
    <col min="12546" max="12546" width="25" style="387" customWidth="1"/>
    <col min="12547" max="12547" width="23.7109375" style="387" customWidth="1"/>
    <col min="12548" max="12548" width="22.28515625" style="387" customWidth="1"/>
    <col min="12549" max="12554" width="25" style="387" customWidth="1"/>
    <col min="12555" max="12555" width="23.7109375" style="387" customWidth="1"/>
    <col min="12556" max="12556" width="22.28515625" style="387" customWidth="1"/>
    <col min="12557" max="12557" width="21.7109375" style="387" customWidth="1"/>
    <col min="12558" max="12558" width="4.5703125" style="387" customWidth="1"/>
    <col min="12559" max="12800" width="11.42578125" style="387"/>
    <col min="12801" max="12801" width="118.42578125" style="387" customWidth="1"/>
    <col min="12802" max="12802" width="25" style="387" customWidth="1"/>
    <col min="12803" max="12803" width="23.7109375" style="387" customWidth="1"/>
    <col min="12804" max="12804" width="22.28515625" style="387" customWidth="1"/>
    <col min="12805" max="12810" width="25" style="387" customWidth="1"/>
    <col min="12811" max="12811" width="23.7109375" style="387" customWidth="1"/>
    <col min="12812" max="12812" width="22.28515625" style="387" customWidth="1"/>
    <col min="12813" max="12813" width="21.7109375" style="387" customWidth="1"/>
    <col min="12814" max="12814" width="4.5703125" style="387" customWidth="1"/>
    <col min="12815" max="13056" width="11.42578125" style="387"/>
    <col min="13057" max="13057" width="118.42578125" style="387" customWidth="1"/>
    <col min="13058" max="13058" width="25" style="387" customWidth="1"/>
    <col min="13059" max="13059" width="23.7109375" style="387" customWidth="1"/>
    <col min="13060" max="13060" width="22.28515625" style="387" customWidth="1"/>
    <col min="13061" max="13066" width="25" style="387" customWidth="1"/>
    <col min="13067" max="13067" width="23.7109375" style="387" customWidth="1"/>
    <col min="13068" max="13068" width="22.28515625" style="387" customWidth="1"/>
    <col min="13069" max="13069" width="21.7109375" style="387" customWidth="1"/>
    <col min="13070" max="13070" width="4.5703125" style="387" customWidth="1"/>
    <col min="13071" max="13312" width="11.42578125" style="387"/>
    <col min="13313" max="13313" width="118.42578125" style="387" customWidth="1"/>
    <col min="13314" max="13314" width="25" style="387" customWidth="1"/>
    <col min="13315" max="13315" width="23.7109375" style="387" customWidth="1"/>
    <col min="13316" max="13316" width="22.28515625" style="387" customWidth="1"/>
    <col min="13317" max="13322" width="25" style="387" customWidth="1"/>
    <col min="13323" max="13323" width="23.7109375" style="387" customWidth="1"/>
    <col min="13324" max="13324" width="22.28515625" style="387" customWidth="1"/>
    <col min="13325" max="13325" width="21.7109375" style="387" customWidth="1"/>
    <col min="13326" max="13326" width="4.5703125" style="387" customWidth="1"/>
    <col min="13327" max="13568" width="11.42578125" style="387"/>
    <col min="13569" max="13569" width="118.42578125" style="387" customWidth="1"/>
    <col min="13570" max="13570" width="25" style="387" customWidth="1"/>
    <col min="13571" max="13571" width="23.7109375" style="387" customWidth="1"/>
    <col min="13572" max="13572" width="22.28515625" style="387" customWidth="1"/>
    <col min="13573" max="13578" width="25" style="387" customWidth="1"/>
    <col min="13579" max="13579" width="23.7109375" style="387" customWidth="1"/>
    <col min="13580" max="13580" width="22.28515625" style="387" customWidth="1"/>
    <col min="13581" max="13581" width="21.7109375" style="387" customWidth="1"/>
    <col min="13582" max="13582" width="4.5703125" style="387" customWidth="1"/>
    <col min="13583" max="13824" width="11.42578125" style="387"/>
    <col min="13825" max="13825" width="118.42578125" style="387" customWidth="1"/>
    <col min="13826" max="13826" width="25" style="387" customWidth="1"/>
    <col min="13827" max="13827" width="23.7109375" style="387" customWidth="1"/>
    <col min="13828" max="13828" width="22.28515625" style="387" customWidth="1"/>
    <col min="13829" max="13834" width="25" style="387" customWidth="1"/>
    <col min="13835" max="13835" width="23.7109375" style="387" customWidth="1"/>
    <col min="13836" max="13836" width="22.28515625" style="387" customWidth="1"/>
    <col min="13837" max="13837" width="21.7109375" style="387" customWidth="1"/>
    <col min="13838" max="13838" width="4.5703125" style="387" customWidth="1"/>
    <col min="13839" max="14080" width="11.42578125" style="387"/>
    <col min="14081" max="14081" width="118.42578125" style="387" customWidth="1"/>
    <col min="14082" max="14082" width="25" style="387" customWidth="1"/>
    <col min="14083" max="14083" width="23.7109375" style="387" customWidth="1"/>
    <col min="14084" max="14084" width="22.28515625" style="387" customWidth="1"/>
    <col min="14085" max="14090" width="25" style="387" customWidth="1"/>
    <col min="14091" max="14091" width="23.7109375" style="387" customWidth="1"/>
    <col min="14092" max="14092" width="22.28515625" style="387" customWidth="1"/>
    <col min="14093" max="14093" width="21.7109375" style="387" customWidth="1"/>
    <col min="14094" max="14094" width="4.5703125" style="387" customWidth="1"/>
    <col min="14095" max="14336" width="11.42578125" style="387"/>
    <col min="14337" max="14337" width="118.42578125" style="387" customWidth="1"/>
    <col min="14338" max="14338" width="25" style="387" customWidth="1"/>
    <col min="14339" max="14339" width="23.7109375" style="387" customWidth="1"/>
    <col min="14340" max="14340" width="22.28515625" style="387" customWidth="1"/>
    <col min="14341" max="14346" width="25" style="387" customWidth="1"/>
    <col min="14347" max="14347" width="23.7109375" style="387" customWidth="1"/>
    <col min="14348" max="14348" width="22.28515625" style="387" customWidth="1"/>
    <col min="14349" max="14349" width="21.7109375" style="387" customWidth="1"/>
    <col min="14350" max="14350" width="4.5703125" style="387" customWidth="1"/>
    <col min="14351" max="14592" width="11.42578125" style="387"/>
    <col min="14593" max="14593" width="118.42578125" style="387" customWidth="1"/>
    <col min="14594" max="14594" width="25" style="387" customWidth="1"/>
    <col min="14595" max="14595" width="23.7109375" style="387" customWidth="1"/>
    <col min="14596" max="14596" width="22.28515625" style="387" customWidth="1"/>
    <col min="14597" max="14602" width="25" style="387" customWidth="1"/>
    <col min="14603" max="14603" width="23.7109375" style="387" customWidth="1"/>
    <col min="14604" max="14604" width="22.28515625" style="387" customWidth="1"/>
    <col min="14605" max="14605" width="21.7109375" style="387" customWidth="1"/>
    <col min="14606" max="14606" width="4.5703125" style="387" customWidth="1"/>
    <col min="14607" max="14848" width="11.42578125" style="387"/>
    <col min="14849" max="14849" width="118.42578125" style="387" customWidth="1"/>
    <col min="14850" max="14850" width="25" style="387" customWidth="1"/>
    <col min="14851" max="14851" width="23.7109375" style="387" customWidth="1"/>
    <col min="14852" max="14852" width="22.28515625" style="387" customWidth="1"/>
    <col min="14853" max="14858" width="25" style="387" customWidth="1"/>
    <col min="14859" max="14859" width="23.7109375" style="387" customWidth="1"/>
    <col min="14860" max="14860" width="22.28515625" style="387" customWidth="1"/>
    <col min="14861" max="14861" width="21.7109375" style="387" customWidth="1"/>
    <col min="14862" max="14862" width="4.5703125" style="387" customWidth="1"/>
    <col min="14863" max="15104" width="11.42578125" style="387"/>
    <col min="15105" max="15105" width="118.42578125" style="387" customWidth="1"/>
    <col min="15106" max="15106" width="25" style="387" customWidth="1"/>
    <col min="15107" max="15107" width="23.7109375" style="387" customWidth="1"/>
    <col min="15108" max="15108" width="22.28515625" style="387" customWidth="1"/>
    <col min="15109" max="15114" width="25" style="387" customWidth="1"/>
    <col min="15115" max="15115" width="23.7109375" style="387" customWidth="1"/>
    <col min="15116" max="15116" width="22.28515625" style="387" customWidth="1"/>
    <col min="15117" max="15117" width="21.7109375" style="387" customWidth="1"/>
    <col min="15118" max="15118" width="4.5703125" style="387" customWidth="1"/>
    <col min="15119" max="15360" width="11.42578125" style="387"/>
    <col min="15361" max="15361" width="118.42578125" style="387" customWidth="1"/>
    <col min="15362" max="15362" width="25" style="387" customWidth="1"/>
    <col min="15363" max="15363" width="23.7109375" style="387" customWidth="1"/>
    <col min="15364" max="15364" width="22.28515625" style="387" customWidth="1"/>
    <col min="15365" max="15370" width="25" style="387" customWidth="1"/>
    <col min="15371" max="15371" width="23.7109375" style="387" customWidth="1"/>
    <col min="15372" max="15372" width="22.28515625" style="387" customWidth="1"/>
    <col min="15373" max="15373" width="21.7109375" style="387" customWidth="1"/>
    <col min="15374" max="15374" width="4.5703125" style="387" customWidth="1"/>
    <col min="15375" max="15616" width="11.42578125" style="387"/>
    <col min="15617" max="15617" width="118.42578125" style="387" customWidth="1"/>
    <col min="15618" max="15618" width="25" style="387" customWidth="1"/>
    <col min="15619" max="15619" width="23.7109375" style="387" customWidth="1"/>
    <col min="15620" max="15620" width="22.28515625" style="387" customWidth="1"/>
    <col min="15621" max="15626" width="25" style="387" customWidth="1"/>
    <col min="15627" max="15627" width="23.7109375" style="387" customWidth="1"/>
    <col min="15628" max="15628" width="22.28515625" style="387" customWidth="1"/>
    <col min="15629" max="15629" width="21.7109375" style="387" customWidth="1"/>
    <col min="15630" max="15630" width="4.5703125" style="387" customWidth="1"/>
    <col min="15631" max="15872" width="11.42578125" style="387"/>
    <col min="15873" max="15873" width="118.42578125" style="387" customWidth="1"/>
    <col min="15874" max="15874" width="25" style="387" customWidth="1"/>
    <col min="15875" max="15875" width="23.7109375" style="387" customWidth="1"/>
    <col min="15876" max="15876" width="22.28515625" style="387" customWidth="1"/>
    <col min="15877" max="15882" width="25" style="387" customWidth="1"/>
    <col min="15883" max="15883" width="23.7109375" style="387" customWidth="1"/>
    <col min="15884" max="15884" width="22.28515625" style="387" customWidth="1"/>
    <col min="15885" max="15885" width="21.7109375" style="387" customWidth="1"/>
    <col min="15886" max="15886" width="4.5703125" style="387" customWidth="1"/>
    <col min="15887" max="16128" width="11.42578125" style="387"/>
    <col min="16129" max="16129" width="118.42578125" style="387" customWidth="1"/>
    <col min="16130" max="16130" width="25" style="387" customWidth="1"/>
    <col min="16131" max="16131" width="23.7109375" style="387" customWidth="1"/>
    <col min="16132" max="16132" width="22.28515625" style="387" customWidth="1"/>
    <col min="16133" max="16138" width="25" style="387" customWidth="1"/>
    <col min="16139" max="16139" width="23.7109375" style="387" customWidth="1"/>
    <col min="16140" max="16140" width="22.28515625" style="387" customWidth="1"/>
    <col min="16141" max="16141" width="21.7109375" style="387" customWidth="1"/>
    <col min="16142" max="16142" width="4.5703125" style="387" customWidth="1"/>
    <col min="16143" max="16384" width="11.42578125" style="387"/>
  </cols>
  <sheetData>
    <row r="1" spans="1:14" s="1" customFormat="1" ht="5.25" hidden="1" customHeight="1">
      <c r="A1" s="16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58"/>
    </row>
    <row r="2" spans="1:14" s="2" customFormat="1" ht="78.7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162"/>
    </row>
    <row r="3" spans="1:14" s="2" customFormat="1" ht="41.25" customHeight="1">
      <c r="A3" s="836" t="s">
        <v>164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162"/>
    </row>
    <row r="4" spans="1:14" s="2" customFormat="1" ht="48.7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162"/>
    </row>
    <row r="5" spans="1:14" s="3" customFormat="1" ht="73.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163"/>
    </row>
    <row r="6" spans="1:14" ht="6" customHeight="1"/>
    <row r="7" spans="1:14" ht="7.5" customHeight="1">
      <c r="A7" s="164"/>
      <c r="B7" s="165"/>
      <c r="C7" s="165"/>
      <c r="D7" s="166"/>
      <c r="E7" s="166"/>
      <c r="F7" s="165"/>
      <c r="G7" s="166"/>
      <c r="H7" s="165"/>
      <c r="I7" s="165"/>
      <c r="J7" s="166"/>
      <c r="K7" s="166"/>
      <c r="L7" s="165"/>
      <c r="M7" s="166"/>
      <c r="N7" s="167"/>
    </row>
    <row r="8" spans="1:14" s="170" customFormat="1" ht="45" customHeight="1">
      <c r="A8" s="168"/>
      <c r="B8" s="838" t="s">
        <v>158</v>
      </c>
      <c r="C8" s="838"/>
      <c r="D8" s="838"/>
      <c r="E8" s="838"/>
      <c r="F8" s="838" t="s">
        <v>159</v>
      </c>
      <c r="G8" s="838"/>
      <c r="H8" s="838"/>
      <c r="I8" s="838"/>
      <c r="J8" s="838" t="s">
        <v>54</v>
      </c>
      <c r="K8" s="838"/>
      <c r="L8" s="838"/>
      <c r="M8" s="838"/>
      <c r="N8" s="169"/>
    </row>
    <row r="9" spans="1:14" s="174" customFormat="1" ht="65.2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2" t="s">
        <v>165</v>
      </c>
      <c r="G9" s="171" t="s">
        <v>166</v>
      </c>
      <c r="H9" s="171" t="s">
        <v>167</v>
      </c>
      <c r="I9" s="172" t="s">
        <v>43</v>
      </c>
      <c r="J9" s="171" t="s">
        <v>165</v>
      </c>
      <c r="K9" s="171" t="s">
        <v>166</v>
      </c>
      <c r="L9" s="172" t="s">
        <v>167</v>
      </c>
      <c r="M9" s="171" t="s">
        <v>43</v>
      </c>
      <c r="N9" s="173"/>
    </row>
    <row r="10" spans="1:14" s="177" customFormat="1" ht="64.5" customHeight="1">
      <c r="A10" s="175" t="s">
        <v>138</v>
      </c>
      <c r="B10" s="176">
        <v>156391.00015000001</v>
      </c>
      <c r="C10" s="176">
        <v>223378.40388</v>
      </c>
      <c r="D10" s="176">
        <v>742212.93055999989</v>
      </c>
      <c r="E10" s="176">
        <v>1121982.3345899999</v>
      </c>
      <c r="F10" s="176">
        <v>109338.87587999999</v>
      </c>
      <c r="G10" s="176">
        <v>102062.23894</v>
      </c>
      <c r="H10" s="176">
        <v>487977.44782959996</v>
      </c>
      <c r="I10" s="176">
        <v>699378.56264959997</v>
      </c>
      <c r="J10" s="176">
        <v>228633.95062000002</v>
      </c>
      <c r="K10" s="176">
        <v>293203.53032999998</v>
      </c>
      <c r="L10" s="176">
        <v>676820.1237462</v>
      </c>
      <c r="M10" s="176">
        <v>1198657.6046962</v>
      </c>
      <c r="N10" s="169"/>
    </row>
    <row r="11" spans="1:14" s="177" customFormat="1" ht="64.5" customHeight="1">
      <c r="A11" s="175" t="s">
        <v>139</v>
      </c>
      <c r="B11" s="178">
        <v>3344</v>
      </c>
      <c r="C11" s="178">
        <v>15181.2889</v>
      </c>
      <c r="D11" s="178">
        <v>633.60894999999994</v>
      </c>
      <c r="E11" s="178">
        <v>19158.897850000001</v>
      </c>
      <c r="F11" s="178">
        <v>0</v>
      </c>
      <c r="G11" s="178">
        <v>0</v>
      </c>
      <c r="H11" s="176">
        <v>0</v>
      </c>
      <c r="I11" s="176">
        <v>0</v>
      </c>
      <c r="J11" s="176">
        <v>42200.413399999998</v>
      </c>
      <c r="K11" s="176">
        <v>29166.053609999999</v>
      </c>
      <c r="L11" s="176">
        <v>178.40195</v>
      </c>
      <c r="M11" s="176">
        <v>71544.868959999993</v>
      </c>
      <c r="N11" s="169"/>
    </row>
    <row r="12" spans="1:14" s="177" customFormat="1" ht="64.5" customHeight="1">
      <c r="A12" s="175" t="s">
        <v>140</v>
      </c>
      <c r="B12" s="178">
        <v>47988.017913000003</v>
      </c>
      <c r="C12" s="178">
        <v>60607.258629199998</v>
      </c>
      <c r="D12" s="178">
        <v>705.74175000000002</v>
      </c>
      <c r="E12" s="178">
        <v>109301.01829219999</v>
      </c>
      <c r="F12" s="178">
        <v>63617.305929200003</v>
      </c>
      <c r="G12" s="178">
        <v>183205.09868900001</v>
      </c>
      <c r="H12" s="176">
        <v>561.87143000000003</v>
      </c>
      <c r="I12" s="176">
        <v>247384.2760482</v>
      </c>
      <c r="J12" s="176">
        <v>1179.3824199999999</v>
      </c>
      <c r="K12" s="176">
        <v>1634.7781941999999</v>
      </c>
      <c r="L12" s="176">
        <v>49777.876549999994</v>
      </c>
      <c r="M12" s="176">
        <v>52592.037164200003</v>
      </c>
      <c r="N12" s="169"/>
    </row>
    <row r="13" spans="1:14" s="177" customFormat="1" ht="64.5" customHeight="1">
      <c r="A13" s="175" t="s">
        <v>141</v>
      </c>
      <c r="B13" s="176">
        <v>402513.75716000004</v>
      </c>
      <c r="C13" s="176">
        <v>93887.901010800007</v>
      </c>
      <c r="D13" s="176">
        <v>113223.97834999999</v>
      </c>
      <c r="E13" s="176">
        <v>609625.63652079995</v>
      </c>
      <c r="F13" s="176">
        <v>18717.972000000002</v>
      </c>
      <c r="G13" s="176">
        <v>34035.466799999995</v>
      </c>
      <c r="H13" s="176">
        <v>221705.57880000002</v>
      </c>
      <c r="I13" s="176">
        <v>274459.01760000002</v>
      </c>
      <c r="J13" s="176">
        <v>7030.3124400000006</v>
      </c>
      <c r="K13" s="176">
        <v>520.25054999999998</v>
      </c>
      <c r="L13" s="176">
        <v>1089.9348770000001</v>
      </c>
      <c r="M13" s="176">
        <v>8640.497867</v>
      </c>
      <c r="N13" s="169"/>
    </row>
    <row r="14" spans="1:14" s="177" customFormat="1" ht="64.5" customHeight="1">
      <c r="A14" s="175" t="s">
        <v>142</v>
      </c>
      <c r="B14" s="176">
        <v>878047.06686319993</v>
      </c>
      <c r="C14" s="176">
        <v>522134.43430640001</v>
      </c>
      <c r="D14" s="176">
        <v>2076584.5439019999</v>
      </c>
      <c r="E14" s="176">
        <v>3476766.0450716</v>
      </c>
      <c r="F14" s="176">
        <v>545971.53306280007</v>
      </c>
      <c r="G14" s="176">
        <v>712081.31483559997</v>
      </c>
      <c r="H14" s="176">
        <v>2243747.1402401999</v>
      </c>
      <c r="I14" s="176">
        <v>3501799.9881385998</v>
      </c>
      <c r="J14" s="176">
        <v>316081.71466</v>
      </c>
      <c r="K14" s="176">
        <v>214078.55587040001</v>
      </c>
      <c r="L14" s="176">
        <v>701208.3535044</v>
      </c>
      <c r="M14" s="176">
        <v>1231368.6240348001</v>
      </c>
      <c r="N14" s="169"/>
    </row>
    <row r="15" spans="1:14" s="177" customFormat="1" ht="64.5" customHeight="1">
      <c r="A15" s="175" t="s">
        <v>143</v>
      </c>
      <c r="B15" s="176">
        <v>19216.225326399999</v>
      </c>
      <c r="C15" s="176">
        <v>49765.776382200005</v>
      </c>
      <c r="D15" s="176">
        <v>331844.527168</v>
      </c>
      <c r="E15" s="176">
        <v>400826.52887660003</v>
      </c>
      <c r="F15" s="176">
        <v>41453.211667600001</v>
      </c>
      <c r="G15" s="176">
        <v>139194.72999000002</v>
      </c>
      <c r="H15" s="176">
        <v>580280.96837000002</v>
      </c>
      <c r="I15" s="176">
        <v>760928.91002760001</v>
      </c>
      <c r="J15" s="176">
        <v>19715.021377999998</v>
      </c>
      <c r="K15" s="176">
        <v>17320.324455800001</v>
      </c>
      <c r="L15" s="176">
        <v>93567.88</v>
      </c>
      <c r="M15" s="176">
        <v>130603.22583380001</v>
      </c>
      <c r="N15" s="169"/>
    </row>
    <row r="16" spans="1:14" s="177" customFormat="1" ht="64.5" customHeight="1">
      <c r="A16" s="175" t="s">
        <v>98</v>
      </c>
      <c r="B16" s="176">
        <v>1534135.2819087999</v>
      </c>
      <c r="C16" s="176">
        <v>1328087.3358440001</v>
      </c>
      <c r="D16" s="176">
        <v>1075958.5883628</v>
      </c>
      <c r="E16" s="176">
        <v>3938181.2061156002</v>
      </c>
      <c r="F16" s="176">
        <v>140948.126777</v>
      </c>
      <c r="G16" s="176">
        <v>334899.04160120001</v>
      </c>
      <c r="H16" s="176">
        <v>266715.98210279999</v>
      </c>
      <c r="I16" s="176">
        <v>742563.15048099996</v>
      </c>
      <c r="J16" s="176">
        <v>201553.3524876</v>
      </c>
      <c r="K16" s="176">
        <v>173499.174489</v>
      </c>
      <c r="L16" s="176">
        <v>652322.29849059996</v>
      </c>
      <c r="M16" s="176">
        <v>1027374.8254672</v>
      </c>
      <c r="N16" s="169"/>
    </row>
    <row r="17" spans="1:14" s="177" customFormat="1" ht="64.5" customHeight="1">
      <c r="A17" s="175" t="s">
        <v>144</v>
      </c>
      <c r="B17" s="176">
        <v>1312123.9420183999</v>
      </c>
      <c r="C17" s="176">
        <v>1463013.5624768001</v>
      </c>
      <c r="D17" s="176">
        <v>982598.11023839994</v>
      </c>
      <c r="E17" s="176">
        <v>3757735.6147336001</v>
      </c>
      <c r="F17" s="176">
        <v>519949.95654439996</v>
      </c>
      <c r="G17" s="176">
        <v>891290.45494780003</v>
      </c>
      <c r="H17" s="176">
        <v>686403.73418560007</v>
      </c>
      <c r="I17" s="176">
        <v>2097644.1456777998</v>
      </c>
      <c r="J17" s="176">
        <v>521542.35840219998</v>
      </c>
      <c r="K17" s="176">
        <v>350392.17738059995</v>
      </c>
      <c r="L17" s="176">
        <v>1063877.1829686</v>
      </c>
      <c r="M17" s="176">
        <v>1935811.7187514</v>
      </c>
      <c r="N17" s="169"/>
    </row>
    <row r="18" spans="1:14" s="177" customFormat="1" ht="64.5" customHeight="1">
      <c r="A18" s="175" t="s">
        <v>145</v>
      </c>
      <c r="B18" s="176">
        <v>19609.50489</v>
      </c>
      <c r="C18" s="176">
        <v>14564.3770026</v>
      </c>
      <c r="D18" s="176">
        <v>519085.44742000004</v>
      </c>
      <c r="E18" s="176">
        <v>553259.32931259996</v>
      </c>
      <c r="F18" s="176">
        <v>1985.3778200000002</v>
      </c>
      <c r="G18" s="176">
        <v>17085.542559999998</v>
      </c>
      <c r="H18" s="176">
        <v>119450.77654719999</v>
      </c>
      <c r="I18" s="176">
        <v>138521.69692719998</v>
      </c>
      <c r="J18" s="176">
        <v>5601.7926399999997</v>
      </c>
      <c r="K18" s="176">
        <v>4219.5189211999996</v>
      </c>
      <c r="L18" s="176">
        <v>46978.381298400003</v>
      </c>
      <c r="M18" s="176">
        <v>56799.6928596</v>
      </c>
      <c r="N18" s="169"/>
    </row>
    <row r="19" spans="1:14" s="177" customFormat="1" ht="64.5" customHeight="1">
      <c r="A19" s="175" t="s">
        <v>146</v>
      </c>
      <c r="B19" s="176">
        <v>70451.539247399996</v>
      </c>
      <c r="C19" s="176">
        <v>203205.88440179999</v>
      </c>
      <c r="D19" s="176">
        <v>229931.72305999999</v>
      </c>
      <c r="E19" s="176">
        <v>503589.14670920005</v>
      </c>
      <c r="F19" s="176">
        <v>18788.552190000002</v>
      </c>
      <c r="G19" s="176">
        <v>109449.7250914</v>
      </c>
      <c r="H19" s="176">
        <v>311384.11744060001</v>
      </c>
      <c r="I19" s="176">
        <v>439622.394722</v>
      </c>
      <c r="J19" s="176">
        <v>12783.932849999999</v>
      </c>
      <c r="K19" s="176">
        <v>52521.264827799998</v>
      </c>
      <c r="L19" s="176">
        <v>213730.13088999997</v>
      </c>
      <c r="M19" s="176">
        <v>279035.3285678</v>
      </c>
      <c r="N19" s="169"/>
    </row>
    <row r="20" spans="1:14" s="177" customFormat="1" ht="64.5" customHeight="1">
      <c r="A20" s="175" t="s">
        <v>147</v>
      </c>
      <c r="B20" s="176">
        <v>142145.57298140001</v>
      </c>
      <c r="C20" s="176">
        <v>488359.49104960001</v>
      </c>
      <c r="D20" s="176">
        <v>13325.8372206</v>
      </c>
      <c r="E20" s="176">
        <v>643830.90125160001</v>
      </c>
      <c r="F20" s="176">
        <v>120217.850781</v>
      </c>
      <c r="G20" s="176">
        <v>99049.62715700001</v>
      </c>
      <c r="H20" s="176">
        <v>2032.9835460000002</v>
      </c>
      <c r="I20" s="176">
        <v>221300.461484</v>
      </c>
      <c r="J20" s="176">
        <v>31609.711026000001</v>
      </c>
      <c r="K20" s="176">
        <v>33064.694563999998</v>
      </c>
      <c r="L20" s="176">
        <v>15293.21658</v>
      </c>
      <c r="M20" s="176">
        <v>79967.622170000002</v>
      </c>
      <c r="N20" s="169"/>
    </row>
    <row r="21" spans="1:14" s="177" customFormat="1" ht="64.5" customHeight="1">
      <c r="A21" s="175" t="s">
        <v>148</v>
      </c>
      <c r="B21" s="176">
        <v>1177975.5091784</v>
      </c>
      <c r="C21" s="176">
        <v>1822926.2985434001</v>
      </c>
      <c r="D21" s="176">
        <v>1524934.6788703999</v>
      </c>
      <c r="E21" s="176">
        <v>4525836.4865922006</v>
      </c>
      <c r="F21" s="176">
        <v>402673.41623720003</v>
      </c>
      <c r="G21" s="176">
        <v>972114.55556240003</v>
      </c>
      <c r="H21" s="176">
        <v>4116391.4734785999</v>
      </c>
      <c r="I21" s="176">
        <v>5491179.4452782003</v>
      </c>
      <c r="J21" s="176">
        <v>26720.0024294</v>
      </c>
      <c r="K21" s="176">
        <v>44208.405642800004</v>
      </c>
      <c r="L21" s="176">
        <v>1947904.9089056</v>
      </c>
      <c r="M21" s="176">
        <v>2018833.3169777999</v>
      </c>
      <c r="N21" s="169"/>
    </row>
    <row r="22" spans="1:14" s="177" customFormat="1" ht="64.5" customHeight="1">
      <c r="A22" s="175" t="s">
        <v>149</v>
      </c>
      <c r="B22" s="176">
        <v>167.95735000000002</v>
      </c>
      <c r="C22" s="176">
        <v>44.078309999999995</v>
      </c>
      <c r="D22" s="176">
        <v>386.14517999999998</v>
      </c>
      <c r="E22" s="176">
        <v>598.18083999999999</v>
      </c>
      <c r="F22" s="176">
        <v>2332.72273</v>
      </c>
      <c r="G22" s="176">
        <v>474.33201000000003</v>
      </c>
      <c r="H22" s="176">
        <v>1023.7661400000001</v>
      </c>
      <c r="I22" s="176">
        <v>3830.8208799999998</v>
      </c>
      <c r="J22" s="176">
        <v>87.900310000000005</v>
      </c>
      <c r="K22" s="176">
        <v>168.12200000000001</v>
      </c>
      <c r="L22" s="176">
        <v>1525.6599920000001</v>
      </c>
      <c r="M22" s="176">
        <v>1781.6823019999999</v>
      </c>
      <c r="N22" s="169"/>
    </row>
    <row r="23" spans="1:14" s="177" customFormat="1" ht="64.5" customHeight="1">
      <c r="A23" s="175" t="s">
        <v>150</v>
      </c>
      <c r="B23" s="176">
        <v>139.083</v>
      </c>
      <c r="C23" s="176">
        <v>385.56132000000002</v>
      </c>
      <c r="D23" s="176">
        <v>8512.7821500000009</v>
      </c>
      <c r="E23" s="176">
        <v>9037.4264700000003</v>
      </c>
      <c r="F23" s="176">
        <v>482.92834999999997</v>
      </c>
      <c r="G23" s="176">
        <v>393.40694000000002</v>
      </c>
      <c r="H23" s="176">
        <v>5424.6791875999998</v>
      </c>
      <c r="I23" s="176">
        <v>6301.0144775999997</v>
      </c>
      <c r="J23" s="176">
        <v>249.99998000000002</v>
      </c>
      <c r="K23" s="176">
        <v>1134.1850786</v>
      </c>
      <c r="L23" s="176">
        <v>51110.142825199997</v>
      </c>
      <c r="M23" s="176">
        <v>52494.327883799997</v>
      </c>
      <c r="N23" s="169"/>
    </row>
    <row r="24" spans="1:14" s="177" customFormat="1" ht="64.5" customHeight="1">
      <c r="A24" s="175" t="s">
        <v>151</v>
      </c>
      <c r="B24" s="176">
        <v>22467.39863</v>
      </c>
      <c r="C24" s="176">
        <v>37907.308193800003</v>
      </c>
      <c r="D24" s="176">
        <v>318672.00601999997</v>
      </c>
      <c r="E24" s="176">
        <v>379046.71284380002</v>
      </c>
      <c r="F24" s="176">
        <v>34963.965147399998</v>
      </c>
      <c r="G24" s="176">
        <v>460119.201374</v>
      </c>
      <c r="H24" s="176">
        <v>1160101.0703286</v>
      </c>
      <c r="I24" s="176">
        <v>1655184.23685</v>
      </c>
      <c r="J24" s="176">
        <v>1685.3296694000001</v>
      </c>
      <c r="K24" s="176">
        <v>39887.750924599997</v>
      </c>
      <c r="L24" s="176">
        <v>106047.16970999999</v>
      </c>
      <c r="M24" s="176">
        <v>147620.25030399999</v>
      </c>
      <c r="N24" s="169"/>
    </row>
    <row r="25" spans="1:14" s="177" customFormat="1" ht="64.5" customHeight="1">
      <c r="A25" s="175" t="s">
        <v>152</v>
      </c>
      <c r="B25" s="176">
        <v>8</v>
      </c>
      <c r="C25" s="176">
        <v>0.7</v>
      </c>
      <c r="D25" s="176">
        <v>0</v>
      </c>
      <c r="E25" s="176">
        <v>8.6999999999999993</v>
      </c>
      <c r="F25" s="176">
        <v>19.521000000000001</v>
      </c>
      <c r="G25" s="176">
        <v>1.0125</v>
      </c>
      <c r="H25" s="176">
        <v>0</v>
      </c>
      <c r="I25" s="176">
        <v>20.5335</v>
      </c>
      <c r="J25" s="176">
        <v>0</v>
      </c>
      <c r="K25" s="176">
        <v>0</v>
      </c>
      <c r="L25" s="176">
        <v>4.9762899999999997</v>
      </c>
      <c r="M25" s="176">
        <v>4.9762899999999997</v>
      </c>
      <c r="N25" s="169"/>
    </row>
    <row r="26" spans="1:14" s="177" customFormat="1" ht="64.5" customHeight="1">
      <c r="A26" s="175" t="s">
        <v>153</v>
      </c>
      <c r="B26" s="176">
        <v>0</v>
      </c>
      <c r="C26" s="176">
        <v>130.18100000000001</v>
      </c>
      <c r="D26" s="176">
        <v>0</v>
      </c>
      <c r="E26" s="176">
        <v>130.18100000000001</v>
      </c>
      <c r="F26" s="176">
        <v>43.492059999999995</v>
      </c>
      <c r="G26" s="176">
        <v>0</v>
      </c>
      <c r="H26" s="176">
        <v>0</v>
      </c>
      <c r="I26" s="176">
        <v>43.492059999999995</v>
      </c>
      <c r="J26" s="176">
        <v>0</v>
      </c>
      <c r="K26" s="176">
        <v>0</v>
      </c>
      <c r="L26" s="176">
        <v>0</v>
      </c>
      <c r="M26" s="176">
        <v>0</v>
      </c>
      <c r="N26" s="169"/>
    </row>
    <row r="27" spans="1:14" s="182" customFormat="1" ht="98.25" customHeight="1">
      <c r="A27" s="179" t="s">
        <v>154</v>
      </c>
      <c r="B27" s="180">
        <v>889.68825000000004</v>
      </c>
      <c r="C27" s="180">
        <v>0</v>
      </c>
      <c r="D27" s="180">
        <v>0</v>
      </c>
      <c r="E27" s="180">
        <v>889.68825000000004</v>
      </c>
      <c r="F27" s="180">
        <v>7881.4798000000001</v>
      </c>
      <c r="G27" s="180">
        <v>2826.4601600000001</v>
      </c>
      <c r="H27" s="180">
        <v>345.83018300000003</v>
      </c>
      <c r="I27" s="180">
        <v>11053.770143</v>
      </c>
      <c r="J27" s="180">
        <v>0</v>
      </c>
      <c r="K27" s="180">
        <v>20.58</v>
      </c>
      <c r="L27" s="180">
        <v>120.03</v>
      </c>
      <c r="M27" s="180">
        <v>140.61000000000001</v>
      </c>
      <c r="N27" s="181"/>
    </row>
    <row r="28" spans="1:14" s="182" customFormat="1" ht="38.25" customHeight="1">
      <c r="A28" s="183" t="s">
        <v>168</v>
      </c>
      <c r="B28" s="184">
        <f>SUM(B10:B27)</f>
        <v>5787613.5448669996</v>
      </c>
      <c r="C28" s="184">
        <f t="shared" ref="C28:M28" si="0">SUM(C10:C27)</f>
        <v>6323579.8412506012</v>
      </c>
      <c r="D28" s="184">
        <f t="shared" si="0"/>
        <v>7938610.6492021997</v>
      </c>
      <c r="E28" s="184">
        <f t="shared" si="0"/>
        <v>20049804.035319805</v>
      </c>
      <c r="F28" s="184">
        <f t="shared" si="0"/>
        <v>2029386.2879766002</v>
      </c>
      <c r="G28" s="184">
        <f t="shared" si="0"/>
        <v>4058282.2091583996</v>
      </c>
      <c r="H28" s="184">
        <f t="shared" si="0"/>
        <v>10203547.4198098</v>
      </c>
      <c r="I28" s="184">
        <f t="shared" si="0"/>
        <v>16291215.916944798</v>
      </c>
      <c r="J28" s="184">
        <f t="shared" si="0"/>
        <v>1416675.1747126</v>
      </c>
      <c r="K28" s="184">
        <f t="shared" si="0"/>
        <v>1255039.366839</v>
      </c>
      <c r="L28" s="184">
        <f t="shared" si="0"/>
        <v>5621556.6685779998</v>
      </c>
      <c r="M28" s="184">
        <f t="shared" si="0"/>
        <v>8293271.2101296</v>
      </c>
      <c r="N28" s="181"/>
    </row>
    <row r="29" spans="1:14" ht="11.25" customHeight="1" thickBot="1">
      <c r="A29" s="185"/>
      <c r="B29" s="186"/>
      <c r="C29" s="187"/>
      <c r="D29" s="187"/>
      <c r="E29" s="187"/>
      <c r="F29" s="187"/>
      <c r="G29" s="187"/>
      <c r="H29" s="186"/>
      <c r="I29" s="186"/>
      <c r="J29" s="186"/>
      <c r="K29" s="186"/>
      <c r="L29" s="186"/>
      <c r="M29" s="186"/>
    </row>
    <row r="30" spans="1:14" s="191" customFormat="1" ht="27.75" customHeight="1" thickTop="1">
      <c r="A30" s="191" t="s">
        <v>751</v>
      </c>
      <c r="B30" s="189"/>
      <c r="C30" s="190"/>
      <c r="D30" s="190"/>
      <c r="E30" s="190"/>
      <c r="F30" s="190"/>
      <c r="G30" s="190"/>
      <c r="H30" s="189"/>
      <c r="I30" s="189"/>
      <c r="N30" s="192"/>
    </row>
    <row r="31" spans="1:14" ht="20.25" customHeight="1">
      <c r="A31" s="835" t="s">
        <v>752</v>
      </c>
      <c r="B31" s="835"/>
      <c r="C31" s="835"/>
      <c r="D31" s="18"/>
      <c r="E31" s="18"/>
      <c r="F31" s="18"/>
      <c r="G31" s="18"/>
      <c r="H31" s="18"/>
      <c r="I31" s="110"/>
      <c r="J31" s="17"/>
      <c r="K31" s="17"/>
      <c r="L31" s="17"/>
      <c r="M31" s="17"/>
    </row>
    <row r="32" spans="1:14" ht="22.5" customHeight="1">
      <c r="A32" s="188"/>
      <c r="B32" s="37"/>
      <c r="C32" s="18"/>
      <c r="D32" s="18"/>
      <c r="E32" s="18"/>
      <c r="F32" s="18"/>
      <c r="G32" s="18"/>
      <c r="H32" s="18"/>
      <c r="I32" s="11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0"/>
      <c r="J36" s="17"/>
      <c r="K36" s="17"/>
      <c r="L36" s="17"/>
      <c r="M36" s="17"/>
    </row>
    <row r="37" spans="1:13" ht="13.5" customHeight="1">
      <c r="A37" s="135"/>
      <c r="B37" s="193"/>
      <c r="C37" s="18"/>
      <c r="D37" s="18"/>
      <c r="E37" s="18"/>
      <c r="F37" s="18"/>
      <c r="G37" s="18"/>
      <c r="H37" s="18"/>
      <c r="I37" s="110"/>
      <c r="J37" s="17"/>
      <c r="K37" s="17"/>
      <c r="L37" s="17"/>
      <c r="M37" s="17"/>
    </row>
    <row r="38" spans="1:13" ht="13.5" customHeight="1">
      <c r="A38" s="16"/>
      <c r="B38" s="193"/>
      <c r="C38" s="18"/>
      <c r="D38" s="18"/>
      <c r="E38" s="18"/>
      <c r="F38" s="18"/>
      <c r="G38" s="18"/>
      <c r="H38" s="18"/>
      <c r="I38" s="110"/>
      <c r="J38" s="17"/>
      <c r="K38" s="17"/>
      <c r="L38" s="17"/>
      <c r="M38" s="17"/>
    </row>
    <row r="39" spans="1:13" ht="13.5" customHeight="1">
      <c r="A39" s="16"/>
      <c r="B39" s="193"/>
      <c r="C39" s="18"/>
      <c r="D39" s="18"/>
      <c r="E39" s="18"/>
      <c r="F39" s="18"/>
      <c r="G39" s="18"/>
      <c r="H39" s="18"/>
      <c r="I39" s="110"/>
      <c r="J39" s="17"/>
      <c r="K39" s="17"/>
      <c r="L39" s="17"/>
      <c r="M39" s="17"/>
    </row>
    <row r="40" spans="1:13" ht="13.5" customHeight="1">
      <c r="A40" s="16"/>
      <c r="B40" s="193"/>
      <c r="C40" s="18"/>
      <c r="D40" s="18"/>
      <c r="E40" s="18"/>
      <c r="F40" s="18"/>
      <c r="G40" s="18"/>
      <c r="H40" s="18"/>
      <c r="I40" s="110"/>
      <c r="J40" s="17"/>
      <c r="K40" s="17"/>
      <c r="L40" s="17"/>
      <c r="M40" s="17"/>
    </row>
    <row r="41" spans="1:13" ht="13.5" customHeight="1">
      <c r="A41" s="16"/>
      <c r="B41" s="193"/>
      <c r="C41" s="18"/>
      <c r="D41" s="18"/>
      <c r="E41" s="18"/>
      <c r="F41" s="18"/>
      <c r="G41" s="18"/>
      <c r="H41" s="18"/>
      <c r="I41" s="110"/>
      <c r="J41" s="17"/>
      <c r="K41" s="17"/>
      <c r="L41" s="17"/>
      <c r="M41" s="17"/>
    </row>
    <row r="42" spans="1:13" ht="13.5" customHeight="1">
      <c r="A42" s="16"/>
      <c r="B42" s="193"/>
      <c r="C42" s="18"/>
      <c r="D42" s="18"/>
      <c r="E42" s="18"/>
      <c r="F42" s="18"/>
      <c r="G42" s="18"/>
      <c r="H42" s="18"/>
      <c r="I42" s="110"/>
      <c r="J42" s="17"/>
      <c r="K42" s="17"/>
      <c r="L42" s="17"/>
      <c r="M42" s="17"/>
    </row>
    <row r="43" spans="1:13" ht="13.5" customHeight="1">
      <c r="A43" s="135"/>
      <c r="B43" s="193"/>
      <c r="C43" s="18"/>
      <c r="D43" s="18"/>
      <c r="E43" s="18"/>
      <c r="F43" s="18"/>
      <c r="G43" s="18"/>
      <c r="H43" s="18"/>
      <c r="I43" s="11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0"/>
      <c r="J46" s="17"/>
      <c r="K46" s="17"/>
      <c r="L46" s="17"/>
      <c r="M46" s="17"/>
    </row>
    <row r="47" spans="1:13" ht="13.5" customHeight="1">
      <c r="A47" s="135"/>
      <c r="B47" s="37"/>
      <c r="C47" s="18"/>
      <c r="D47" s="18"/>
      <c r="E47" s="18"/>
      <c r="F47" s="18"/>
      <c r="G47" s="18"/>
      <c r="H47" s="18"/>
      <c r="I47" s="11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0"/>
      <c r="J51" s="17"/>
      <c r="K51" s="17"/>
      <c r="L51" s="17"/>
      <c r="M51" s="17"/>
    </row>
    <row r="52" spans="1:13" ht="13.5" customHeight="1">
      <c r="A52" s="135"/>
      <c r="B52" s="37"/>
      <c r="C52" s="18"/>
      <c r="D52" s="18"/>
      <c r="E52" s="18"/>
      <c r="F52" s="18"/>
      <c r="G52" s="18"/>
      <c r="H52" s="18"/>
      <c r="I52" s="11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0"/>
      <c r="J55" s="17"/>
      <c r="K55" s="17"/>
      <c r="L55" s="17"/>
      <c r="M55" s="17"/>
    </row>
    <row r="56" spans="1:13" ht="9" customHeight="1">
      <c r="A56" s="133"/>
      <c r="B56" s="37"/>
      <c r="C56" s="18"/>
      <c r="D56" s="18"/>
      <c r="E56" s="18"/>
      <c r="F56" s="18"/>
      <c r="G56" s="18"/>
      <c r="H56" s="18"/>
      <c r="I56" s="110"/>
      <c r="J56" s="17"/>
      <c r="K56" s="17"/>
      <c r="L56" s="17"/>
      <c r="M56" s="17"/>
    </row>
    <row r="57" spans="1:13" ht="9" customHeight="1">
      <c r="A57" s="133"/>
      <c r="B57" s="37"/>
      <c r="C57" s="18"/>
      <c r="D57" s="18"/>
      <c r="E57" s="18"/>
      <c r="F57" s="18"/>
      <c r="G57" s="18"/>
      <c r="H57" s="18"/>
      <c r="I57" s="110"/>
      <c r="J57" s="17"/>
      <c r="K57" s="17"/>
      <c r="L57" s="17"/>
      <c r="M57" s="17"/>
    </row>
    <row r="58" spans="1:13" ht="9" customHeight="1">
      <c r="A58" s="133"/>
      <c r="B58" s="37"/>
      <c r="C58" s="18"/>
      <c r="D58" s="18"/>
      <c r="E58" s="18"/>
      <c r="F58" s="18"/>
      <c r="G58" s="18"/>
      <c r="H58" s="18"/>
      <c r="I58" s="110"/>
      <c r="J58" s="17"/>
      <c r="K58" s="17"/>
      <c r="L58" s="17"/>
      <c r="M58" s="17"/>
    </row>
    <row r="59" spans="1:13" ht="9" customHeight="1">
      <c r="A59" s="133"/>
      <c r="B59" s="37"/>
      <c r="C59" s="18"/>
      <c r="D59" s="18"/>
      <c r="E59" s="18"/>
      <c r="F59" s="18"/>
      <c r="G59" s="18"/>
      <c r="H59" s="18"/>
      <c r="I59" s="110"/>
      <c r="J59" s="17"/>
      <c r="K59" s="17"/>
      <c r="L59" s="17"/>
      <c r="M59" s="17"/>
    </row>
    <row r="60" spans="1:13" ht="9" customHeight="1">
      <c r="A60" s="134"/>
      <c r="B60" s="37"/>
      <c r="C60" s="18"/>
      <c r="D60" s="18"/>
      <c r="E60" s="18"/>
      <c r="F60" s="18"/>
      <c r="G60" s="18"/>
      <c r="H60" s="18"/>
      <c r="I60" s="110"/>
      <c r="J60" s="17"/>
      <c r="K60" s="17"/>
      <c r="L60" s="17"/>
      <c r="M60" s="17"/>
    </row>
    <row r="61" spans="1:13" ht="9" customHeight="1">
      <c r="A61" s="13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3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3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3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3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3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33"/>
      <c r="C83" s="37"/>
      <c r="D83" s="37"/>
      <c r="E83" s="37"/>
      <c r="F83" s="37"/>
      <c r="G83" s="37"/>
      <c r="H83" s="37"/>
    </row>
    <row r="84" spans="1:8">
      <c r="A84" s="13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3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6"/>
      <c r="C98" s="37"/>
      <c r="D98" s="37"/>
      <c r="E98" s="37"/>
      <c r="F98" s="37"/>
      <c r="G98" s="37"/>
      <c r="H98" s="37"/>
    </row>
    <row r="99" spans="1:8">
      <c r="A99" s="136"/>
      <c r="C99" s="37"/>
      <c r="D99" s="37"/>
      <c r="E99" s="37"/>
      <c r="F99" s="37"/>
      <c r="G99" s="37"/>
      <c r="H99" s="37"/>
    </row>
    <row r="100" spans="1:8">
      <c r="A100" s="136"/>
      <c r="C100" s="37"/>
      <c r="D100" s="37"/>
      <c r="E100" s="37"/>
      <c r="F100" s="37"/>
      <c r="G100" s="37"/>
      <c r="H100" s="37"/>
    </row>
    <row r="101" spans="1:8">
      <c r="A101" s="136"/>
      <c r="C101" s="37"/>
      <c r="D101" s="37"/>
      <c r="E101" s="37"/>
      <c r="F101" s="37"/>
      <c r="G101" s="37"/>
      <c r="H101" s="37"/>
    </row>
    <row r="102" spans="1:8">
      <c r="A102" s="136"/>
      <c r="C102" s="37"/>
      <c r="D102" s="37"/>
      <c r="E102" s="37"/>
      <c r="F102" s="37"/>
      <c r="G102" s="37"/>
      <c r="H102" s="37"/>
    </row>
    <row r="103" spans="1:8">
      <c r="A103" s="136"/>
      <c r="C103" s="37"/>
      <c r="D103" s="37"/>
      <c r="E103" s="37"/>
      <c r="F103" s="37"/>
      <c r="G103" s="37"/>
      <c r="H103" s="37"/>
    </row>
    <row r="104" spans="1:8">
      <c r="A104" s="136"/>
      <c r="C104" s="37"/>
      <c r="D104" s="37"/>
      <c r="E104" s="37"/>
      <c r="F104" s="37"/>
      <c r="G104" s="37"/>
      <c r="H104" s="37"/>
    </row>
    <row r="105" spans="1:8">
      <c r="A105" s="136"/>
      <c r="C105" s="37"/>
      <c r="D105" s="37"/>
      <c r="E105" s="37"/>
      <c r="F105" s="37"/>
      <c r="G105" s="37"/>
      <c r="H105" s="37"/>
    </row>
    <row r="106" spans="1:8">
      <c r="A106" s="136"/>
      <c r="C106" s="37"/>
      <c r="D106" s="37"/>
      <c r="E106" s="37"/>
      <c r="F106" s="37"/>
      <c r="G106" s="37"/>
      <c r="H106" s="37"/>
    </row>
    <row r="107" spans="1:8" ht="15.75">
      <c r="A107" s="137"/>
      <c r="C107" s="37"/>
      <c r="D107" s="37"/>
      <c r="E107" s="37"/>
      <c r="F107" s="37"/>
      <c r="G107" s="37"/>
      <c r="H107" s="37"/>
    </row>
    <row r="108" spans="1:8" ht="15.75">
      <c r="A108" s="137"/>
      <c r="C108" s="37"/>
      <c r="D108" s="37"/>
      <c r="E108" s="37"/>
      <c r="F108" s="37"/>
      <c r="G108" s="37"/>
      <c r="H108" s="37"/>
    </row>
    <row r="109" spans="1:8" ht="15.75">
      <c r="A109" s="137"/>
      <c r="C109" s="37"/>
      <c r="D109" s="37"/>
      <c r="E109" s="37"/>
      <c r="F109" s="37"/>
      <c r="G109" s="37"/>
      <c r="H109" s="37"/>
    </row>
    <row r="110" spans="1:8" ht="15.75">
      <c r="A110" s="137"/>
      <c r="C110" s="37"/>
      <c r="D110" s="37"/>
      <c r="E110" s="37"/>
      <c r="F110" s="37"/>
      <c r="G110" s="37"/>
      <c r="H110" s="37"/>
    </row>
    <row r="111" spans="1:8" ht="15.75">
      <c r="A111" s="137"/>
      <c r="C111" s="37"/>
      <c r="D111" s="37"/>
      <c r="E111" s="37"/>
      <c r="F111" s="37"/>
      <c r="G111" s="37"/>
      <c r="H111" s="37"/>
    </row>
    <row r="112" spans="1:8" ht="15.75">
      <c r="A112" s="137"/>
      <c r="C112" s="37"/>
      <c r="D112" s="37"/>
      <c r="E112" s="37"/>
      <c r="F112" s="37"/>
      <c r="G112" s="37"/>
      <c r="H112" s="37"/>
    </row>
    <row r="113" spans="1:8" ht="15.75">
      <c r="A113" s="137"/>
      <c r="C113" s="37"/>
      <c r="D113" s="37"/>
      <c r="E113" s="37"/>
      <c r="F113" s="37"/>
      <c r="G113" s="37"/>
      <c r="H113" s="37"/>
    </row>
    <row r="114" spans="1:8" ht="15.75">
      <c r="A114" s="137"/>
      <c r="C114" s="37"/>
      <c r="D114" s="37"/>
      <c r="E114" s="37"/>
      <c r="F114" s="37"/>
      <c r="G114" s="37"/>
      <c r="H114" s="37"/>
    </row>
    <row r="115" spans="1:8" ht="15.75">
      <c r="A115" s="137"/>
      <c r="C115" s="37"/>
      <c r="D115" s="37"/>
      <c r="E115" s="37"/>
      <c r="F115" s="37"/>
      <c r="G115" s="37"/>
      <c r="H115" s="37"/>
    </row>
    <row r="116" spans="1:8" ht="15.75">
      <c r="A116" s="137"/>
      <c r="C116" s="37"/>
      <c r="D116" s="37"/>
      <c r="E116" s="37"/>
      <c r="F116" s="37"/>
      <c r="G116" s="37"/>
      <c r="H116" s="37"/>
    </row>
    <row r="117" spans="1:8" ht="15.75">
      <c r="A117" s="137"/>
      <c r="C117" s="37"/>
      <c r="D117" s="37"/>
      <c r="E117" s="37"/>
      <c r="F117" s="37"/>
      <c r="G117" s="37"/>
      <c r="H117" s="37"/>
    </row>
    <row r="118" spans="1:8" ht="15.75">
      <c r="A118" s="137"/>
      <c r="C118" s="37"/>
      <c r="D118" s="37"/>
      <c r="E118" s="37"/>
      <c r="F118" s="37"/>
      <c r="G118" s="37"/>
      <c r="H118" s="37"/>
    </row>
    <row r="119" spans="1:8" ht="15.75">
      <c r="A119" s="137"/>
      <c r="C119" s="37"/>
      <c r="D119" s="37"/>
      <c r="E119" s="37"/>
      <c r="F119" s="37"/>
      <c r="G119" s="37"/>
      <c r="H119" s="37"/>
    </row>
    <row r="120" spans="1:8" ht="15.75">
      <c r="A120" s="137"/>
    </row>
    <row r="121" spans="1:8" ht="15.75">
      <c r="A121" s="137"/>
    </row>
    <row r="122" spans="1:8" ht="15.75">
      <c r="A122" s="137"/>
    </row>
    <row r="123" spans="1:8" ht="15.75">
      <c r="A123" s="137"/>
    </row>
    <row r="124" spans="1:8" ht="15.75">
      <c r="A124" s="137"/>
    </row>
    <row r="125" spans="1:8" ht="15.75">
      <c r="A125" s="137"/>
    </row>
    <row r="126" spans="1:8" ht="15.75">
      <c r="A126" s="137"/>
    </row>
    <row r="127" spans="1:8" ht="15.75">
      <c r="A127" s="137"/>
    </row>
    <row r="128" spans="1:8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showGridLines="0" topLeftCell="A2" zoomScale="41" zoomScaleNormal="41" workbookViewId="0">
      <selection activeCell="Q9" sqref="Q9"/>
    </sheetView>
  </sheetViews>
  <sheetFormatPr baseColWidth="10" defaultColWidth="9.140625" defaultRowHeight="15"/>
  <cols>
    <col min="1" max="1" width="118.42578125" style="20" customWidth="1"/>
    <col min="2" max="2" width="20.140625" style="387" customWidth="1"/>
    <col min="3" max="3" width="23.7109375" style="387" customWidth="1"/>
    <col min="4" max="4" width="22.28515625" style="387" customWidth="1"/>
    <col min="5" max="5" width="22" style="387" customWidth="1"/>
    <col min="6" max="6" width="20.140625" style="387" customWidth="1"/>
    <col min="7" max="7" width="23.5703125" style="387" customWidth="1"/>
    <col min="8" max="8" width="22.42578125" style="387" customWidth="1"/>
    <col min="9" max="9" width="21.7109375" style="387" customWidth="1"/>
    <col min="10" max="10" width="20.140625" style="387" customWidth="1"/>
    <col min="11" max="11" width="23.7109375" style="387" customWidth="1"/>
    <col min="12" max="12" width="22.28515625" style="387" customWidth="1"/>
    <col min="13" max="13" width="21.7109375" style="387" customWidth="1"/>
    <col min="14" max="14" width="4.5703125" style="138" customWidth="1"/>
    <col min="15" max="256" width="11.42578125" style="387" customWidth="1"/>
    <col min="257" max="257" width="118.42578125" style="387" customWidth="1"/>
    <col min="258" max="258" width="20.140625" style="387" customWidth="1"/>
    <col min="259" max="259" width="23.7109375" style="387" customWidth="1"/>
    <col min="260" max="260" width="22.28515625" style="387" customWidth="1"/>
    <col min="261" max="261" width="22" style="387" customWidth="1"/>
    <col min="262" max="262" width="20.140625" style="387" customWidth="1"/>
    <col min="263" max="263" width="23.5703125" style="387" customWidth="1"/>
    <col min="264" max="264" width="22.42578125" style="387" customWidth="1"/>
    <col min="265" max="265" width="21.7109375" style="387" customWidth="1"/>
    <col min="266" max="266" width="20.140625" style="387" customWidth="1"/>
    <col min="267" max="267" width="23.7109375" style="387" customWidth="1"/>
    <col min="268" max="268" width="22.28515625" style="387" customWidth="1"/>
    <col min="269" max="269" width="21.7109375" style="387" customWidth="1"/>
    <col min="270" max="270" width="4.5703125" style="387" customWidth="1"/>
    <col min="271" max="512" width="11.42578125" style="387" customWidth="1"/>
    <col min="513" max="513" width="118.42578125" style="387" customWidth="1"/>
    <col min="514" max="514" width="20.140625" style="387" customWidth="1"/>
    <col min="515" max="515" width="23.7109375" style="387" customWidth="1"/>
    <col min="516" max="516" width="22.28515625" style="387" customWidth="1"/>
    <col min="517" max="517" width="22" style="387" customWidth="1"/>
    <col min="518" max="518" width="20.140625" style="387" customWidth="1"/>
    <col min="519" max="519" width="23.5703125" style="387" customWidth="1"/>
    <col min="520" max="520" width="22.42578125" style="387" customWidth="1"/>
    <col min="521" max="521" width="21.7109375" style="387" customWidth="1"/>
    <col min="522" max="522" width="20.140625" style="387" customWidth="1"/>
    <col min="523" max="523" width="23.7109375" style="387" customWidth="1"/>
    <col min="524" max="524" width="22.28515625" style="387" customWidth="1"/>
    <col min="525" max="525" width="21.7109375" style="387" customWidth="1"/>
    <col min="526" max="526" width="4.5703125" style="387" customWidth="1"/>
    <col min="527" max="768" width="11.42578125" style="387" customWidth="1"/>
    <col min="769" max="769" width="118.42578125" style="387" customWidth="1"/>
    <col min="770" max="770" width="20.140625" style="387" customWidth="1"/>
    <col min="771" max="771" width="23.7109375" style="387" customWidth="1"/>
    <col min="772" max="772" width="22.28515625" style="387" customWidth="1"/>
    <col min="773" max="773" width="22" style="387" customWidth="1"/>
    <col min="774" max="774" width="20.140625" style="387" customWidth="1"/>
    <col min="775" max="775" width="23.5703125" style="387" customWidth="1"/>
    <col min="776" max="776" width="22.42578125" style="387" customWidth="1"/>
    <col min="777" max="777" width="21.7109375" style="387" customWidth="1"/>
    <col min="778" max="778" width="20.140625" style="387" customWidth="1"/>
    <col min="779" max="779" width="23.7109375" style="387" customWidth="1"/>
    <col min="780" max="780" width="22.28515625" style="387" customWidth="1"/>
    <col min="781" max="781" width="21.7109375" style="387" customWidth="1"/>
    <col min="782" max="782" width="4.5703125" style="387" customWidth="1"/>
    <col min="783" max="1024" width="11.42578125" style="387" customWidth="1"/>
    <col min="1025" max="1025" width="118.42578125" style="387" customWidth="1"/>
    <col min="1026" max="1026" width="20.140625" style="387" customWidth="1"/>
    <col min="1027" max="1027" width="23.7109375" style="387" customWidth="1"/>
    <col min="1028" max="1028" width="22.28515625" style="387" customWidth="1"/>
    <col min="1029" max="1029" width="22" style="387" customWidth="1"/>
    <col min="1030" max="1030" width="20.140625" style="387" customWidth="1"/>
    <col min="1031" max="1031" width="23.5703125" style="387" customWidth="1"/>
    <col min="1032" max="1032" width="22.42578125" style="387" customWidth="1"/>
    <col min="1033" max="1033" width="21.7109375" style="387" customWidth="1"/>
    <col min="1034" max="1034" width="20.140625" style="387" customWidth="1"/>
    <col min="1035" max="1035" width="23.7109375" style="387" customWidth="1"/>
    <col min="1036" max="1036" width="22.28515625" style="387" customWidth="1"/>
    <col min="1037" max="1037" width="21.7109375" style="387" customWidth="1"/>
    <col min="1038" max="1038" width="4.5703125" style="387" customWidth="1"/>
    <col min="1039" max="1280" width="11.42578125" style="387" customWidth="1"/>
    <col min="1281" max="1281" width="118.42578125" style="387" customWidth="1"/>
    <col min="1282" max="1282" width="20.140625" style="387" customWidth="1"/>
    <col min="1283" max="1283" width="23.7109375" style="387" customWidth="1"/>
    <col min="1284" max="1284" width="22.28515625" style="387" customWidth="1"/>
    <col min="1285" max="1285" width="22" style="387" customWidth="1"/>
    <col min="1286" max="1286" width="20.140625" style="387" customWidth="1"/>
    <col min="1287" max="1287" width="23.5703125" style="387" customWidth="1"/>
    <col min="1288" max="1288" width="22.42578125" style="387" customWidth="1"/>
    <col min="1289" max="1289" width="21.7109375" style="387" customWidth="1"/>
    <col min="1290" max="1290" width="20.140625" style="387" customWidth="1"/>
    <col min="1291" max="1291" width="23.7109375" style="387" customWidth="1"/>
    <col min="1292" max="1292" width="22.28515625" style="387" customWidth="1"/>
    <col min="1293" max="1293" width="21.7109375" style="387" customWidth="1"/>
    <col min="1294" max="1294" width="4.5703125" style="387" customWidth="1"/>
    <col min="1295" max="1536" width="11.42578125" style="387" customWidth="1"/>
    <col min="1537" max="1537" width="118.42578125" style="387" customWidth="1"/>
    <col min="1538" max="1538" width="20.140625" style="387" customWidth="1"/>
    <col min="1539" max="1539" width="23.7109375" style="387" customWidth="1"/>
    <col min="1540" max="1540" width="22.28515625" style="387" customWidth="1"/>
    <col min="1541" max="1541" width="22" style="387" customWidth="1"/>
    <col min="1542" max="1542" width="20.140625" style="387" customWidth="1"/>
    <col min="1543" max="1543" width="23.5703125" style="387" customWidth="1"/>
    <col min="1544" max="1544" width="22.42578125" style="387" customWidth="1"/>
    <col min="1545" max="1545" width="21.7109375" style="387" customWidth="1"/>
    <col min="1546" max="1546" width="20.140625" style="387" customWidth="1"/>
    <col min="1547" max="1547" width="23.7109375" style="387" customWidth="1"/>
    <col min="1548" max="1548" width="22.28515625" style="387" customWidth="1"/>
    <col min="1549" max="1549" width="21.7109375" style="387" customWidth="1"/>
    <col min="1550" max="1550" width="4.5703125" style="387" customWidth="1"/>
    <col min="1551" max="1792" width="11.42578125" style="387" customWidth="1"/>
    <col min="1793" max="1793" width="118.42578125" style="387" customWidth="1"/>
    <col min="1794" max="1794" width="20.140625" style="387" customWidth="1"/>
    <col min="1795" max="1795" width="23.7109375" style="387" customWidth="1"/>
    <col min="1796" max="1796" width="22.28515625" style="387" customWidth="1"/>
    <col min="1797" max="1797" width="22" style="387" customWidth="1"/>
    <col min="1798" max="1798" width="20.140625" style="387" customWidth="1"/>
    <col min="1799" max="1799" width="23.5703125" style="387" customWidth="1"/>
    <col min="1800" max="1800" width="22.42578125" style="387" customWidth="1"/>
    <col min="1801" max="1801" width="21.7109375" style="387" customWidth="1"/>
    <col min="1802" max="1802" width="20.140625" style="387" customWidth="1"/>
    <col min="1803" max="1803" width="23.7109375" style="387" customWidth="1"/>
    <col min="1804" max="1804" width="22.28515625" style="387" customWidth="1"/>
    <col min="1805" max="1805" width="21.7109375" style="387" customWidth="1"/>
    <col min="1806" max="1806" width="4.5703125" style="387" customWidth="1"/>
    <col min="1807" max="2048" width="11.42578125" style="387" customWidth="1"/>
    <col min="2049" max="2049" width="118.42578125" style="387" customWidth="1"/>
    <col min="2050" max="2050" width="20.140625" style="387" customWidth="1"/>
    <col min="2051" max="2051" width="23.7109375" style="387" customWidth="1"/>
    <col min="2052" max="2052" width="22.28515625" style="387" customWidth="1"/>
    <col min="2053" max="2053" width="22" style="387" customWidth="1"/>
    <col min="2054" max="2054" width="20.140625" style="387" customWidth="1"/>
    <col min="2055" max="2055" width="23.5703125" style="387" customWidth="1"/>
    <col min="2056" max="2056" width="22.42578125" style="387" customWidth="1"/>
    <col min="2057" max="2057" width="21.7109375" style="387" customWidth="1"/>
    <col min="2058" max="2058" width="20.140625" style="387" customWidth="1"/>
    <col min="2059" max="2059" width="23.7109375" style="387" customWidth="1"/>
    <col min="2060" max="2060" width="22.28515625" style="387" customWidth="1"/>
    <col min="2061" max="2061" width="21.7109375" style="387" customWidth="1"/>
    <col min="2062" max="2062" width="4.5703125" style="387" customWidth="1"/>
    <col min="2063" max="2304" width="11.42578125" style="387" customWidth="1"/>
    <col min="2305" max="2305" width="118.42578125" style="387" customWidth="1"/>
    <col min="2306" max="2306" width="20.140625" style="387" customWidth="1"/>
    <col min="2307" max="2307" width="23.7109375" style="387" customWidth="1"/>
    <col min="2308" max="2308" width="22.28515625" style="387" customWidth="1"/>
    <col min="2309" max="2309" width="22" style="387" customWidth="1"/>
    <col min="2310" max="2310" width="20.140625" style="387" customWidth="1"/>
    <col min="2311" max="2311" width="23.5703125" style="387" customWidth="1"/>
    <col min="2312" max="2312" width="22.42578125" style="387" customWidth="1"/>
    <col min="2313" max="2313" width="21.7109375" style="387" customWidth="1"/>
    <col min="2314" max="2314" width="20.140625" style="387" customWidth="1"/>
    <col min="2315" max="2315" width="23.7109375" style="387" customWidth="1"/>
    <col min="2316" max="2316" width="22.28515625" style="387" customWidth="1"/>
    <col min="2317" max="2317" width="21.7109375" style="387" customWidth="1"/>
    <col min="2318" max="2318" width="4.5703125" style="387" customWidth="1"/>
    <col min="2319" max="2560" width="11.42578125" style="387" customWidth="1"/>
    <col min="2561" max="2561" width="118.42578125" style="387" customWidth="1"/>
    <col min="2562" max="2562" width="20.140625" style="387" customWidth="1"/>
    <col min="2563" max="2563" width="23.7109375" style="387" customWidth="1"/>
    <col min="2564" max="2564" width="22.28515625" style="387" customWidth="1"/>
    <col min="2565" max="2565" width="22" style="387" customWidth="1"/>
    <col min="2566" max="2566" width="20.140625" style="387" customWidth="1"/>
    <col min="2567" max="2567" width="23.5703125" style="387" customWidth="1"/>
    <col min="2568" max="2568" width="22.42578125" style="387" customWidth="1"/>
    <col min="2569" max="2569" width="21.7109375" style="387" customWidth="1"/>
    <col min="2570" max="2570" width="20.140625" style="387" customWidth="1"/>
    <col min="2571" max="2571" width="23.7109375" style="387" customWidth="1"/>
    <col min="2572" max="2572" width="22.28515625" style="387" customWidth="1"/>
    <col min="2573" max="2573" width="21.7109375" style="387" customWidth="1"/>
    <col min="2574" max="2574" width="4.5703125" style="387" customWidth="1"/>
    <col min="2575" max="2816" width="11.42578125" style="387" customWidth="1"/>
    <col min="2817" max="2817" width="118.42578125" style="387" customWidth="1"/>
    <col min="2818" max="2818" width="20.140625" style="387" customWidth="1"/>
    <col min="2819" max="2819" width="23.7109375" style="387" customWidth="1"/>
    <col min="2820" max="2820" width="22.28515625" style="387" customWidth="1"/>
    <col min="2821" max="2821" width="22" style="387" customWidth="1"/>
    <col min="2822" max="2822" width="20.140625" style="387" customWidth="1"/>
    <col min="2823" max="2823" width="23.5703125" style="387" customWidth="1"/>
    <col min="2824" max="2824" width="22.42578125" style="387" customWidth="1"/>
    <col min="2825" max="2825" width="21.7109375" style="387" customWidth="1"/>
    <col min="2826" max="2826" width="20.140625" style="387" customWidth="1"/>
    <col min="2827" max="2827" width="23.7109375" style="387" customWidth="1"/>
    <col min="2828" max="2828" width="22.28515625" style="387" customWidth="1"/>
    <col min="2829" max="2829" width="21.7109375" style="387" customWidth="1"/>
    <col min="2830" max="2830" width="4.5703125" style="387" customWidth="1"/>
    <col min="2831" max="3072" width="11.42578125" style="387" customWidth="1"/>
    <col min="3073" max="3073" width="118.42578125" style="387" customWidth="1"/>
    <col min="3074" max="3074" width="20.140625" style="387" customWidth="1"/>
    <col min="3075" max="3075" width="23.7109375" style="387" customWidth="1"/>
    <col min="3076" max="3076" width="22.28515625" style="387" customWidth="1"/>
    <col min="3077" max="3077" width="22" style="387" customWidth="1"/>
    <col min="3078" max="3078" width="20.140625" style="387" customWidth="1"/>
    <col min="3079" max="3079" width="23.5703125" style="387" customWidth="1"/>
    <col min="3080" max="3080" width="22.42578125" style="387" customWidth="1"/>
    <col min="3081" max="3081" width="21.7109375" style="387" customWidth="1"/>
    <col min="3082" max="3082" width="20.140625" style="387" customWidth="1"/>
    <col min="3083" max="3083" width="23.7109375" style="387" customWidth="1"/>
    <col min="3084" max="3084" width="22.28515625" style="387" customWidth="1"/>
    <col min="3085" max="3085" width="21.7109375" style="387" customWidth="1"/>
    <col min="3086" max="3086" width="4.5703125" style="387" customWidth="1"/>
    <col min="3087" max="3328" width="11.42578125" style="387" customWidth="1"/>
    <col min="3329" max="3329" width="118.42578125" style="387" customWidth="1"/>
    <col min="3330" max="3330" width="20.140625" style="387" customWidth="1"/>
    <col min="3331" max="3331" width="23.7109375" style="387" customWidth="1"/>
    <col min="3332" max="3332" width="22.28515625" style="387" customWidth="1"/>
    <col min="3333" max="3333" width="22" style="387" customWidth="1"/>
    <col min="3334" max="3334" width="20.140625" style="387" customWidth="1"/>
    <col min="3335" max="3335" width="23.5703125" style="387" customWidth="1"/>
    <col min="3336" max="3336" width="22.42578125" style="387" customWidth="1"/>
    <col min="3337" max="3337" width="21.7109375" style="387" customWidth="1"/>
    <col min="3338" max="3338" width="20.140625" style="387" customWidth="1"/>
    <col min="3339" max="3339" width="23.7109375" style="387" customWidth="1"/>
    <col min="3340" max="3340" width="22.28515625" style="387" customWidth="1"/>
    <col min="3341" max="3341" width="21.7109375" style="387" customWidth="1"/>
    <col min="3342" max="3342" width="4.5703125" style="387" customWidth="1"/>
    <col min="3343" max="3584" width="11.42578125" style="387" customWidth="1"/>
    <col min="3585" max="3585" width="118.42578125" style="387" customWidth="1"/>
    <col min="3586" max="3586" width="20.140625" style="387" customWidth="1"/>
    <col min="3587" max="3587" width="23.7109375" style="387" customWidth="1"/>
    <col min="3588" max="3588" width="22.28515625" style="387" customWidth="1"/>
    <col min="3589" max="3589" width="22" style="387" customWidth="1"/>
    <col min="3590" max="3590" width="20.140625" style="387" customWidth="1"/>
    <col min="3591" max="3591" width="23.5703125" style="387" customWidth="1"/>
    <col min="3592" max="3592" width="22.42578125" style="387" customWidth="1"/>
    <col min="3593" max="3593" width="21.7109375" style="387" customWidth="1"/>
    <col min="3594" max="3594" width="20.140625" style="387" customWidth="1"/>
    <col min="3595" max="3595" width="23.7109375" style="387" customWidth="1"/>
    <col min="3596" max="3596" width="22.28515625" style="387" customWidth="1"/>
    <col min="3597" max="3597" width="21.7109375" style="387" customWidth="1"/>
    <col min="3598" max="3598" width="4.5703125" style="387" customWidth="1"/>
    <col min="3599" max="3840" width="11.42578125" style="387" customWidth="1"/>
    <col min="3841" max="3841" width="118.42578125" style="387" customWidth="1"/>
    <col min="3842" max="3842" width="20.140625" style="387" customWidth="1"/>
    <col min="3843" max="3843" width="23.7109375" style="387" customWidth="1"/>
    <col min="3844" max="3844" width="22.28515625" style="387" customWidth="1"/>
    <col min="3845" max="3845" width="22" style="387" customWidth="1"/>
    <col min="3846" max="3846" width="20.140625" style="387" customWidth="1"/>
    <col min="3847" max="3847" width="23.5703125" style="387" customWidth="1"/>
    <col min="3848" max="3848" width="22.42578125" style="387" customWidth="1"/>
    <col min="3849" max="3849" width="21.7109375" style="387" customWidth="1"/>
    <col min="3850" max="3850" width="20.140625" style="387" customWidth="1"/>
    <col min="3851" max="3851" width="23.7109375" style="387" customWidth="1"/>
    <col min="3852" max="3852" width="22.28515625" style="387" customWidth="1"/>
    <col min="3853" max="3853" width="21.7109375" style="387" customWidth="1"/>
    <col min="3854" max="3854" width="4.5703125" style="387" customWidth="1"/>
    <col min="3855" max="4096" width="11.42578125" style="387" customWidth="1"/>
    <col min="4097" max="4097" width="118.42578125" style="387" customWidth="1"/>
    <col min="4098" max="4098" width="20.140625" style="387" customWidth="1"/>
    <col min="4099" max="4099" width="23.7109375" style="387" customWidth="1"/>
    <col min="4100" max="4100" width="22.28515625" style="387" customWidth="1"/>
    <col min="4101" max="4101" width="22" style="387" customWidth="1"/>
    <col min="4102" max="4102" width="20.140625" style="387" customWidth="1"/>
    <col min="4103" max="4103" width="23.5703125" style="387" customWidth="1"/>
    <col min="4104" max="4104" width="22.42578125" style="387" customWidth="1"/>
    <col min="4105" max="4105" width="21.7109375" style="387" customWidth="1"/>
    <col min="4106" max="4106" width="20.140625" style="387" customWidth="1"/>
    <col min="4107" max="4107" width="23.7109375" style="387" customWidth="1"/>
    <col min="4108" max="4108" width="22.28515625" style="387" customWidth="1"/>
    <col min="4109" max="4109" width="21.7109375" style="387" customWidth="1"/>
    <col min="4110" max="4110" width="4.5703125" style="387" customWidth="1"/>
    <col min="4111" max="4352" width="11.42578125" style="387" customWidth="1"/>
    <col min="4353" max="4353" width="118.42578125" style="387" customWidth="1"/>
    <col min="4354" max="4354" width="20.140625" style="387" customWidth="1"/>
    <col min="4355" max="4355" width="23.7109375" style="387" customWidth="1"/>
    <col min="4356" max="4356" width="22.28515625" style="387" customWidth="1"/>
    <col min="4357" max="4357" width="22" style="387" customWidth="1"/>
    <col min="4358" max="4358" width="20.140625" style="387" customWidth="1"/>
    <col min="4359" max="4359" width="23.5703125" style="387" customWidth="1"/>
    <col min="4360" max="4360" width="22.42578125" style="387" customWidth="1"/>
    <col min="4361" max="4361" width="21.7109375" style="387" customWidth="1"/>
    <col min="4362" max="4362" width="20.140625" style="387" customWidth="1"/>
    <col min="4363" max="4363" width="23.7109375" style="387" customWidth="1"/>
    <col min="4364" max="4364" width="22.28515625" style="387" customWidth="1"/>
    <col min="4365" max="4365" width="21.7109375" style="387" customWidth="1"/>
    <col min="4366" max="4366" width="4.5703125" style="387" customWidth="1"/>
    <col min="4367" max="4608" width="11.42578125" style="387" customWidth="1"/>
    <col min="4609" max="4609" width="118.42578125" style="387" customWidth="1"/>
    <col min="4610" max="4610" width="20.140625" style="387" customWidth="1"/>
    <col min="4611" max="4611" width="23.7109375" style="387" customWidth="1"/>
    <col min="4612" max="4612" width="22.28515625" style="387" customWidth="1"/>
    <col min="4613" max="4613" width="22" style="387" customWidth="1"/>
    <col min="4614" max="4614" width="20.140625" style="387" customWidth="1"/>
    <col min="4615" max="4615" width="23.5703125" style="387" customWidth="1"/>
    <col min="4616" max="4616" width="22.42578125" style="387" customWidth="1"/>
    <col min="4617" max="4617" width="21.7109375" style="387" customWidth="1"/>
    <col min="4618" max="4618" width="20.140625" style="387" customWidth="1"/>
    <col min="4619" max="4619" width="23.7109375" style="387" customWidth="1"/>
    <col min="4620" max="4620" width="22.28515625" style="387" customWidth="1"/>
    <col min="4621" max="4621" width="21.7109375" style="387" customWidth="1"/>
    <col min="4622" max="4622" width="4.5703125" style="387" customWidth="1"/>
    <col min="4623" max="4864" width="11.42578125" style="387" customWidth="1"/>
    <col min="4865" max="4865" width="118.42578125" style="387" customWidth="1"/>
    <col min="4866" max="4866" width="20.140625" style="387" customWidth="1"/>
    <col min="4867" max="4867" width="23.7109375" style="387" customWidth="1"/>
    <col min="4868" max="4868" width="22.28515625" style="387" customWidth="1"/>
    <col min="4869" max="4869" width="22" style="387" customWidth="1"/>
    <col min="4870" max="4870" width="20.140625" style="387" customWidth="1"/>
    <col min="4871" max="4871" width="23.5703125" style="387" customWidth="1"/>
    <col min="4872" max="4872" width="22.42578125" style="387" customWidth="1"/>
    <col min="4873" max="4873" width="21.7109375" style="387" customWidth="1"/>
    <col min="4874" max="4874" width="20.140625" style="387" customWidth="1"/>
    <col min="4875" max="4875" width="23.7109375" style="387" customWidth="1"/>
    <col min="4876" max="4876" width="22.28515625" style="387" customWidth="1"/>
    <col min="4877" max="4877" width="21.7109375" style="387" customWidth="1"/>
    <col min="4878" max="4878" width="4.5703125" style="387" customWidth="1"/>
    <col min="4879" max="5120" width="11.42578125" style="387" customWidth="1"/>
    <col min="5121" max="5121" width="118.42578125" style="387" customWidth="1"/>
    <col min="5122" max="5122" width="20.140625" style="387" customWidth="1"/>
    <col min="5123" max="5123" width="23.7109375" style="387" customWidth="1"/>
    <col min="5124" max="5124" width="22.28515625" style="387" customWidth="1"/>
    <col min="5125" max="5125" width="22" style="387" customWidth="1"/>
    <col min="5126" max="5126" width="20.140625" style="387" customWidth="1"/>
    <col min="5127" max="5127" width="23.5703125" style="387" customWidth="1"/>
    <col min="5128" max="5128" width="22.42578125" style="387" customWidth="1"/>
    <col min="5129" max="5129" width="21.7109375" style="387" customWidth="1"/>
    <col min="5130" max="5130" width="20.140625" style="387" customWidth="1"/>
    <col min="5131" max="5131" width="23.7109375" style="387" customWidth="1"/>
    <col min="5132" max="5132" width="22.28515625" style="387" customWidth="1"/>
    <col min="5133" max="5133" width="21.7109375" style="387" customWidth="1"/>
    <col min="5134" max="5134" width="4.5703125" style="387" customWidth="1"/>
    <col min="5135" max="5376" width="11.42578125" style="387" customWidth="1"/>
    <col min="5377" max="5377" width="118.42578125" style="387" customWidth="1"/>
    <col min="5378" max="5378" width="20.140625" style="387" customWidth="1"/>
    <col min="5379" max="5379" width="23.7109375" style="387" customWidth="1"/>
    <col min="5380" max="5380" width="22.28515625" style="387" customWidth="1"/>
    <col min="5381" max="5381" width="22" style="387" customWidth="1"/>
    <col min="5382" max="5382" width="20.140625" style="387" customWidth="1"/>
    <col min="5383" max="5383" width="23.5703125" style="387" customWidth="1"/>
    <col min="5384" max="5384" width="22.42578125" style="387" customWidth="1"/>
    <col min="5385" max="5385" width="21.7109375" style="387" customWidth="1"/>
    <col min="5386" max="5386" width="20.140625" style="387" customWidth="1"/>
    <col min="5387" max="5387" width="23.7109375" style="387" customWidth="1"/>
    <col min="5388" max="5388" width="22.28515625" style="387" customWidth="1"/>
    <col min="5389" max="5389" width="21.7109375" style="387" customWidth="1"/>
    <col min="5390" max="5390" width="4.5703125" style="387" customWidth="1"/>
    <col min="5391" max="5632" width="11.42578125" style="387" customWidth="1"/>
    <col min="5633" max="5633" width="118.42578125" style="387" customWidth="1"/>
    <col min="5634" max="5634" width="20.140625" style="387" customWidth="1"/>
    <col min="5635" max="5635" width="23.7109375" style="387" customWidth="1"/>
    <col min="5636" max="5636" width="22.28515625" style="387" customWidth="1"/>
    <col min="5637" max="5637" width="22" style="387" customWidth="1"/>
    <col min="5638" max="5638" width="20.140625" style="387" customWidth="1"/>
    <col min="5639" max="5639" width="23.5703125" style="387" customWidth="1"/>
    <col min="5640" max="5640" width="22.42578125" style="387" customWidth="1"/>
    <col min="5641" max="5641" width="21.7109375" style="387" customWidth="1"/>
    <col min="5642" max="5642" width="20.140625" style="387" customWidth="1"/>
    <col min="5643" max="5643" width="23.7109375" style="387" customWidth="1"/>
    <col min="5644" max="5644" width="22.28515625" style="387" customWidth="1"/>
    <col min="5645" max="5645" width="21.7109375" style="387" customWidth="1"/>
    <col min="5646" max="5646" width="4.5703125" style="387" customWidth="1"/>
    <col min="5647" max="5888" width="11.42578125" style="387" customWidth="1"/>
    <col min="5889" max="5889" width="118.42578125" style="387" customWidth="1"/>
    <col min="5890" max="5890" width="20.140625" style="387" customWidth="1"/>
    <col min="5891" max="5891" width="23.7109375" style="387" customWidth="1"/>
    <col min="5892" max="5892" width="22.28515625" style="387" customWidth="1"/>
    <col min="5893" max="5893" width="22" style="387" customWidth="1"/>
    <col min="5894" max="5894" width="20.140625" style="387" customWidth="1"/>
    <col min="5895" max="5895" width="23.5703125" style="387" customWidth="1"/>
    <col min="5896" max="5896" width="22.42578125" style="387" customWidth="1"/>
    <col min="5897" max="5897" width="21.7109375" style="387" customWidth="1"/>
    <col min="5898" max="5898" width="20.140625" style="387" customWidth="1"/>
    <col min="5899" max="5899" width="23.7109375" style="387" customWidth="1"/>
    <col min="5900" max="5900" width="22.28515625" style="387" customWidth="1"/>
    <col min="5901" max="5901" width="21.7109375" style="387" customWidth="1"/>
    <col min="5902" max="5902" width="4.5703125" style="387" customWidth="1"/>
    <col min="5903" max="6144" width="11.42578125" style="387" customWidth="1"/>
    <col min="6145" max="6145" width="118.42578125" style="387" customWidth="1"/>
    <col min="6146" max="6146" width="20.140625" style="387" customWidth="1"/>
    <col min="6147" max="6147" width="23.7109375" style="387" customWidth="1"/>
    <col min="6148" max="6148" width="22.28515625" style="387" customWidth="1"/>
    <col min="6149" max="6149" width="22" style="387" customWidth="1"/>
    <col min="6150" max="6150" width="20.140625" style="387" customWidth="1"/>
    <col min="6151" max="6151" width="23.5703125" style="387" customWidth="1"/>
    <col min="6152" max="6152" width="22.42578125" style="387" customWidth="1"/>
    <col min="6153" max="6153" width="21.7109375" style="387" customWidth="1"/>
    <col min="6154" max="6154" width="20.140625" style="387" customWidth="1"/>
    <col min="6155" max="6155" width="23.7109375" style="387" customWidth="1"/>
    <col min="6156" max="6156" width="22.28515625" style="387" customWidth="1"/>
    <col min="6157" max="6157" width="21.7109375" style="387" customWidth="1"/>
    <col min="6158" max="6158" width="4.5703125" style="387" customWidth="1"/>
    <col min="6159" max="6400" width="11.42578125" style="387" customWidth="1"/>
    <col min="6401" max="6401" width="118.42578125" style="387" customWidth="1"/>
    <col min="6402" max="6402" width="20.140625" style="387" customWidth="1"/>
    <col min="6403" max="6403" width="23.7109375" style="387" customWidth="1"/>
    <col min="6404" max="6404" width="22.28515625" style="387" customWidth="1"/>
    <col min="6405" max="6405" width="22" style="387" customWidth="1"/>
    <col min="6406" max="6406" width="20.140625" style="387" customWidth="1"/>
    <col min="6407" max="6407" width="23.5703125" style="387" customWidth="1"/>
    <col min="6408" max="6408" width="22.42578125" style="387" customWidth="1"/>
    <col min="6409" max="6409" width="21.7109375" style="387" customWidth="1"/>
    <col min="6410" max="6410" width="20.140625" style="387" customWidth="1"/>
    <col min="6411" max="6411" width="23.7109375" style="387" customWidth="1"/>
    <col min="6412" max="6412" width="22.28515625" style="387" customWidth="1"/>
    <col min="6413" max="6413" width="21.7109375" style="387" customWidth="1"/>
    <col min="6414" max="6414" width="4.5703125" style="387" customWidth="1"/>
    <col min="6415" max="6656" width="11.42578125" style="387" customWidth="1"/>
    <col min="6657" max="6657" width="118.42578125" style="387" customWidth="1"/>
    <col min="6658" max="6658" width="20.140625" style="387" customWidth="1"/>
    <col min="6659" max="6659" width="23.7109375" style="387" customWidth="1"/>
    <col min="6660" max="6660" width="22.28515625" style="387" customWidth="1"/>
    <col min="6661" max="6661" width="22" style="387" customWidth="1"/>
    <col min="6662" max="6662" width="20.140625" style="387" customWidth="1"/>
    <col min="6663" max="6663" width="23.5703125" style="387" customWidth="1"/>
    <col min="6664" max="6664" width="22.42578125" style="387" customWidth="1"/>
    <col min="6665" max="6665" width="21.7109375" style="387" customWidth="1"/>
    <col min="6666" max="6666" width="20.140625" style="387" customWidth="1"/>
    <col min="6667" max="6667" width="23.7109375" style="387" customWidth="1"/>
    <col min="6668" max="6668" width="22.28515625" style="387" customWidth="1"/>
    <col min="6669" max="6669" width="21.7109375" style="387" customWidth="1"/>
    <col min="6670" max="6670" width="4.5703125" style="387" customWidth="1"/>
    <col min="6671" max="6912" width="11.42578125" style="387" customWidth="1"/>
    <col min="6913" max="6913" width="118.42578125" style="387" customWidth="1"/>
    <col min="6914" max="6914" width="20.140625" style="387" customWidth="1"/>
    <col min="6915" max="6915" width="23.7109375" style="387" customWidth="1"/>
    <col min="6916" max="6916" width="22.28515625" style="387" customWidth="1"/>
    <col min="6917" max="6917" width="22" style="387" customWidth="1"/>
    <col min="6918" max="6918" width="20.140625" style="387" customWidth="1"/>
    <col min="6919" max="6919" width="23.5703125" style="387" customWidth="1"/>
    <col min="6920" max="6920" width="22.42578125" style="387" customWidth="1"/>
    <col min="6921" max="6921" width="21.7109375" style="387" customWidth="1"/>
    <col min="6922" max="6922" width="20.140625" style="387" customWidth="1"/>
    <col min="6923" max="6923" width="23.7109375" style="387" customWidth="1"/>
    <col min="6924" max="6924" width="22.28515625" style="387" customWidth="1"/>
    <col min="6925" max="6925" width="21.7109375" style="387" customWidth="1"/>
    <col min="6926" max="6926" width="4.5703125" style="387" customWidth="1"/>
    <col min="6927" max="7168" width="11.42578125" style="387" customWidth="1"/>
    <col min="7169" max="7169" width="118.42578125" style="387" customWidth="1"/>
    <col min="7170" max="7170" width="20.140625" style="387" customWidth="1"/>
    <col min="7171" max="7171" width="23.7109375" style="387" customWidth="1"/>
    <col min="7172" max="7172" width="22.28515625" style="387" customWidth="1"/>
    <col min="7173" max="7173" width="22" style="387" customWidth="1"/>
    <col min="7174" max="7174" width="20.140625" style="387" customWidth="1"/>
    <col min="7175" max="7175" width="23.5703125" style="387" customWidth="1"/>
    <col min="7176" max="7176" width="22.42578125" style="387" customWidth="1"/>
    <col min="7177" max="7177" width="21.7109375" style="387" customWidth="1"/>
    <col min="7178" max="7178" width="20.140625" style="387" customWidth="1"/>
    <col min="7179" max="7179" width="23.7109375" style="387" customWidth="1"/>
    <col min="7180" max="7180" width="22.28515625" style="387" customWidth="1"/>
    <col min="7181" max="7181" width="21.7109375" style="387" customWidth="1"/>
    <col min="7182" max="7182" width="4.5703125" style="387" customWidth="1"/>
    <col min="7183" max="7424" width="11.42578125" style="387" customWidth="1"/>
    <col min="7425" max="7425" width="118.42578125" style="387" customWidth="1"/>
    <col min="7426" max="7426" width="20.140625" style="387" customWidth="1"/>
    <col min="7427" max="7427" width="23.7109375" style="387" customWidth="1"/>
    <col min="7428" max="7428" width="22.28515625" style="387" customWidth="1"/>
    <col min="7429" max="7429" width="22" style="387" customWidth="1"/>
    <col min="7430" max="7430" width="20.140625" style="387" customWidth="1"/>
    <col min="7431" max="7431" width="23.5703125" style="387" customWidth="1"/>
    <col min="7432" max="7432" width="22.42578125" style="387" customWidth="1"/>
    <col min="7433" max="7433" width="21.7109375" style="387" customWidth="1"/>
    <col min="7434" max="7434" width="20.140625" style="387" customWidth="1"/>
    <col min="7435" max="7435" width="23.7109375" style="387" customWidth="1"/>
    <col min="7436" max="7436" width="22.28515625" style="387" customWidth="1"/>
    <col min="7437" max="7437" width="21.7109375" style="387" customWidth="1"/>
    <col min="7438" max="7438" width="4.5703125" style="387" customWidth="1"/>
    <col min="7439" max="7680" width="11.42578125" style="387" customWidth="1"/>
    <col min="7681" max="7681" width="118.42578125" style="387" customWidth="1"/>
    <col min="7682" max="7682" width="20.140625" style="387" customWidth="1"/>
    <col min="7683" max="7683" width="23.7109375" style="387" customWidth="1"/>
    <col min="7684" max="7684" width="22.28515625" style="387" customWidth="1"/>
    <col min="7685" max="7685" width="22" style="387" customWidth="1"/>
    <col min="7686" max="7686" width="20.140625" style="387" customWidth="1"/>
    <col min="7687" max="7687" width="23.5703125" style="387" customWidth="1"/>
    <col min="7688" max="7688" width="22.42578125" style="387" customWidth="1"/>
    <col min="7689" max="7689" width="21.7109375" style="387" customWidth="1"/>
    <col min="7690" max="7690" width="20.140625" style="387" customWidth="1"/>
    <col min="7691" max="7691" width="23.7109375" style="387" customWidth="1"/>
    <col min="7692" max="7692" width="22.28515625" style="387" customWidth="1"/>
    <col min="7693" max="7693" width="21.7109375" style="387" customWidth="1"/>
    <col min="7694" max="7694" width="4.5703125" style="387" customWidth="1"/>
    <col min="7695" max="7936" width="11.42578125" style="387" customWidth="1"/>
    <col min="7937" max="7937" width="118.42578125" style="387" customWidth="1"/>
    <col min="7938" max="7938" width="20.140625" style="387" customWidth="1"/>
    <col min="7939" max="7939" width="23.7109375" style="387" customWidth="1"/>
    <col min="7940" max="7940" width="22.28515625" style="387" customWidth="1"/>
    <col min="7941" max="7941" width="22" style="387" customWidth="1"/>
    <col min="7942" max="7942" width="20.140625" style="387" customWidth="1"/>
    <col min="7943" max="7943" width="23.5703125" style="387" customWidth="1"/>
    <col min="7944" max="7944" width="22.42578125" style="387" customWidth="1"/>
    <col min="7945" max="7945" width="21.7109375" style="387" customWidth="1"/>
    <col min="7946" max="7946" width="20.140625" style="387" customWidth="1"/>
    <col min="7947" max="7947" width="23.7109375" style="387" customWidth="1"/>
    <col min="7948" max="7948" width="22.28515625" style="387" customWidth="1"/>
    <col min="7949" max="7949" width="21.7109375" style="387" customWidth="1"/>
    <col min="7950" max="7950" width="4.5703125" style="387" customWidth="1"/>
    <col min="7951" max="8192" width="11.42578125" style="387" customWidth="1"/>
    <col min="8193" max="8193" width="118.42578125" style="387" customWidth="1"/>
    <col min="8194" max="8194" width="20.140625" style="387" customWidth="1"/>
    <col min="8195" max="8195" width="23.7109375" style="387" customWidth="1"/>
    <col min="8196" max="8196" width="22.28515625" style="387" customWidth="1"/>
    <col min="8197" max="8197" width="22" style="387" customWidth="1"/>
    <col min="8198" max="8198" width="20.140625" style="387" customWidth="1"/>
    <col min="8199" max="8199" width="23.5703125" style="387" customWidth="1"/>
    <col min="8200" max="8200" width="22.42578125" style="387" customWidth="1"/>
    <col min="8201" max="8201" width="21.7109375" style="387" customWidth="1"/>
    <col min="8202" max="8202" width="20.140625" style="387" customWidth="1"/>
    <col min="8203" max="8203" width="23.7109375" style="387" customWidth="1"/>
    <col min="8204" max="8204" width="22.28515625" style="387" customWidth="1"/>
    <col min="8205" max="8205" width="21.7109375" style="387" customWidth="1"/>
    <col min="8206" max="8206" width="4.5703125" style="387" customWidth="1"/>
    <col min="8207" max="8448" width="11.42578125" style="387" customWidth="1"/>
    <col min="8449" max="8449" width="118.42578125" style="387" customWidth="1"/>
    <col min="8450" max="8450" width="20.140625" style="387" customWidth="1"/>
    <col min="8451" max="8451" width="23.7109375" style="387" customWidth="1"/>
    <col min="8452" max="8452" width="22.28515625" style="387" customWidth="1"/>
    <col min="8453" max="8453" width="22" style="387" customWidth="1"/>
    <col min="8454" max="8454" width="20.140625" style="387" customWidth="1"/>
    <col min="8455" max="8455" width="23.5703125" style="387" customWidth="1"/>
    <col min="8456" max="8456" width="22.42578125" style="387" customWidth="1"/>
    <col min="8457" max="8457" width="21.7109375" style="387" customWidth="1"/>
    <col min="8458" max="8458" width="20.140625" style="387" customWidth="1"/>
    <col min="8459" max="8459" width="23.7109375" style="387" customWidth="1"/>
    <col min="8460" max="8460" width="22.28515625" style="387" customWidth="1"/>
    <col min="8461" max="8461" width="21.7109375" style="387" customWidth="1"/>
    <col min="8462" max="8462" width="4.5703125" style="387" customWidth="1"/>
    <col min="8463" max="8704" width="11.42578125" style="387" customWidth="1"/>
    <col min="8705" max="8705" width="118.42578125" style="387" customWidth="1"/>
    <col min="8706" max="8706" width="20.140625" style="387" customWidth="1"/>
    <col min="8707" max="8707" width="23.7109375" style="387" customWidth="1"/>
    <col min="8708" max="8708" width="22.28515625" style="387" customWidth="1"/>
    <col min="8709" max="8709" width="22" style="387" customWidth="1"/>
    <col min="8710" max="8710" width="20.140625" style="387" customWidth="1"/>
    <col min="8711" max="8711" width="23.5703125" style="387" customWidth="1"/>
    <col min="8712" max="8712" width="22.42578125" style="387" customWidth="1"/>
    <col min="8713" max="8713" width="21.7109375" style="387" customWidth="1"/>
    <col min="8714" max="8714" width="20.140625" style="387" customWidth="1"/>
    <col min="8715" max="8715" width="23.7109375" style="387" customWidth="1"/>
    <col min="8716" max="8716" width="22.28515625" style="387" customWidth="1"/>
    <col min="8717" max="8717" width="21.7109375" style="387" customWidth="1"/>
    <col min="8718" max="8718" width="4.5703125" style="387" customWidth="1"/>
    <col min="8719" max="8960" width="11.42578125" style="387" customWidth="1"/>
    <col min="8961" max="8961" width="118.42578125" style="387" customWidth="1"/>
    <col min="8962" max="8962" width="20.140625" style="387" customWidth="1"/>
    <col min="8963" max="8963" width="23.7109375" style="387" customWidth="1"/>
    <col min="8964" max="8964" width="22.28515625" style="387" customWidth="1"/>
    <col min="8965" max="8965" width="22" style="387" customWidth="1"/>
    <col min="8966" max="8966" width="20.140625" style="387" customWidth="1"/>
    <col min="8967" max="8967" width="23.5703125" style="387" customWidth="1"/>
    <col min="8968" max="8968" width="22.42578125" style="387" customWidth="1"/>
    <col min="8969" max="8969" width="21.7109375" style="387" customWidth="1"/>
    <col min="8970" max="8970" width="20.140625" style="387" customWidth="1"/>
    <col min="8971" max="8971" width="23.7109375" style="387" customWidth="1"/>
    <col min="8972" max="8972" width="22.28515625" style="387" customWidth="1"/>
    <col min="8973" max="8973" width="21.7109375" style="387" customWidth="1"/>
    <col min="8974" max="8974" width="4.5703125" style="387" customWidth="1"/>
    <col min="8975" max="9216" width="11.42578125" style="387" customWidth="1"/>
    <col min="9217" max="9217" width="118.42578125" style="387" customWidth="1"/>
    <col min="9218" max="9218" width="20.140625" style="387" customWidth="1"/>
    <col min="9219" max="9219" width="23.7109375" style="387" customWidth="1"/>
    <col min="9220" max="9220" width="22.28515625" style="387" customWidth="1"/>
    <col min="9221" max="9221" width="22" style="387" customWidth="1"/>
    <col min="9222" max="9222" width="20.140625" style="387" customWidth="1"/>
    <col min="9223" max="9223" width="23.5703125" style="387" customWidth="1"/>
    <col min="9224" max="9224" width="22.42578125" style="387" customWidth="1"/>
    <col min="9225" max="9225" width="21.7109375" style="387" customWidth="1"/>
    <col min="9226" max="9226" width="20.140625" style="387" customWidth="1"/>
    <col min="9227" max="9227" width="23.7109375" style="387" customWidth="1"/>
    <col min="9228" max="9228" width="22.28515625" style="387" customWidth="1"/>
    <col min="9229" max="9229" width="21.7109375" style="387" customWidth="1"/>
    <col min="9230" max="9230" width="4.5703125" style="387" customWidth="1"/>
    <col min="9231" max="9472" width="11.42578125" style="387" customWidth="1"/>
    <col min="9473" max="9473" width="118.42578125" style="387" customWidth="1"/>
    <col min="9474" max="9474" width="20.140625" style="387" customWidth="1"/>
    <col min="9475" max="9475" width="23.7109375" style="387" customWidth="1"/>
    <col min="9476" max="9476" width="22.28515625" style="387" customWidth="1"/>
    <col min="9477" max="9477" width="22" style="387" customWidth="1"/>
    <col min="9478" max="9478" width="20.140625" style="387" customWidth="1"/>
    <col min="9479" max="9479" width="23.5703125" style="387" customWidth="1"/>
    <col min="9480" max="9480" width="22.42578125" style="387" customWidth="1"/>
    <col min="9481" max="9481" width="21.7109375" style="387" customWidth="1"/>
    <col min="9482" max="9482" width="20.140625" style="387" customWidth="1"/>
    <col min="9483" max="9483" width="23.7109375" style="387" customWidth="1"/>
    <col min="9484" max="9484" width="22.28515625" style="387" customWidth="1"/>
    <col min="9485" max="9485" width="21.7109375" style="387" customWidth="1"/>
    <col min="9486" max="9486" width="4.5703125" style="387" customWidth="1"/>
    <col min="9487" max="9728" width="11.42578125" style="387" customWidth="1"/>
    <col min="9729" max="9729" width="118.42578125" style="387" customWidth="1"/>
    <col min="9730" max="9730" width="20.140625" style="387" customWidth="1"/>
    <col min="9731" max="9731" width="23.7109375" style="387" customWidth="1"/>
    <col min="9732" max="9732" width="22.28515625" style="387" customWidth="1"/>
    <col min="9733" max="9733" width="22" style="387" customWidth="1"/>
    <col min="9734" max="9734" width="20.140625" style="387" customWidth="1"/>
    <col min="9735" max="9735" width="23.5703125" style="387" customWidth="1"/>
    <col min="9736" max="9736" width="22.42578125" style="387" customWidth="1"/>
    <col min="9737" max="9737" width="21.7109375" style="387" customWidth="1"/>
    <col min="9738" max="9738" width="20.140625" style="387" customWidth="1"/>
    <col min="9739" max="9739" width="23.7109375" style="387" customWidth="1"/>
    <col min="9740" max="9740" width="22.28515625" style="387" customWidth="1"/>
    <col min="9741" max="9741" width="21.7109375" style="387" customWidth="1"/>
    <col min="9742" max="9742" width="4.5703125" style="387" customWidth="1"/>
    <col min="9743" max="9984" width="11.42578125" style="387" customWidth="1"/>
    <col min="9985" max="9985" width="118.42578125" style="387" customWidth="1"/>
    <col min="9986" max="9986" width="20.140625" style="387" customWidth="1"/>
    <col min="9987" max="9987" width="23.7109375" style="387" customWidth="1"/>
    <col min="9988" max="9988" width="22.28515625" style="387" customWidth="1"/>
    <col min="9989" max="9989" width="22" style="387" customWidth="1"/>
    <col min="9990" max="9990" width="20.140625" style="387" customWidth="1"/>
    <col min="9991" max="9991" width="23.5703125" style="387" customWidth="1"/>
    <col min="9992" max="9992" width="22.42578125" style="387" customWidth="1"/>
    <col min="9993" max="9993" width="21.7109375" style="387" customWidth="1"/>
    <col min="9994" max="9994" width="20.140625" style="387" customWidth="1"/>
    <col min="9995" max="9995" width="23.7109375" style="387" customWidth="1"/>
    <col min="9996" max="9996" width="22.28515625" style="387" customWidth="1"/>
    <col min="9997" max="9997" width="21.7109375" style="387" customWidth="1"/>
    <col min="9998" max="9998" width="4.5703125" style="387" customWidth="1"/>
    <col min="9999" max="10240" width="11.42578125" style="387" customWidth="1"/>
    <col min="10241" max="10241" width="118.42578125" style="387" customWidth="1"/>
    <col min="10242" max="10242" width="20.140625" style="387" customWidth="1"/>
    <col min="10243" max="10243" width="23.7109375" style="387" customWidth="1"/>
    <col min="10244" max="10244" width="22.28515625" style="387" customWidth="1"/>
    <col min="10245" max="10245" width="22" style="387" customWidth="1"/>
    <col min="10246" max="10246" width="20.140625" style="387" customWidth="1"/>
    <col min="10247" max="10247" width="23.5703125" style="387" customWidth="1"/>
    <col min="10248" max="10248" width="22.42578125" style="387" customWidth="1"/>
    <col min="10249" max="10249" width="21.7109375" style="387" customWidth="1"/>
    <col min="10250" max="10250" width="20.140625" style="387" customWidth="1"/>
    <col min="10251" max="10251" width="23.7109375" style="387" customWidth="1"/>
    <col min="10252" max="10252" width="22.28515625" style="387" customWidth="1"/>
    <col min="10253" max="10253" width="21.7109375" style="387" customWidth="1"/>
    <col min="10254" max="10254" width="4.5703125" style="387" customWidth="1"/>
    <col min="10255" max="10496" width="11.42578125" style="387" customWidth="1"/>
    <col min="10497" max="10497" width="118.42578125" style="387" customWidth="1"/>
    <col min="10498" max="10498" width="20.140625" style="387" customWidth="1"/>
    <col min="10499" max="10499" width="23.7109375" style="387" customWidth="1"/>
    <col min="10500" max="10500" width="22.28515625" style="387" customWidth="1"/>
    <col min="10501" max="10501" width="22" style="387" customWidth="1"/>
    <col min="10502" max="10502" width="20.140625" style="387" customWidth="1"/>
    <col min="10503" max="10503" width="23.5703125" style="387" customWidth="1"/>
    <col min="10504" max="10504" width="22.42578125" style="387" customWidth="1"/>
    <col min="10505" max="10505" width="21.7109375" style="387" customWidth="1"/>
    <col min="10506" max="10506" width="20.140625" style="387" customWidth="1"/>
    <col min="10507" max="10507" width="23.7109375" style="387" customWidth="1"/>
    <col min="10508" max="10508" width="22.28515625" style="387" customWidth="1"/>
    <col min="10509" max="10509" width="21.7109375" style="387" customWidth="1"/>
    <col min="10510" max="10510" width="4.5703125" style="387" customWidth="1"/>
    <col min="10511" max="10752" width="11.42578125" style="387" customWidth="1"/>
    <col min="10753" max="10753" width="118.42578125" style="387" customWidth="1"/>
    <col min="10754" max="10754" width="20.140625" style="387" customWidth="1"/>
    <col min="10755" max="10755" width="23.7109375" style="387" customWidth="1"/>
    <col min="10756" max="10756" width="22.28515625" style="387" customWidth="1"/>
    <col min="10757" max="10757" width="22" style="387" customWidth="1"/>
    <col min="10758" max="10758" width="20.140625" style="387" customWidth="1"/>
    <col min="10759" max="10759" width="23.5703125" style="387" customWidth="1"/>
    <col min="10760" max="10760" width="22.42578125" style="387" customWidth="1"/>
    <col min="10761" max="10761" width="21.7109375" style="387" customWidth="1"/>
    <col min="10762" max="10762" width="20.140625" style="387" customWidth="1"/>
    <col min="10763" max="10763" width="23.7109375" style="387" customWidth="1"/>
    <col min="10764" max="10764" width="22.28515625" style="387" customWidth="1"/>
    <col min="10765" max="10765" width="21.7109375" style="387" customWidth="1"/>
    <col min="10766" max="10766" width="4.5703125" style="387" customWidth="1"/>
    <col min="10767" max="11008" width="11.42578125" style="387" customWidth="1"/>
    <col min="11009" max="11009" width="118.42578125" style="387" customWidth="1"/>
    <col min="11010" max="11010" width="20.140625" style="387" customWidth="1"/>
    <col min="11011" max="11011" width="23.7109375" style="387" customWidth="1"/>
    <col min="11012" max="11012" width="22.28515625" style="387" customWidth="1"/>
    <col min="11013" max="11013" width="22" style="387" customWidth="1"/>
    <col min="11014" max="11014" width="20.140625" style="387" customWidth="1"/>
    <col min="11015" max="11015" width="23.5703125" style="387" customWidth="1"/>
    <col min="11016" max="11016" width="22.42578125" style="387" customWidth="1"/>
    <col min="11017" max="11017" width="21.7109375" style="387" customWidth="1"/>
    <col min="11018" max="11018" width="20.140625" style="387" customWidth="1"/>
    <col min="11019" max="11019" width="23.7109375" style="387" customWidth="1"/>
    <col min="11020" max="11020" width="22.28515625" style="387" customWidth="1"/>
    <col min="11021" max="11021" width="21.7109375" style="387" customWidth="1"/>
    <col min="11022" max="11022" width="4.5703125" style="387" customWidth="1"/>
    <col min="11023" max="11264" width="11.42578125" style="387" customWidth="1"/>
    <col min="11265" max="11265" width="118.42578125" style="387" customWidth="1"/>
    <col min="11266" max="11266" width="20.140625" style="387" customWidth="1"/>
    <col min="11267" max="11267" width="23.7109375" style="387" customWidth="1"/>
    <col min="11268" max="11268" width="22.28515625" style="387" customWidth="1"/>
    <col min="11269" max="11269" width="22" style="387" customWidth="1"/>
    <col min="11270" max="11270" width="20.140625" style="387" customWidth="1"/>
    <col min="11271" max="11271" width="23.5703125" style="387" customWidth="1"/>
    <col min="11272" max="11272" width="22.42578125" style="387" customWidth="1"/>
    <col min="11273" max="11273" width="21.7109375" style="387" customWidth="1"/>
    <col min="11274" max="11274" width="20.140625" style="387" customWidth="1"/>
    <col min="11275" max="11275" width="23.7109375" style="387" customWidth="1"/>
    <col min="11276" max="11276" width="22.28515625" style="387" customWidth="1"/>
    <col min="11277" max="11277" width="21.7109375" style="387" customWidth="1"/>
    <col min="11278" max="11278" width="4.5703125" style="387" customWidth="1"/>
    <col min="11279" max="11520" width="11.42578125" style="387" customWidth="1"/>
    <col min="11521" max="11521" width="118.42578125" style="387" customWidth="1"/>
    <col min="11522" max="11522" width="20.140625" style="387" customWidth="1"/>
    <col min="11523" max="11523" width="23.7109375" style="387" customWidth="1"/>
    <col min="11524" max="11524" width="22.28515625" style="387" customWidth="1"/>
    <col min="11525" max="11525" width="22" style="387" customWidth="1"/>
    <col min="11526" max="11526" width="20.140625" style="387" customWidth="1"/>
    <col min="11527" max="11527" width="23.5703125" style="387" customWidth="1"/>
    <col min="11528" max="11528" width="22.42578125" style="387" customWidth="1"/>
    <col min="11529" max="11529" width="21.7109375" style="387" customWidth="1"/>
    <col min="11530" max="11530" width="20.140625" style="387" customWidth="1"/>
    <col min="11531" max="11531" width="23.7109375" style="387" customWidth="1"/>
    <col min="11532" max="11532" width="22.28515625" style="387" customWidth="1"/>
    <col min="11533" max="11533" width="21.7109375" style="387" customWidth="1"/>
    <col min="11534" max="11534" width="4.5703125" style="387" customWidth="1"/>
    <col min="11535" max="11776" width="11.42578125" style="387" customWidth="1"/>
    <col min="11777" max="11777" width="118.42578125" style="387" customWidth="1"/>
    <col min="11778" max="11778" width="20.140625" style="387" customWidth="1"/>
    <col min="11779" max="11779" width="23.7109375" style="387" customWidth="1"/>
    <col min="11780" max="11780" width="22.28515625" style="387" customWidth="1"/>
    <col min="11781" max="11781" width="22" style="387" customWidth="1"/>
    <col min="11782" max="11782" width="20.140625" style="387" customWidth="1"/>
    <col min="11783" max="11783" width="23.5703125" style="387" customWidth="1"/>
    <col min="11784" max="11784" width="22.42578125" style="387" customWidth="1"/>
    <col min="11785" max="11785" width="21.7109375" style="387" customWidth="1"/>
    <col min="11786" max="11786" width="20.140625" style="387" customWidth="1"/>
    <col min="11787" max="11787" width="23.7109375" style="387" customWidth="1"/>
    <col min="11788" max="11788" width="22.28515625" style="387" customWidth="1"/>
    <col min="11789" max="11789" width="21.7109375" style="387" customWidth="1"/>
    <col min="11790" max="11790" width="4.5703125" style="387" customWidth="1"/>
    <col min="11791" max="12032" width="11.42578125" style="387" customWidth="1"/>
    <col min="12033" max="12033" width="118.42578125" style="387" customWidth="1"/>
    <col min="12034" max="12034" width="20.140625" style="387" customWidth="1"/>
    <col min="12035" max="12035" width="23.7109375" style="387" customWidth="1"/>
    <col min="12036" max="12036" width="22.28515625" style="387" customWidth="1"/>
    <col min="12037" max="12037" width="22" style="387" customWidth="1"/>
    <col min="12038" max="12038" width="20.140625" style="387" customWidth="1"/>
    <col min="12039" max="12039" width="23.5703125" style="387" customWidth="1"/>
    <col min="12040" max="12040" width="22.42578125" style="387" customWidth="1"/>
    <col min="12041" max="12041" width="21.7109375" style="387" customWidth="1"/>
    <col min="12042" max="12042" width="20.140625" style="387" customWidth="1"/>
    <col min="12043" max="12043" width="23.7109375" style="387" customWidth="1"/>
    <col min="12044" max="12044" width="22.28515625" style="387" customWidth="1"/>
    <col min="12045" max="12045" width="21.7109375" style="387" customWidth="1"/>
    <col min="12046" max="12046" width="4.5703125" style="387" customWidth="1"/>
    <col min="12047" max="12288" width="11.42578125" style="387" customWidth="1"/>
    <col min="12289" max="12289" width="118.42578125" style="387" customWidth="1"/>
    <col min="12290" max="12290" width="20.140625" style="387" customWidth="1"/>
    <col min="12291" max="12291" width="23.7109375" style="387" customWidth="1"/>
    <col min="12292" max="12292" width="22.28515625" style="387" customWidth="1"/>
    <col min="12293" max="12293" width="22" style="387" customWidth="1"/>
    <col min="12294" max="12294" width="20.140625" style="387" customWidth="1"/>
    <col min="12295" max="12295" width="23.5703125" style="387" customWidth="1"/>
    <col min="12296" max="12296" width="22.42578125" style="387" customWidth="1"/>
    <col min="12297" max="12297" width="21.7109375" style="387" customWidth="1"/>
    <col min="12298" max="12298" width="20.140625" style="387" customWidth="1"/>
    <col min="12299" max="12299" width="23.7109375" style="387" customWidth="1"/>
    <col min="12300" max="12300" width="22.28515625" style="387" customWidth="1"/>
    <col min="12301" max="12301" width="21.7109375" style="387" customWidth="1"/>
    <col min="12302" max="12302" width="4.5703125" style="387" customWidth="1"/>
    <col min="12303" max="12544" width="11.42578125" style="387" customWidth="1"/>
    <col min="12545" max="12545" width="118.42578125" style="387" customWidth="1"/>
    <col min="12546" max="12546" width="20.140625" style="387" customWidth="1"/>
    <col min="12547" max="12547" width="23.7109375" style="387" customWidth="1"/>
    <col min="12548" max="12548" width="22.28515625" style="387" customWidth="1"/>
    <col min="12549" max="12549" width="22" style="387" customWidth="1"/>
    <col min="12550" max="12550" width="20.140625" style="387" customWidth="1"/>
    <col min="12551" max="12551" width="23.5703125" style="387" customWidth="1"/>
    <col min="12552" max="12552" width="22.42578125" style="387" customWidth="1"/>
    <col min="12553" max="12553" width="21.7109375" style="387" customWidth="1"/>
    <col min="12554" max="12554" width="20.140625" style="387" customWidth="1"/>
    <col min="12555" max="12555" width="23.7109375" style="387" customWidth="1"/>
    <col min="12556" max="12556" width="22.28515625" style="387" customWidth="1"/>
    <col min="12557" max="12557" width="21.7109375" style="387" customWidth="1"/>
    <col min="12558" max="12558" width="4.5703125" style="387" customWidth="1"/>
    <col min="12559" max="12800" width="11.42578125" style="387" customWidth="1"/>
    <col min="12801" max="12801" width="118.42578125" style="387" customWidth="1"/>
    <col min="12802" max="12802" width="20.140625" style="387" customWidth="1"/>
    <col min="12803" max="12803" width="23.7109375" style="387" customWidth="1"/>
    <col min="12804" max="12804" width="22.28515625" style="387" customWidth="1"/>
    <col min="12805" max="12805" width="22" style="387" customWidth="1"/>
    <col min="12806" max="12806" width="20.140625" style="387" customWidth="1"/>
    <col min="12807" max="12807" width="23.5703125" style="387" customWidth="1"/>
    <col min="12808" max="12808" width="22.42578125" style="387" customWidth="1"/>
    <col min="12809" max="12809" width="21.7109375" style="387" customWidth="1"/>
    <col min="12810" max="12810" width="20.140625" style="387" customWidth="1"/>
    <col min="12811" max="12811" width="23.7109375" style="387" customWidth="1"/>
    <col min="12812" max="12812" width="22.28515625" style="387" customWidth="1"/>
    <col min="12813" max="12813" width="21.7109375" style="387" customWidth="1"/>
    <col min="12814" max="12814" width="4.5703125" style="387" customWidth="1"/>
    <col min="12815" max="13056" width="11.42578125" style="387" customWidth="1"/>
    <col min="13057" max="13057" width="118.42578125" style="387" customWidth="1"/>
    <col min="13058" max="13058" width="20.140625" style="387" customWidth="1"/>
    <col min="13059" max="13059" width="23.7109375" style="387" customWidth="1"/>
    <col min="13060" max="13060" width="22.28515625" style="387" customWidth="1"/>
    <col min="13061" max="13061" width="22" style="387" customWidth="1"/>
    <col min="13062" max="13062" width="20.140625" style="387" customWidth="1"/>
    <col min="13063" max="13063" width="23.5703125" style="387" customWidth="1"/>
    <col min="13064" max="13064" width="22.42578125" style="387" customWidth="1"/>
    <col min="13065" max="13065" width="21.7109375" style="387" customWidth="1"/>
    <col min="13066" max="13066" width="20.140625" style="387" customWidth="1"/>
    <col min="13067" max="13067" width="23.7109375" style="387" customWidth="1"/>
    <col min="13068" max="13068" width="22.28515625" style="387" customWidth="1"/>
    <col min="13069" max="13069" width="21.7109375" style="387" customWidth="1"/>
    <col min="13070" max="13070" width="4.5703125" style="387" customWidth="1"/>
    <col min="13071" max="13312" width="11.42578125" style="387" customWidth="1"/>
    <col min="13313" max="13313" width="118.42578125" style="387" customWidth="1"/>
    <col min="13314" max="13314" width="20.140625" style="387" customWidth="1"/>
    <col min="13315" max="13315" width="23.7109375" style="387" customWidth="1"/>
    <col min="13316" max="13316" width="22.28515625" style="387" customWidth="1"/>
    <col min="13317" max="13317" width="22" style="387" customWidth="1"/>
    <col min="13318" max="13318" width="20.140625" style="387" customWidth="1"/>
    <col min="13319" max="13319" width="23.5703125" style="387" customWidth="1"/>
    <col min="13320" max="13320" width="22.42578125" style="387" customWidth="1"/>
    <col min="13321" max="13321" width="21.7109375" style="387" customWidth="1"/>
    <col min="13322" max="13322" width="20.140625" style="387" customWidth="1"/>
    <col min="13323" max="13323" width="23.7109375" style="387" customWidth="1"/>
    <col min="13324" max="13324" width="22.28515625" style="387" customWidth="1"/>
    <col min="13325" max="13325" width="21.7109375" style="387" customWidth="1"/>
    <col min="13326" max="13326" width="4.5703125" style="387" customWidth="1"/>
    <col min="13327" max="13568" width="11.42578125" style="387" customWidth="1"/>
    <col min="13569" max="13569" width="118.42578125" style="387" customWidth="1"/>
    <col min="13570" max="13570" width="20.140625" style="387" customWidth="1"/>
    <col min="13571" max="13571" width="23.7109375" style="387" customWidth="1"/>
    <col min="13572" max="13572" width="22.28515625" style="387" customWidth="1"/>
    <col min="13573" max="13573" width="22" style="387" customWidth="1"/>
    <col min="13574" max="13574" width="20.140625" style="387" customWidth="1"/>
    <col min="13575" max="13575" width="23.5703125" style="387" customWidth="1"/>
    <col min="13576" max="13576" width="22.42578125" style="387" customWidth="1"/>
    <col min="13577" max="13577" width="21.7109375" style="387" customWidth="1"/>
    <col min="13578" max="13578" width="20.140625" style="387" customWidth="1"/>
    <col min="13579" max="13579" width="23.7109375" style="387" customWidth="1"/>
    <col min="13580" max="13580" width="22.28515625" style="387" customWidth="1"/>
    <col min="13581" max="13581" width="21.7109375" style="387" customWidth="1"/>
    <col min="13582" max="13582" width="4.5703125" style="387" customWidth="1"/>
    <col min="13583" max="13824" width="11.42578125" style="387" customWidth="1"/>
    <col min="13825" max="13825" width="118.42578125" style="387" customWidth="1"/>
    <col min="13826" max="13826" width="20.140625" style="387" customWidth="1"/>
    <col min="13827" max="13827" width="23.7109375" style="387" customWidth="1"/>
    <col min="13828" max="13828" width="22.28515625" style="387" customWidth="1"/>
    <col min="13829" max="13829" width="22" style="387" customWidth="1"/>
    <col min="13830" max="13830" width="20.140625" style="387" customWidth="1"/>
    <col min="13831" max="13831" width="23.5703125" style="387" customWidth="1"/>
    <col min="13832" max="13832" width="22.42578125" style="387" customWidth="1"/>
    <col min="13833" max="13833" width="21.7109375" style="387" customWidth="1"/>
    <col min="13834" max="13834" width="20.140625" style="387" customWidth="1"/>
    <col min="13835" max="13835" width="23.7109375" style="387" customWidth="1"/>
    <col min="13836" max="13836" width="22.28515625" style="387" customWidth="1"/>
    <col min="13837" max="13837" width="21.7109375" style="387" customWidth="1"/>
    <col min="13838" max="13838" width="4.5703125" style="387" customWidth="1"/>
    <col min="13839" max="14080" width="11.42578125" style="387" customWidth="1"/>
    <col min="14081" max="14081" width="118.42578125" style="387" customWidth="1"/>
    <col min="14082" max="14082" width="20.140625" style="387" customWidth="1"/>
    <col min="14083" max="14083" width="23.7109375" style="387" customWidth="1"/>
    <col min="14084" max="14084" width="22.28515625" style="387" customWidth="1"/>
    <col min="14085" max="14085" width="22" style="387" customWidth="1"/>
    <col min="14086" max="14086" width="20.140625" style="387" customWidth="1"/>
    <col min="14087" max="14087" width="23.5703125" style="387" customWidth="1"/>
    <col min="14088" max="14088" width="22.42578125" style="387" customWidth="1"/>
    <col min="14089" max="14089" width="21.7109375" style="387" customWidth="1"/>
    <col min="14090" max="14090" width="20.140625" style="387" customWidth="1"/>
    <col min="14091" max="14091" width="23.7109375" style="387" customWidth="1"/>
    <col min="14092" max="14092" width="22.28515625" style="387" customWidth="1"/>
    <col min="14093" max="14093" width="21.7109375" style="387" customWidth="1"/>
    <col min="14094" max="14094" width="4.5703125" style="387" customWidth="1"/>
    <col min="14095" max="14336" width="11.42578125" style="387" customWidth="1"/>
    <col min="14337" max="14337" width="118.42578125" style="387" customWidth="1"/>
    <col min="14338" max="14338" width="20.140625" style="387" customWidth="1"/>
    <col min="14339" max="14339" width="23.7109375" style="387" customWidth="1"/>
    <col min="14340" max="14340" width="22.28515625" style="387" customWidth="1"/>
    <col min="14341" max="14341" width="22" style="387" customWidth="1"/>
    <col min="14342" max="14342" width="20.140625" style="387" customWidth="1"/>
    <col min="14343" max="14343" width="23.5703125" style="387" customWidth="1"/>
    <col min="14344" max="14344" width="22.42578125" style="387" customWidth="1"/>
    <col min="14345" max="14345" width="21.7109375" style="387" customWidth="1"/>
    <col min="14346" max="14346" width="20.140625" style="387" customWidth="1"/>
    <col min="14347" max="14347" width="23.7109375" style="387" customWidth="1"/>
    <col min="14348" max="14348" width="22.28515625" style="387" customWidth="1"/>
    <col min="14349" max="14349" width="21.7109375" style="387" customWidth="1"/>
    <col min="14350" max="14350" width="4.5703125" style="387" customWidth="1"/>
    <col min="14351" max="14592" width="11.42578125" style="387" customWidth="1"/>
    <col min="14593" max="14593" width="118.42578125" style="387" customWidth="1"/>
    <col min="14594" max="14594" width="20.140625" style="387" customWidth="1"/>
    <col min="14595" max="14595" width="23.7109375" style="387" customWidth="1"/>
    <col min="14596" max="14596" width="22.28515625" style="387" customWidth="1"/>
    <col min="14597" max="14597" width="22" style="387" customWidth="1"/>
    <col min="14598" max="14598" width="20.140625" style="387" customWidth="1"/>
    <col min="14599" max="14599" width="23.5703125" style="387" customWidth="1"/>
    <col min="14600" max="14600" width="22.42578125" style="387" customWidth="1"/>
    <col min="14601" max="14601" width="21.7109375" style="387" customWidth="1"/>
    <col min="14602" max="14602" width="20.140625" style="387" customWidth="1"/>
    <col min="14603" max="14603" width="23.7109375" style="387" customWidth="1"/>
    <col min="14604" max="14604" width="22.28515625" style="387" customWidth="1"/>
    <col min="14605" max="14605" width="21.7109375" style="387" customWidth="1"/>
    <col min="14606" max="14606" width="4.5703125" style="387" customWidth="1"/>
    <col min="14607" max="14848" width="11.42578125" style="387" customWidth="1"/>
    <col min="14849" max="14849" width="118.42578125" style="387" customWidth="1"/>
    <col min="14850" max="14850" width="20.140625" style="387" customWidth="1"/>
    <col min="14851" max="14851" width="23.7109375" style="387" customWidth="1"/>
    <col min="14852" max="14852" width="22.28515625" style="387" customWidth="1"/>
    <col min="14853" max="14853" width="22" style="387" customWidth="1"/>
    <col min="14854" max="14854" width="20.140625" style="387" customWidth="1"/>
    <col min="14855" max="14855" width="23.5703125" style="387" customWidth="1"/>
    <col min="14856" max="14856" width="22.42578125" style="387" customWidth="1"/>
    <col min="14857" max="14857" width="21.7109375" style="387" customWidth="1"/>
    <col min="14858" max="14858" width="20.140625" style="387" customWidth="1"/>
    <col min="14859" max="14859" width="23.7109375" style="387" customWidth="1"/>
    <col min="14860" max="14860" width="22.28515625" style="387" customWidth="1"/>
    <col min="14861" max="14861" width="21.7109375" style="387" customWidth="1"/>
    <col min="14862" max="14862" width="4.5703125" style="387" customWidth="1"/>
    <col min="14863" max="15104" width="11.42578125" style="387" customWidth="1"/>
    <col min="15105" max="15105" width="118.42578125" style="387" customWidth="1"/>
    <col min="15106" max="15106" width="20.140625" style="387" customWidth="1"/>
    <col min="15107" max="15107" width="23.7109375" style="387" customWidth="1"/>
    <col min="15108" max="15108" width="22.28515625" style="387" customWidth="1"/>
    <col min="15109" max="15109" width="22" style="387" customWidth="1"/>
    <col min="15110" max="15110" width="20.140625" style="387" customWidth="1"/>
    <col min="15111" max="15111" width="23.5703125" style="387" customWidth="1"/>
    <col min="15112" max="15112" width="22.42578125" style="387" customWidth="1"/>
    <col min="15113" max="15113" width="21.7109375" style="387" customWidth="1"/>
    <col min="15114" max="15114" width="20.140625" style="387" customWidth="1"/>
    <col min="15115" max="15115" width="23.7109375" style="387" customWidth="1"/>
    <col min="15116" max="15116" width="22.28515625" style="387" customWidth="1"/>
    <col min="15117" max="15117" width="21.7109375" style="387" customWidth="1"/>
    <col min="15118" max="15118" width="4.5703125" style="387" customWidth="1"/>
    <col min="15119" max="15360" width="11.42578125" style="387" customWidth="1"/>
    <col min="15361" max="15361" width="118.42578125" style="387" customWidth="1"/>
    <col min="15362" max="15362" width="20.140625" style="387" customWidth="1"/>
    <col min="15363" max="15363" width="23.7109375" style="387" customWidth="1"/>
    <col min="15364" max="15364" width="22.28515625" style="387" customWidth="1"/>
    <col min="15365" max="15365" width="22" style="387" customWidth="1"/>
    <col min="15366" max="15366" width="20.140625" style="387" customWidth="1"/>
    <col min="15367" max="15367" width="23.5703125" style="387" customWidth="1"/>
    <col min="15368" max="15368" width="22.42578125" style="387" customWidth="1"/>
    <col min="15369" max="15369" width="21.7109375" style="387" customWidth="1"/>
    <col min="15370" max="15370" width="20.140625" style="387" customWidth="1"/>
    <col min="15371" max="15371" width="23.7109375" style="387" customWidth="1"/>
    <col min="15372" max="15372" width="22.28515625" style="387" customWidth="1"/>
    <col min="15373" max="15373" width="21.7109375" style="387" customWidth="1"/>
    <col min="15374" max="15374" width="4.5703125" style="387" customWidth="1"/>
    <col min="15375" max="15616" width="11.42578125" style="387" customWidth="1"/>
    <col min="15617" max="15617" width="118.42578125" style="387" customWidth="1"/>
    <col min="15618" max="15618" width="20.140625" style="387" customWidth="1"/>
    <col min="15619" max="15619" width="23.7109375" style="387" customWidth="1"/>
    <col min="15620" max="15620" width="22.28515625" style="387" customWidth="1"/>
    <col min="15621" max="15621" width="22" style="387" customWidth="1"/>
    <col min="15622" max="15622" width="20.140625" style="387" customWidth="1"/>
    <col min="15623" max="15623" width="23.5703125" style="387" customWidth="1"/>
    <col min="15624" max="15624" width="22.42578125" style="387" customWidth="1"/>
    <col min="15625" max="15625" width="21.7109375" style="387" customWidth="1"/>
    <col min="15626" max="15626" width="20.140625" style="387" customWidth="1"/>
    <col min="15627" max="15627" width="23.7109375" style="387" customWidth="1"/>
    <col min="15628" max="15628" width="22.28515625" style="387" customWidth="1"/>
    <col min="15629" max="15629" width="21.7109375" style="387" customWidth="1"/>
    <col min="15630" max="15630" width="4.5703125" style="387" customWidth="1"/>
    <col min="15631" max="15872" width="11.42578125" style="387" customWidth="1"/>
    <col min="15873" max="15873" width="118.42578125" style="387" customWidth="1"/>
    <col min="15874" max="15874" width="20.140625" style="387" customWidth="1"/>
    <col min="15875" max="15875" width="23.7109375" style="387" customWidth="1"/>
    <col min="15876" max="15876" width="22.28515625" style="387" customWidth="1"/>
    <col min="15877" max="15877" width="22" style="387" customWidth="1"/>
    <col min="15878" max="15878" width="20.140625" style="387" customWidth="1"/>
    <col min="15879" max="15879" width="23.5703125" style="387" customWidth="1"/>
    <col min="15880" max="15880" width="22.42578125" style="387" customWidth="1"/>
    <col min="15881" max="15881" width="21.7109375" style="387" customWidth="1"/>
    <col min="15882" max="15882" width="20.140625" style="387" customWidth="1"/>
    <col min="15883" max="15883" width="23.7109375" style="387" customWidth="1"/>
    <col min="15884" max="15884" width="22.28515625" style="387" customWidth="1"/>
    <col min="15885" max="15885" width="21.7109375" style="387" customWidth="1"/>
    <col min="15886" max="15886" width="4.5703125" style="387" customWidth="1"/>
    <col min="15887" max="16128" width="11.42578125" style="387" customWidth="1"/>
    <col min="16129" max="16129" width="118.42578125" style="387" customWidth="1"/>
    <col min="16130" max="16130" width="20.140625" style="387" customWidth="1"/>
    <col min="16131" max="16131" width="23.7109375" style="387" customWidth="1"/>
    <col min="16132" max="16132" width="22.28515625" style="387" customWidth="1"/>
    <col min="16133" max="16133" width="22" style="387" customWidth="1"/>
    <col min="16134" max="16134" width="20.140625" style="387" customWidth="1"/>
    <col min="16135" max="16135" width="23.5703125" style="387" customWidth="1"/>
    <col min="16136" max="16136" width="22.42578125" style="387" customWidth="1"/>
    <col min="16137" max="16137" width="21.7109375" style="387" customWidth="1"/>
    <col min="16138" max="16138" width="20.140625" style="387" customWidth="1"/>
    <col min="16139" max="16139" width="23.7109375" style="387" customWidth="1"/>
    <col min="16140" max="16140" width="22.28515625" style="387" customWidth="1"/>
    <col min="16141" max="16141" width="21.7109375" style="387" customWidth="1"/>
    <col min="16142" max="16142" width="4.5703125" style="387" customWidth="1"/>
    <col min="16143" max="16384" width="11.42578125" style="387" customWidth="1"/>
  </cols>
  <sheetData>
    <row r="1" spans="1:14" s="1" customFormat="1" ht="5.25" hidden="1" customHeight="1">
      <c r="A1" s="16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58"/>
    </row>
    <row r="2" spans="1:14" s="2" customFormat="1" ht="78.7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162"/>
    </row>
    <row r="3" spans="1:14" s="2" customFormat="1" ht="41.25" customHeight="1">
      <c r="A3" s="836" t="s">
        <v>164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162"/>
    </row>
    <row r="4" spans="1:14" s="2" customFormat="1" ht="48.7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162"/>
    </row>
    <row r="5" spans="1:14" s="3" customFormat="1" ht="73.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163"/>
    </row>
    <row r="6" spans="1:14" ht="6" customHeight="1"/>
    <row r="7" spans="1:14" ht="7.5" customHeight="1">
      <c r="A7" s="164"/>
      <c r="B7" s="165"/>
      <c r="C7" s="165"/>
      <c r="D7" s="166"/>
      <c r="E7" s="166"/>
      <c r="F7" s="165"/>
      <c r="G7" s="166"/>
      <c r="H7" s="165"/>
      <c r="I7" s="165"/>
      <c r="J7" s="166"/>
      <c r="K7" s="166"/>
      <c r="L7" s="165"/>
      <c r="M7" s="166"/>
      <c r="N7" s="167"/>
    </row>
    <row r="8" spans="1:14" s="170" customFormat="1" ht="45" customHeight="1">
      <c r="A8" s="168"/>
      <c r="B8" s="838" t="s">
        <v>867</v>
      </c>
      <c r="C8" s="838"/>
      <c r="D8" s="838"/>
      <c r="E8" s="838"/>
      <c r="F8" s="838" t="s">
        <v>53</v>
      </c>
      <c r="G8" s="838"/>
      <c r="H8" s="838"/>
      <c r="I8" s="838"/>
      <c r="J8" s="838" t="s">
        <v>48</v>
      </c>
      <c r="K8" s="838"/>
      <c r="L8" s="838"/>
      <c r="M8" s="838"/>
      <c r="N8" s="169"/>
    </row>
    <row r="9" spans="1:14" s="174" customFormat="1" ht="65.2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2" t="s">
        <v>165</v>
      </c>
      <c r="G9" s="171" t="s">
        <v>166</v>
      </c>
      <c r="H9" s="171" t="s">
        <v>167</v>
      </c>
      <c r="I9" s="172" t="s">
        <v>43</v>
      </c>
      <c r="J9" s="171" t="s">
        <v>165</v>
      </c>
      <c r="K9" s="171" t="s">
        <v>166</v>
      </c>
      <c r="L9" s="172" t="s">
        <v>167</v>
      </c>
      <c r="M9" s="171" t="s">
        <v>43</v>
      </c>
      <c r="N9" s="173"/>
    </row>
    <row r="10" spans="1:14" s="177" customFormat="1" ht="64.5" customHeight="1">
      <c r="A10" s="175" t="s">
        <v>138</v>
      </c>
      <c r="B10" s="176">
        <v>20394.847239999999</v>
      </c>
      <c r="C10" s="176">
        <v>187461.26599000001</v>
      </c>
      <c r="D10" s="176">
        <v>638326.5039604</v>
      </c>
      <c r="E10" s="176">
        <v>846182.61719040002</v>
      </c>
      <c r="F10" s="176">
        <v>398.5014266</v>
      </c>
      <c r="G10" s="176">
        <v>397797.05583999999</v>
      </c>
      <c r="H10" s="176">
        <v>104225.5220248</v>
      </c>
      <c r="I10" s="176">
        <v>502421.07929140003</v>
      </c>
      <c r="J10" s="176">
        <v>13204.599</v>
      </c>
      <c r="K10" s="176">
        <v>5689.4916800000001</v>
      </c>
      <c r="L10" s="176">
        <v>0</v>
      </c>
      <c r="M10" s="176">
        <v>18894.090680000001</v>
      </c>
      <c r="N10" s="169"/>
    </row>
    <row r="11" spans="1:14" s="177" customFormat="1" ht="64.5" customHeight="1">
      <c r="A11" s="175" t="s">
        <v>139</v>
      </c>
      <c r="B11" s="178">
        <v>0</v>
      </c>
      <c r="C11" s="178">
        <v>2979.9501800000003</v>
      </c>
      <c r="D11" s="178">
        <v>2188.3125299999997</v>
      </c>
      <c r="E11" s="178">
        <v>5168.26271</v>
      </c>
      <c r="F11" s="178">
        <v>0</v>
      </c>
      <c r="G11" s="178">
        <v>1983.1787199999999</v>
      </c>
      <c r="H11" s="176">
        <v>805.59251000000006</v>
      </c>
      <c r="I11" s="176">
        <v>2788.7712299999998</v>
      </c>
      <c r="J11" s="176">
        <v>0</v>
      </c>
      <c r="K11" s="176">
        <v>0</v>
      </c>
      <c r="L11" s="176">
        <v>0</v>
      </c>
      <c r="M11" s="176">
        <v>0</v>
      </c>
      <c r="N11" s="169"/>
    </row>
    <row r="12" spans="1:14" s="177" customFormat="1" ht="64.5" customHeight="1">
      <c r="A12" s="175" t="s">
        <v>140</v>
      </c>
      <c r="B12" s="178">
        <v>1956.21144</v>
      </c>
      <c r="C12" s="178">
        <v>309.12508000000003</v>
      </c>
      <c r="D12" s="178">
        <v>2203.9600699999996</v>
      </c>
      <c r="E12" s="178">
        <v>4469.2965899999999</v>
      </c>
      <c r="F12" s="178">
        <v>0</v>
      </c>
      <c r="G12" s="178">
        <v>49</v>
      </c>
      <c r="H12" s="176">
        <v>0</v>
      </c>
      <c r="I12" s="176">
        <v>49</v>
      </c>
      <c r="J12" s="176">
        <v>466.23647</v>
      </c>
      <c r="K12" s="176">
        <v>285.83332000000001</v>
      </c>
      <c r="L12" s="176">
        <v>0</v>
      </c>
      <c r="M12" s="176">
        <v>752.06979000000001</v>
      </c>
      <c r="N12" s="169"/>
    </row>
    <row r="13" spans="1:14" s="177" customFormat="1" ht="64.5" customHeight="1">
      <c r="A13" s="175" t="s">
        <v>141</v>
      </c>
      <c r="B13" s="176">
        <v>0</v>
      </c>
      <c r="C13" s="176">
        <v>10745.312689999999</v>
      </c>
      <c r="D13" s="176">
        <v>39818.997619999995</v>
      </c>
      <c r="E13" s="176">
        <v>50564.310310000001</v>
      </c>
      <c r="F13" s="176">
        <v>9.4156200000000005</v>
      </c>
      <c r="G13" s="176">
        <v>17676.147929999999</v>
      </c>
      <c r="H13" s="176">
        <v>13866.88155</v>
      </c>
      <c r="I13" s="176">
        <v>31552.445100000001</v>
      </c>
      <c r="J13" s="176">
        <v>0</v>
      </c>
      <c r="K13" s="176">
        <v>0</v>
      </c>
      <c r="L13" s="176">
        <v>0</v>
      </c>
      <c r="M13" s="176">
        <v>0</v>
      </c>
      <c r="N13" s="169"/>
    </row>
    <row r="14" spans="1:14" s="177" customFormat="1" ht="64.5" customHeight="1">
      <c r="A14" s="175" t="s">
        <v>142</v>
      </c>
      <c r="B14" s="176">
        <v>82298.111839999998</v>
      </c>
      <c r="C14" s="176">
        <v>399407.60555400001</v>
      </c>
      <c r="D14" s="176">
        <v>690281.78061859997</v>
      </c>
      <c r="E14" s="176">
        <v>1171987.4980126</v>
      </c>
      <c r="F14" s="176">
        <v>5347.9080000000004</v>
      </c>
      <c r="G14" s="176">
        <v>1660961.2959206</v>
      </c>
      <c r="H14" s="176">
        <v>594548.76564180001</v>
      </c>
      <c r="I14" s="176">
        <v>2260857.9695623997</v>
      </c>
      <c r="J14" s="176">
        <v>56727.155455799999</v>
      </c>
      <c r="K14" s="176">
        <v>9049.3853500000005</v>
      </c>
      <c r="L14" s="176">
        <v>0</v>
      </c>
      <c r="M14" s="176">
        <v>65776.540805800003</v>
      </c>
      <c r="N14" s="169"/>
    </row>
    <row r="15" spans="1:14" s="177" customFormat="1" ht="64.5" customHeight="1">
      <c r="A15" s="175" t="s">
        <v>143</v>
      </c>
      <c r="B15" s="176">
        <v>23.114540000000002</v>
      </c>
      <c r="C15" s="176">
        <v>16704.33971</v>
      </c>
      <c r="D15" s="176">
        <v>1360.0457799999999</v>
      </c>
      <c r="E15" s="176">
        <v>18087.500030000003</v>
      </c>
      <c r="F15" s="176">
        <v>3.7816900000000002</v>
      </c>
      <c r="G15" s="176">
        <v>2285.8583799999997</v>
      </c>
      <c r="H15" s="176">
        <v>3746.4103300000002</v>
      </c>
      <c r="I15" s="176">
        <v>6036.0504000000001</v>
      </c>
      <c r="J15" s="176">
        <v>12.6</v>
      </c>
      <c r="K15" s="176">
        <v>0</v>
      </c>
      <c r="L15" s="176">
        <v>0</v>
      </c>
      <c r="M15" s="176">
        <v>12.6</v>
      </c>
      <c r="N15" s="169"/>
    </row>
    <row r="16" spans="1:14" s="177" customFormat="1" ht="64.5" customHeight="1">
      <c r="A16" s="175" t="s">
        <v>98</v>
      </c>
      <c r="B16" s="176">
        <v>160496.66947319999</v>
      </c>
      <c r="C16" s="176">
        <v>297933.07000980002</v>
      </c>
      <c r="D16" s="176">
        <v>1178178.6330347999</v>
      </c>
      <c r="E16" s="176">
        <v>1636608.3725178002</v>
      </c>
      <c r="F16" s="176">
        <v>2130.1338700000001</v>
      </c>
      <c r="G16" s="176">
        <v>1130131.3689021999</v>
      </c>
      <c r="H16" s="176">
        <v>507711.23923860001</v>
      </c>
      <c r="I16" s="176">
        <v>1639972.7420107999</v>
      </c>
      <c r="J16" s="176">
        <v>382.57410519999996</v>
      </c>
      <c r="K16" s="176">
        <v>483.20499999999998</v>
      </c>
      <c r="L16" s="176">
        <v>0</v>
      </c>
      <c r="M16" s="176">
        <v>865.7791052</v>
      </c>
      <c r="N16" s="169"/>
    </row>
    <row r="17" spans="1:14" s="177" customFormat="1" ht="64.5" customHeight="1">
      <c r="A17" s="175" t="s">
        <v>144</v>
      </c>
      <c r="B17" s="176">
        <v>65635.794039400003</v>
      </c>
      <c r="C17" s="176">
        <v>1037733.2766202</v>
      </c>
      <c r="D17" s="176">
        <v>646109.97259239992</v>
      </c>
      <c r="E17" s="176">
        <v>1749479.0432520001</v>
      </c>
      <c r="F17" s="176">
        <v>10042.676640000001</v>
      </c>
      <c r="G17" s="176">
        <v>2109329.4838846</v>
      </c>
      <c r="H17" s="176">
        <v>873112.20093739999</v>
      </c>
      <c r="I17" s="176">
        <v>2992484.3614619998</v>
      </c>
      <c r="J17" s="176">
        <v>44418.682513200001</v>
      </c>
      <c r="K17" s="176">
        <v>810.83526000000006</v>
      </c>
      <c r="L17" s="176">
        <v>0</v>
      </c>
      <c r="M17" s="176">
        <v>45229.517773200001</v>
      </c>
      <c r="N17" s="169"/>
    </row>
    <row r="18" spans="1:14" s="177" customFormat="1" ht="64.5" customHeight="1">
      <c r="A18" s="175" t="s">
        <v>145</v>
      </c>
      <c r="B18" s="176">
        <v>1540.9999599999999</v>
      </c>
      <c r="C18" s="176">
        <v>22537.3845372</v>
      </c>
      <c r="D18" s="176">
        <v>62244.052479999998</v>
      </c>
      <c r="E18" s="176">
        <v>86322.436977200006</v>
      </c>
      <c r="F18" s="176">
        <v>1023.51472</v>
      </c>
      <c r="G18" s="176">
        <v>213118.69418799999</v>
      </c>
      <c r="H18" s="176">
        <v>71327.7295476</v>
      </c>
      <c r="I18" s="176">
        <v>285469.9384556</v>
      </c>
      <c r="J18" s="176">
        <v>0</v>
      </c>
      <c r="K18" s="176">
        <v>0</v>
      </c>
      <c r="L18" s="176">
        <v>0</v>
      </c>
      <c r="M18" s="176">
        <v>0</v>
      </c>
      <c r="N18" s="169"/>
    </row>
    <row r="19" spans="1:14" s="177" customFormat="1" ht="64.5" customHeight="1">
      <c r="A19" s="175" t="s">
        <v>146</v>
      </c>
      <c r="B19" s="176">
        <v>7124.5209100000002</v>
      </c>
      <c r="C19" s="176">
        <v>71967.3800204</v>
      </c>
      <c r="D19" s="176">
        <v>187902.54785839998</v>
      </c>
      <c r="E19" s="176">
        <v>266994.44878879999</v>
      </c>
      <c r="F19" s="176">
        <v>1003.7475899999999</v>
      </c>
      <c r="G19" s="176">
        <v>785193.96348099993</v>
      </c>
      <c r="H19" s="176">
        <v>547092.36348399997</v>
      </c>
      <c r="I19" s="176">
        <v>1333290.0745550001</v>
      </c>
      <c r="J19" s="176">
        <v>3391.2694375999999</v>
      </c>
      <c r="K19" s="176">
        <v>592.98199</v>
      </c>
      <c r="L19" s="176">
        <v>0</v>
      </c>
      <c r="M19" s="176">
        <v>3984.2514276000002</v>
      </c>
      <c r="N19" s="169"/>
    </row>
    <row r="20" spans="1:14" s="177" customFormat="1" ht="64.5" customHeight="1">
      <c r="A20" s="175" t="s">
        <v>147</v>
      </c>
      <c r="B20" s="176">
        <v>10826.1343528</v>
      </c>
      <c r="C20" s="176">
        <v>20044.63738</v>
      </c>
      <c r="D20" s="176">
        <v>1855.7555199999999</v>
      </c>
      <c r="E20" s="176">
        <v>32726.527252799999</v>
      </c>
      <c r="F20" s="176">
        <v>6.4438999999999993</v>
      </c>
      <c r="G20" s="176">
        <v>250.38082</v>
      </c>
      <c r="H20" s="176">
        <v>0</v>
      </c>
      <c r="I20" s="176">
        <v>256.82472000000001</v>
      </c>
      <c r="J20" s="176">
        <v>48379.990895000003</v>
      </c>
      <c r="K20" s="176">
        <v>143.44534400000001</v>
      </c>
      <c r="L20" s="176">
        <v>0</v>
      </c>
      <c r="M20" s="176">
        <v>48523.436239000002</v>
      </c>
      <c r="N20" s="169"/>
    </row>
    <row r="21" spans="1:14" s="177" customFormat="1" ht="64.5" customHeight="1">
      <c r="A21" s="175" t="s">
        <v>148</v>
      </c>
      <c r="B21" s="176">
        <v>42569.729956200004</v>
      </c>
      <c r="C21" s="176">
        <v>131944.9540924</v>
      </c>
      <c r="D21" s="176">
        <v>1479853.8450306</v>
      </c>
      <c r="E21" s="176">
        <v>1654368.5290792</v>
      </c>
      <c r="F21" s="176">
        <v>482.31705999999997</v>
      </c>
      <c r="G21" s="176">
        <v>416313.39066699997</v>
      </c>
      <c r="H21" s="176">
        <v>262610.14296039997</v>
      </c>
      <c r="I21" s="176">
        <v>679405.85068739997</v>
      </c>
      <c r="J21" s="176">
        <v>492.55623200000002</v>
      </c>
      <c r="K21" s="176">
        <v>176.41392000000002</v>
      </c>
      <c r="L21" s="176">
        <v>0</v>
      </c>
      <c r="M21" s="176">
        <v>668.97015199999998</v>
      </c>
      <c r="N21" s="169"/>
    </row>
    <row r="22" spans="1:14" s="177" customFormat="1" ht="64.5" customHeight="1">
      <c r="A22" s="175" t="s">
        <v>149</v>
      </c>
      <c r="B22" s="176">
        <v>0</v>
      </c>
      <c r="C22" s="176">
        <v>558.34470999999996</v>
      </c>
      <c r="D22" s="176">
        <v>188.64629000000002</v>
      </c>
      <c r="E22" s="176">
        <v>746.99099999999999</v>
      </c>
      <c r="F22" s="176">
        <v>0</v>
      </c>
      <c r="G22" s="176">
        <v>507.73025999999999</v>
      </c>
      <c r="H22" s="176">
        <v>0</v>
      </c>
      <c r="I22" s="176">
        <v>507.73025999999999</v>
      </c>
      <c r="J22" s="176">
        <v>0</v>
      </c>
      <c r="K22" s="176">
        <v>0</v>
      </c>
      <c r="L22" s="176">
        <v>0</v>
      </c>
      <c r="M22" s="176">
        <v>0</v>
      </c>
      <c r="N22" s="169"/>
    </row>
    <row r="23" spans="1:14" s="177" customFormat="1" ht="64.5" customHeight="1">
      <c r="A23" s="175" t="s">
        <v>150</v>
      </c>
      <c r="B23" s="176">
        <v>7</v>
      </c>
      <c r="C23" s="176">
        <v>2480.2718999999997</v>
      </c>
      <c r="D23" s="176">
        <v>13152.007302600001</v>
      </c>
      <c r="E23" s="176">
        <v>15639.279202600001</v>
      </c>
      <c r="F23" s="176">
        <v>156.36376000000001</v>
      </c>
      <c r="G23" s="176">
        <v>13329.553880000001</v>
      </c>
      <c r="H23" s="176">
        <v>2836.9984100000001</v>
      </c>
      <c r="I23" s="176">
        <v>16322.916050000002</v>
      </c>
      <c r="J23" s="176">
        <v>0</v>
      </c>
      <c r="K23" s="176">
        <v>6.8149799999999994</v>
      </c>
      <c r="L23" s="176">
        <v>0</v>
      </c>
      <c r="M23" s="176">
        <v>6.8149799999999994</v>
      </c>
      <c r="N23" s="169"/>
    </row>
    <row r="24" spans="1:14" s="177" customFormat="1" ht="64.5" customHeight="1">
      <c r="A24" s="175" t="s">
        <v>151</v>
      </c>
      <c r="B24" s="176">
        <v>63.618410000000004</v>
      </c>
      <c r="C24" s="176">
        <v>40066.438315800006</v>
      </c>
      <c r="D24" s="176">
        <v>29975.7390256</v>
      </c>
      <c r="E24" s="176">
        <v>70105.795751400001</v>
      </c>
      <c r="F24" s="176">
        <v>896.29894999999999</v>
      </c>
      <c r="G24" s="176">
        <v>177574.69733960001</v>
      </c>
      <c r="H24" s="176">
        <v>59741.308573000002</v>
      </c>
      <c r="I24" s="176">
        <v>238212.30486259999</v>
      </c>
      <c r="J24" s="176">
        <v>0</v>
      </c>
      <c r="K24" s="176">
        <v>1896.944221</v>
      </c>
      <c r="L24" s="176">
        <v>0</v>
      </c>
      <c r="M24" s="176">
        <v>1896.944221</v>
      </c>
      <c r="N24" s="169"/>
    </row>
    <row r="25" spans="1:14" s="177" customFormat="1" ht="64.5" customHeight="1">
      <c r="A25" s="175" t="s">
        <v>152</v>
      </c>
      <c r="B25" s="176">
        <v>0</v>
      </c>
      <c r="C25" s="176">
        <v>0</v>
      </c>
      <c r="D25" s="176">
        <v>13.72</v>
      </c>
      <c r="E25" s="176">
        <v>13.72</v>
      </c>
      <c r="F25" s="176">
        <v>15.226899999999999</v>
      </c>
      <c r="G25" s="176">
        <v>1818.9607800000001</v>
      </c>
      <c r="H25" s="176">
        <v>564.54928000000007</v>
      </c>
      <c r="I25" s="176">
        <v>2398.7369600000002</v>
      </c>
      <c r="J25" s="176">
        <v>0</v>
      </c>
      <c r="K25" s="176">
        <v>0</v>
      </c>
      <c r="L25" s="176">
        <v>0</v>
      </c>
      <c r="M25" s="176">
        <v>0</v>
      </c>
      <c r="N25" s="169"/>
    </row>
    <row r="26" spans="1:14" s="177" customFormat="1" ht="64.5" customHeight="1">
      <c r="A26" s="175" t="s">
        <v>153</v>
      </c>
      <c r="B26" s="176">
        <v>0</v>
      </c>
      <c r="C26" s="176">
        <v>0</v>
      </c>
      <c r="D26" s="176">
        <v>34.450000000000003</v>
      </c>
      <c r="E26" s="176">
        <v>34.450000000000003</v>
      </c>
      <c r="F26" s="176">
        <v>0</v>
      </c>
      <c r="G26" s="176">
        <v>0</v>
      </c>
      <c r="H26" s="176">
        <v>0</v>
      </c>
      <c r="I26" s="176">
        <v>0</v>
      </c>
      <c r="J26" s="176">
        <v>0</v>
      </c>
      <c r="K26" s="176">
        <v>0</v>
      </c>
      <c r="L26" s="176">
        <v>0</v>
      </c>
      <c r="M26" s="176">
        <v>0</v>
      </c>
      <c r="N26" s="169"/>
    </row>
    <row r="27" spans="1:14" s="182" customFormat="1" ht="98.25" customHeight="1">
      <c r="A27" s="179" t="s">
        <v>154</v>
      </c>
      <c r="B27" s="180">
        <v>0</v>
      </c>
      <c r="C27" s="180">
        <v>11.666450000000001</v>
      </c>
      <c r="D27" s="180">
        <v>409.01499999999999</v>
      </c>
      <c r="E27" s="180">
        <v>420.68144999999998</v>
      </c>
      <c r="F27" s="180">
        <v>0</v>
      </c>
      <c r="G27" s="180">
        <v>0</v>
      </c>
      <c r="H27" s="180">
        <v>0</v>
      </c>
      <c r="I27" s="180">
        <v>0</v>
      </c>
      <c r="J27" s="180">
        <v>0</v>
      </c>
      <c r="K27" s="180">
        <v>0</v>
      </c>
      <c r="L27" s="180">
        <v>0</v>
      </c>
      <c r="M27" s="180">
        <v>0</v>
      </c>
      <c r="N27" s="181"/>
    </row>
    <row r="28" spans="1:14" s="182" customFormat="1" ht="38.25" customHeight="1">
      <c r="A28" s="183" t="s">
        <v>168</v>
      </c>
      <c r="B28" s="184">
        <f>SUM(B10:B27)</f>
        <v>392936.75216160004</v>
      </c>
      <c r="C28" s="184">
        <f t="shared" ref="C28:M28" si="0">SUM(C10:C27)</f>
        <v>2242885.0232397998</v>
      </c>
      <c r="D28" s="184">
        <f t="shared" si="0"/>
        <v>4974097.9847133998</v>
      </c>
      <c r="E28" s="184">
        <f t="shared" si="0"/>
        <v>7609919.7601148011</v>
      </c>
      <c r="F28" s="184">
        <f t="shared" si="0"/>
        <v>21516.330126600002</v>
      </c>
      <c r="G28" s="184">
        <f t="shared" si="0"/>
        <v>6928320.7609929983</v>
      </c>
      <c r="H28" s="184">
        <f t="shared" si="0"/>
        <v>3042189.7044875994</v>
      </c>
      <c r="I28" s="184">
        <f t="shared" si="0"/>
        <v>9992026.7956071999</v>
      </c>
      <c r="J28" s="184">
        <f t="shared" si="0"/>
        <v>167475.6641088</v>
      </c>
      <c r="K28" s="184">
        <f t="shared" si="0"/>
        <v>19135.351064999999</v>
      </c>
      <c r="L28" s="184">
        <f t="shared" si="0"/>
        <v>0</v>
      </c>
      <c r="M28" s="184">
        <f t="shared" si="0"/>
        <v>186611.0151738</v>
      </c>
      <c r="N28" s="181"/>
    </row>
    <row r="29" spans="1:14" ht="11.25" customHeight="1" thickBot="1">
      <c r="A29" s="185"/>
      <c r="B29" s="186"/>
      <c r="C29" s="187"/>
      <c r="D29" s="187"/>
      <c r="E29" s="187"/>
      <c r="F29" s="187"/>
      <c r="G29" s="187"/>
      <c r="H29" s="186"/>
      <c r="I29" s="186"/>
      <c r="J29" s="186"/>
      <c r="K29" s="186"/>
      <c r="L29" s="186"/>
      <c r="M29" s="186"/>
    </row>
    <row r="30" spans="1:14" s="191" customFormat="1" ht="27.75" customHeight="1" thickTop="1">
      <c r="A30" s="191" t="s">
        <v>751</v>
      </c>
      <c r="B30" s="189"/>
      <c r="C30" s="190"/>
      <c r="D30" s="190"/>
      <c r="E30" s="190"/>
      <c r="F30" s="190"/>
      <c r="G30" s="190"/>
      <c r="H30" s="189"/>
      <c r="I30" s="189"/>
      <c r="N30" s="192"/>
    </row>
    <row r="31" spans="1:14" ht="24.75" customHeight="1">
      <c r="A31" s="835" t="s">
        <v>752</v>
      </c>
      <c r="B31" s="835"/>
      <c r="C31" s="835"/>
      <c r="D31" s="18"/>
      <c r="E31" s="18"/>
      <c r="F31" s="18"/>
      <c r="G31" s="18"/>
      <c r="H31" s="18"/>
      <c r="I31" s="110"/>
      <c r="J31" s="17"/>
      <c r="K31" s="17"/>
      <c r="L31" s="17"/>
      <c r="M31" s="17"/>
    </row>
    <row r="32" spans="1:14" ht="22.5" customHeight="1">
      <c r="A32" s="188"/>
      <c r="B32" s="37"/>
      <c r="C32" s="18"/>
      <c r="D32" s="18"/>
      <c r="E32" s="18"/>
      <c r="F32" s="18"/>
      <c r="G32" s="18"/>
      <c r="H32" s="18"/>
      <c r="I32" s="11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0"/>
      <c r="J36" s="17"/>
      <c r="K36" s="17"/>
      <c r="L36" s="17"/>
      <c r="M36" s="17"/>
    </row>
    <row r="37" spans="1:13" ht="13.5" customHeight="1">
      <c r="A37" s="135"/>
      <c r="B37" s="193"/>
      <c r="C37" s="18"/>
      <c r="D37" s="18"/>
      <c r="E37" s="18"/>
      <c r="F37" s="18"/>
      <c r="G37" s="18"/>
      <c r="H37" s="18"/>
      <c r="I37" s="110"/>
      <c r="J37" s="17"/>
      <c r="K37" s="17"/>
      <c r="L37" s="17"/>
      <c r="M37" s="17"/>
    </row>
    <row r="38" spans="1:13" ht="13.5" customHeight="1">
      <c r="A38" s="16"/>
      <c r="B38" s="193"/>
      <c r="C38" s="18"/>
      <c r="D38" s="18"/>
      <c r="E38" s="18"/>
      <c r="F38" s="18"/>
      <c r="G38" s="18"/>
      <c r="H38" s="18"/>
      <c r="I38" s="110"/>
      <c r="J38" s="17"/>
      <c r="K38" s="17"/>
      <c r="L38" s="17"/>
      <c r="M38" s="17"/>
    </row>
    <row r="39" spans="1:13" ht="13.5" customHeight="1">
      <c r="A39" s="16"/>
      <c r="B39" s="193"/>
      <c r="C39" s="18"/>
      <c r="D39" s="18"/>
      <c r="E39" s="18"/>
      <c r="F39" s="18"/>
      <c r="G39" s="18"/>
      <c r="H39" s="18"/>
      <c r="I39" s="110"/>
      <c r="J39" s="17"/>
      <c r="K39" s="17"/>
      <c r="L39" s="17"/>
      <c r="M39" s="17"/>
    </row>
    <row r="40" spans="1:13" ht="13.5" customHeight="1">
      <c r="A40" s="16"/>
      <c r="B40" s="193"/>
      <c r="C40" s="18"/>
      <c r="D40" s="18"/>
      <c r="E40" s="18"/>
      <c r="F40" s="18"/>
      <c r="G40" s="18"/>
      <c r="H40" s="18"/>
      <c r="I40" s="110"/>
      <c r="J40" s="17"/>
      <c r="K40" s="17"/>
      <c r="L40" s="17"/>
      <c r="M40" s="17"/>
    </row>
    <row r="41" spans="1:13" ht="13.5" customHeight="1">
      <c r="A41" s="16"/>
      <c r="B41" s="193"/>
      <c r="C41" s="18"/>
      <c r="D41" s="18"/>
      <c r="E41" s="18"/>
      <c r="F41" s="18"/>
      <c r="G41" s="18"/>
      <c r="H41" s="18"/>
      <c r="I41" s="110"/>
      <c r="J41" s="17"/>
      <c r="K41" s="17"/>
      <c r="L41" s="17"/>
      <c r="M41" s="17"/>
    </row>
    <row r="42" spans="1:13" ht="13.5" customHeight="1">
      <c r="A42" s="16"/>
      <c r="B42" s="193"/>
      <c r="C42" s="18"/>
      <c r="D42" s="18"/>
      <c r="E42" s="18"/>
      <c r="F42" s="18"/>
      <c r="G42" s="18"/>
      <c r="H42" s="18"/>
      <c r="I42" s="110"/>
      <c r="J42" s="17"/>
      <c r="K42" s="17"/>
      <c r="L42" s="17"/>
      <c r="M42" s="17"/>
    </row>
    <row r="43" spans="1:13" ht="13.5" customHeight="1">
      <c r="A43" s="135"/>
      <c r="B43" s="193"/>
      <c r="C43" s="18"/>
      <c r="D43" s="18"/>
      <c r="E43" s="18"/>
      <c r="F43" s="18"/>
      <c r="G43" s="18"/>
      <c r="H43" s="18"/>
      <c r="I43" s="11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0"/>
      <c r="J46" s="17"/>
      <c r="K46" s="17"/>
      <c r="L46" s="17"/>
      <c r="M46" s="17"/>
    </row>
    <row r="47" spans="1:13" ht="13.5" customHeight="1">
      <c r="A47" s="135"/>
      <c r="B47" s="37"/>
      <c r="C47" s="18"/>
      <c r="D47" s="18"/>
      <c r="E47" s="18"/>
      <c r="F47" s="18"/>
      <c r="G47" s="18"/>
      <c r="H47" s="18"/>
      <c r="I47" s="11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0"/>
      <c r="J51" s="17"/>
      <c r="K51" s="17"/>
      <c r="L51" s="17"/>
      <c r="M51" s="17"/>
    </row>
    <row r="52" spans="1:13" ht="13.5" customHeight="1">
      <c r="A52" s="135"/>
      <c r="B52" s="37"/>
      <c r="C52" s="18"/>
      <c r="D52" s="18"/>
      <c r="E52" s="18"/>
      <c r="F52" s="18"/>
      <c r="G52" s="18"/>
      <c r="H52" s="18"/>
      <c r="I52" s="11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0"/>
      <c r="J55" s="17"/>
      <c r="K55" s="17"/>
      <c r="L55" s="17"/>
      <c r="M55" s="17"/>
    </row>
    <row r="56" spans="1:13" ht="9" customHeight="1">
      <c r="A56" s="133"/>
      <c r="B56" s="37"/>
      <c r="C56" s="18"/>
      <c r="D56" s="18"/>
      <c r="E56" s="18"/>
      <c r="F56" s="18"/>
      <c r="G56" s="18"/>
      <c r="H56" s="18"/>
      <c r="I56" s="110"/>
      <c r="J56" s="17"/>
      <c r="K56" s="17"/>
      <c r="L56" s="17"/>
      <c r="M56" s="17"/>
    </row>
    <row r="57" spans="1:13" ht="9" customHeight="1">
      <c r="A57" s="133"/>
      <c r="B57" s="37"/>
      <c r="C57" s="18"/>
      <c r="D57" s="18"/>
      <c r="E57" s="18"/>
      <c r="F57" s="18"/>
      <c r="G57" s="18"/>
      <c r="H57" s="18"/>
      <c r="I57" s="110"/>
      <c r="J57" s="17"/>
      <c r="K57" s="17"/>
      <c r="L57" s="17"/>
      <c r="M57" s="17"/>
    </row>
    <row r="58" spans="1:13" ht="9" customHeight="1">
      <c r="A58" s="133"/>
      <c r="B58" s="37"/>
      <c r="C58" s="18"/>
      <c r="D58" s="18"/>
      <c r="E58" s="18"/>
      <c r="F58" s="18"/>
      <c r="G58" s="18"/>
      <c r="H58" s="18"/>
      <c r="I58" s="110"/>
      <c r="J58" s="17"/>
      <c r="K58" s="17"/>
      <c r="L58" s="17"/>
      <c r="M58" s="17"/>
    </row>
    <row r="59" spans="1:13" ht="9" customHeight="1">
      <c r="A59" s="133"/>
      <c r="B59" s="37"/>
      <c r="C59" s="18"/>
      <c r="D59" s="18"/>
      <c r="E59" s="18"/>
      <c r="F59" s="18"/>
      <c r="G59" s="18"/>
      <c r="H59" s="18"/>
      <c r="I59" s="110"/>
      <c r="J59" s="17"/>
      <c r="K59" s="17"/>
      <c r="L59" s="17"/>
      <c r="M59" s="17"/>
    </row>
    <row r="60" spans="1:13" ht="9" customHeight="1">
      <c r="A60" s="134"/>
      <c r="B60" s="37"/>
      <c r="C60" s="18"/>
      <c r="D60" s="18"/>
      <c r="E60" s="18"/>
      <c r="F60" s="18"/>
      <c r="G60" s="18"/>
      <c r="H60" s="18"/>
      <c r="I60" s="110"/>
      <c r="J60" s="17"/>
      <c r="K60" s="17"/>
      <c r="L60" s="17"/>
      <c r="M60" s="17"/>
    </row>
    <row r="61" spans="1:13" ht="9" customHeight="1">
      <c r="A61" s="13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3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3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3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3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3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33"/>
      <c r="C83" s="37"/>
      <c r="D83" s="37"/>
      <c r="E83" s="37"/>
      <c r="F83" s="37"/>
      <c r="G83" s="37"/>
      <c r="H83" s="37"/>
    </row>
    <row r="84" spans="1:8">
      <c r="A84" s="13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3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6"/>
      <c r="C98" s="37"/>
      <c r="D98" s="37"/>
      <c r="E98" s="37"/>
      <c r="F98" s="37"/>
      <c r="G98" s="37"/>
      <c r="H98" s="37"/>
    </row>
    <row r="99" spans="1:8">
      <c r="A99" s="136"/>
      <c r="C99" s="37"/>
      <c r="D99" s="37"/>
      <c r="E99" s="37"/>
      <c r="F99" s="37"/>
      <c r="G99" s="37"/>
      <c r="H99" s="37"/>
    </row>
    <row r="100" spans="1:8">
      <c r="A100" s="136"/>
      <c r="C100" s="37"/>
      <c r="D100" s="37"/>
      <c r="E100" s="37"/>
      <c r="F100" s="37"/>
      <c r="G100" s="37"/>
      <c r="H100" s="37"/>
    </row>
    <row r="101" spans="1:8">
      <c r="A101" s="136"/>
      <c r="C101" s="37"/>
      <c r="D101" s="37"/>
      <c r="E101" s="37"/>
      <c r="F101" s="37"/>
      <c r="G101" s="37"/>
      <c r="H101" s="37"/>
    </row>
    <row r="102" spans="1:8">
      <c r="A102" s="136"/>
      <c r="C102" s="37"/>
      <c r="D102" s="37"/>
      <c r="E102" s="37"/>
      <c r="F102" s="37"/>
      <c r="G102" s="37"/>
      <c r="H102" s="37"/>
    </row>
    <row r="103" spans="1:8">
      <c r="A103" s="136"/>
      <c r="C103" s="37"/>
      <c r="D103" s="37"/>
      <c r="E103" s="37"/>
      <c r="F103" s="37"/>
      <c r="G103" s="37"/>
      <c r="H103" s="37"/>
    </row>
    <row r="104" spans="1:8">
      <c r="A104" s="136"/>
      <c r="C104" s="37"/>
      <c r="D104" s="37"/>
      <c r="E104" s="37"/>
      <c r="F104" s="37"/>
      <c r="G104" s="37"/>
      <c r="H104" s="37"/>
    </row>
    <row r="105" spans="1:8">
      <c r="A105" s="136"/>
      <c r="C105" s="37"/>
      <c r="D105" s="37"/>
      <c r="E105" s="37"/>
      <c r="F105" s="37"/>
      <c r="G105" s="37"/>
      <c r="H105" s="37"/>
    </row>
    <row r="106" spans="1:8">
      <c r="A106" s="136"/>
      <c r="C106" s="37"/>
      <c r="D106" s="37"/>
      <c r="E106" s="37"/>
      <c r="F106" s="37"/>
      <c r="G106" s="37"/>
      <c r="H106" s="37"/>
    </row>
    <row r="107" spans="1:8" ht="15.75">
      <c r="A107" s="137"/>
      <c r="C107" s="37"/>
      <c r="D107" s="37"/>
      <c r="E107" s="37"/>
      <c r="F107" s="37"/>
      <c r="G107" s="37"/>
      <c r="H107" s="37"/>
    </row>
    <row r="108" spans="1:8" ht="15.75">
      <c r="A108" s="137"/>
      <c r="C108" s="37"/>
      <c r="D108" s="37"/>
      <c r="E108" s="37"/>
      <c r="F108" s="37"/>
      <c r="G108" s="37"/>
      <c r="H108" s="37"/>
    </row>
    <row r="109" spans="1:8" ht="15.75">
      <c r="A109" s="137"/>
      <c r="C109" s="37"/>
      <c r="D109" s="37"/>
      <c r="E109" s="37"/>
      <c r="F109" s="37"/>
      <c r="G109" s="37"/>
      <c r="H109" s="37"/>
    </row>
    <row r="110" spans="1:8" ht="15.75">
      <c r="A110" s="137"/>
      <c r="C110" s="37"/>
      <c r="D110" s="37"/>
      <c r="E110" s="37"/>
      <c r="F110" s="37"/>
      <c r="G110" s="37"/>
      <c r="H110" s="37"/>
    </row>
    <row r="111" spans="1:8" ht="15.75">
      <c r="A111" s="137"/>
      <c r="C111" s="37"/>
      <c r="D111" s="37"/>
      <c r="E111" s="37"/>
      <c r="F111" s="37"/>
      <c r="G111" s="37"/>
      <c r="H111" s="37"/>
    </row>
    <row r="112" spans="1:8" ht="15.75">
      <c r="A112" s="137"/>
      <c r="C112" s="37"/>
      <c r="D112" s="37"/>
      <c r="E112" s="37"/>
      <c r="F112" s="37"/>
      <c r="G112" s="37"/>
      <c r="H112" s="37"/>
    </row>
    <row r="113" spans="1:8" ht="15.75">
      <c r="A113" s="137"/>
      <c r="C113" s="37"/>
      <c r="D113" s="37"/>
      <c r="E113" s="37"/>
      <c r="F113" s="37"/>
      <c r="G113" s="37"/>
      <c r="H113" s="37"/>
    </row>
    <row r="114" spans="1:8" ht="15.75">
      <c r="A114" s="137"/>
      <c r="C114" s="37"/>
      <c r="D114" s="37"/>
      <c r="E114" s="37"/>
      <c r="F114" s="37"/>
      <c r="G114" s="37"/>
      <c r="H114" s="37"/>
    </row>
    <row r="115" spans="1:8" ht="15.75">
      <c r="A115" s="137"/>
      <c r="C115" s="37"/>
      <c r="D115" s="37"/>
      <c r="E115" s="37"/>
      <c r="F115" s="37"/>
      <c r="G115" s="37"/>
      <c r="H115" s="37"/>
    </row>
    <row r="116" spans="1:8" ht="15.75">
      <c r="A116" s="137"/>
      <c r="C116" s="37"/>
      <c r="D116" s="37"/>
      <c r="E116" s="37"/>
      <c r="F116" s="37"/>
      <c r="G116" s="37"/>
      <c r="H116" s="37"/>
    </row>
    <row r="117" spans="1:8" ht="15.75">
      <c r="A117" s="137"/>
      <c r="C117" s="37"/>
      <c r="D117" s="37"/>
      <c r="E117" s="37"/>
      <c r="F117" s="37"/>
      <c r="G117" s="37"/>
      <c r="H117" s="37"/>
    </row>
    <row r="118" spans="1:8" ht="15.75">
      <c r="A118" s="137"/>
      <c r="C118" s="37"/>
      <c r="D118" s="37"/>
      <c r="E118" s="37"/>
      <c r="F118" s="37"/>
      <c r="G118" s="37"/>
      <c r="H118" s="37"/>
    </row>
    <row r="119" spans="1:8" ht="15.75">
      <c r="A119" s="137"/>
      <c r="C119" s="37"/>
      <c r="D119" s="37"/>
      <c r="E119" s="37"/>
      <c r="F119" s="37"/>
      <c r="G119" s="37"/>
      <c r="H119" s="37"/>
    </row>
    <row r="120" spans="1:8" ht="15.75">
      <c r="A120" s="137"/>
    </row>
    <row r="121" spans="1:8" ht="15.75">
      <c r="A121" s="137"/>
    </row>
    <row r="122" spans="1:8" ht="15.75">
      <c r="A122" s="137"/>
    </row>
    <row r="123" spans="1:8" ht="15.75">
      <c r="A123" s="137"/>
    </row>
    <row r="124" spans="1:8" ht="15.75">
      <c r="A124" s="137"/>
    </row>
    <row r="125" spans="1:8" ht="15.75">
      <c r="A125" s="137"/>
    </row>
    <row r="126" spans="1:8" ht="15.75">
      <c r="A126" s="137"/>
    </row>
    <row r="127" spans="1:8" ht="15.75">
      <c r="A127" s="137"/>
    </row>
    <row r="128" spans="1:8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showGridLines="0" topLeftCell="A2" zoomScale="40" zoomScaleNormal="40" workbookViewId="0">
      <selection activeCell="V10" sqref="V10"/>
    </sheetView>
  </sheetViews>
  <sheetFormatPr baseColWidth="10" defaultColWidth="11.42578125" defaultRowHeight="15"/>
  <cols>
    <col min="1" max="1" width="133.42578125" style="20" customWidth="1"/>
    <col min="2" max="2" width="29.140625" style="387" customWidth="1"/>
    <col min="3" max="3" width="32.7109375" style="387" customWidth="1"/>
    <col min="4" max="4" width="31.28515625" style="387" customWidth="1"/>
    <col min="5" max="9" width="31" style="387" customWidth="1"/>
    <col min="10" max="10" width="29.140625" style="387" customWidth="1"/>
    <col min="11" max="11" width="32.7109375" style="387" customWidth="1"/>
    <col min="12" max="12" width="31.28515625" style="387" customWidth="1"/>
    <col min="13" max="13" width="31" style="387" customWidth="1"/>
    <col min="14" max="14" width="4.5703125" style="138" customWidth="1"/>
    <col min="15" max="256" width="11.42578125" style="387"/>
    <col min="257" max="257" width="133.42578125" style="387" customWidth="1"/>
    <col min="258" max="258" width="29.140625" style="387" customWidth="1"/>
    <col min="259" max="259" width="32.7109375" style="387" customWidth="1"/>
    <col min="260" max="260" width="31.28515625" style="387" customWidth="1"/>
    <col min="261" max="265" width="31" style="387" customWidth="1"/>
    <col min="266" max="266" width="29.140625" style="387" customWidth="1"/>
    <col min="267" max="267" width="32.7109375" style="387" customWidth="1"/>
    <col min="268" max="268" width="31.28515625" style="387" customWidth="1"/>
    <col min="269" max="269" width="31" style="387" customWidth="1"/>
    <col min="270" max="270" width="4.5703125" style="387" customWidth="1"/>
    <col min="271" max="512" width="11.42578125" style="387"/>
    <col min="513" max="513" width="133.42578125" style="387" customWidth="1"/>
    <col min="514" max="514" width="29.140625" style="387" customWidth="1"/>
    <col min="515" max="515" width="32.7109375" style="387" customWidth="1"/>
    <col min="516" max="516" width="31.28515625" style="387" customWidth="1"/>
    <col min="517" max="521" width="31" style="387" customWidth="1"/>
    <col min="522" max="522" width="29.140625" style="387" customWidth="1"/>
    <col min="523" max="523" width="32.7109375" style="387" customWidth="1"/>
    <col min="524" max="524" width="31.28515625" style="387" customWidth="1"/>
    <col min="525" max="525" width="31" style="387" customWidth="1"/>
    <col min="526" max="526" width="4.5703125" style="387" customWidth="1"/>
    <col min="527" max="768" width="11.42578125" style="387"/>
    <col min="769" max="769" width="133.42578125" style="387" customWidth="1"/>
    <col min="770" max="770" width="29.140625" style="387" customWidth="1"/>
    <col min="771" max="771" width="32.7109375" style="387" customWidth="1"/>
    <col min="772" max="772" width="31.28515625" style="387" customWidth="1"/>
    <col min="773" max="777" width="31" style="387" customWidth="1"/>
    <col min="778" max="778" width="29.140625" style="387" customWidth="1"/>
    <col min="779" max="779" width="32.7109375" style="387" customWidth="1"/>
    <col min="780" max="780" width="31.28515625" style="387" customWidth="1"/>
    <col min="781" max="781" width="31" style="387" customWidth="1"/>
    <col min="782" max="782" width="4.5703125" style="387" customWidth="1"/>
    <col min="783" max="1024" width="11.42578125" style="387"/>
    <col min="1025" max="1025" width="133.42578125" style="387" customWidth="1"/>
    <col min="1026" max="1026" width="29.140625" style="387" customWidth="1"/>
    <col min="1027" max="1027" width="32.7109375" style="387" customWidth="1"/>
    <col min="1028" max="1028" width="31.28515625" style="387" customWidth="1"/>
    <col min="1029" max="1033" width="31" style="387" customWidth="1"/>
    <col min="1034" max="1034" width="29.140625" style="387" customWidth="1"/>
    <col min="1035" max="1035" width="32.7109375" style="387" customWidth="1"/>
    <col min="1036" max="1036" width="31.28515625" style="387" customWidth="1"/>
    <col min="1037" max="1037" width="31" style="387" customWidth="1"/>
    <col min="1038" max="1038" width="4.5703125" style="387" customWidth="1"/>
    <col min="1039" max="1280" width="11.42578125" style="387"/>
    <col min="1281" max="1281" width="133.42578125" style="387" customWidth="1"/>
    <col min="1282" max="1282" width="29.140625" style="387" customWidth="1"/>
    <col min="1283" max="1283" width="32.7109375" style="387" customWidth="1"/>
    <col min="1284" max="1284" width="31.28515625" style="387" customWidth="1"/>
    <col min="1285" max="1289" width="31" style="387" customWidth="1"/>
    <col min="1290" max="1290" width="29.140625" style="387" customWidth="1"/>
    <col min="1291" max="1291" width="32.7109375" style="387" customWidth="1"/>
    <col min="1292" max="1292" width="31.28515625" style="387" customWidth="1"/>
    <col min="1293" max="1293" width="31" style="387" customWidth="1"/>
    <col min="1294" max="1294" width="4.5703125" style="387" customWidth="1"/>
    <col min="1295" max="1536" width="11.42578125" style="387"/>
    <col min="1537" max="1537" width="133.42578125" style="387" customWidth="1"/>
    <col min="1538" max="1538" width="29.140625" style="387" customWidth="1"/>
    <col min="1539" max="1539" width="32.7109375" style="387" customWidth="1"/>
    <col min="1540" max="1540" width="31.28515625" style="387" customWidth="1"/>
    <col min="1541" max="1545" width="31" style="387" customWidth="1"/>
    <col min="1546" max="1546" width="29.140625" style="387" customWidth="1"/>
    <col min="1547" max="1547" width="32.7109375" style="387" customWidth="1"/>
    <col min="1548" max="1548" width="31.28515625" style="387" customWidth="1"/>
    <col min="1549" max="1549" width="31" style="387" customWidth="1"/>
    <col min="1550" max="1550" width="4.5703125" style="387" customWidth="1"/>
    <col min="1551" max="1792" width="11.42578125" style="387"/>
    <col min="1793" max="1793" width="133.42578125" style="387" customWidth="1"/>
    <col min="1794" max="1794" width="29.140625" style="387" customWidth="1"/>
    <col min="1795" max="1795" width="32.7109375" style="387" customWidth="1"/>
    <col min="1796" max="1796" width="31.28515625" style="387" customWidth="1"/>
    <col min="1797" max="1801" width="31" style="387" customWidth="1"/>
    <col min="1802" max="1802" width="29.140625" style="387" customWidth="1"/>
    <col min="1803" max="1803" width="32.7109375" style="387" customWidth="1"/>
    <col min="1804" max="1804" width="31.28515625" style="387" customWidth="1"/>
    <col min="1805" max="1805" width="31" style="387" customWidth="1"/>
    <col min="1806" max="1806" width="4.5703125" style="387" customWidth="1"/>
    <col min="1807" max="2048" width="11.42578125" style="387"/>
    <col min="2049" max="2049" width="133.42578125" style="387" customWidth="1"/>
    <col min="2050" max="2050" width="29.140625" style="387" customWidth="1"/>
    <col min="2051" max="2051" width="32.7109375" style="387" customWidth="1"/>
    <col min="2052" max="2052" width="31.28515625" style="387" customWidth="1"/>
    <col min="2053" max="2057" width="31" style="387" customWidth="1"/>
    <col min="2058" max="2058" width="29.140625" style="387" customWidth="1"/>
    <col min="2059" max="2059" width="32.7109375" style="387" customWidth="1"/>
    <col min="2060" max="2060" width="31.28515625" style="387" customWidth="1"/>
    <col min="2061" max="2061" width="31" style="387" customWidth="1"/>
    <col min="2062" max="2062" width="4.5703125" style="387" customWidth="1"/>
    <col min="2063" max="2304" width="11.42578125" style="387"/>
    <col min="2305" max="2305" width="133.42578125" style="387" customWidth="1"/>
    <col min="2306" max="2306" width="29.140625" style="387" customWidth="1"/>
    <col min="2307" max="2307" width="32.7109375" style="387" customWidth="1"/>
    <col min="2308" max="2308" width="31.28515625" style="387" customWidth="1"/>
    <col min="2309" max="2313" width="31" style="387" customWidth="1"/>
    <col min="2314" max="2314" width="29.140625" style="387" customWidth="1"/>
    <col min="2315" max="2315" width="32.7109375" style="387" customWidth="1"/>
    <col min="2316" max="2316" width="31.28515625" style="387" customWidth="1"/>
    <col min="2317" max="2317" width="31" style="387" customWidth="1"/>
    <col min="2318" max="2318" width="4.5703125" style="387" customWidth="1"/>
    <col min="2319" max="2560" width="11.42578125" style="387"/>
    <col min="2561" max="2561" width="133.42578125" style="387" customWidth="1"/>
    <col min="2562" max="2562" width="29.140625" style="387" customWidth="1"/>
    <col min="2563" max="2563" width="32.7109375" style="387" customWidth="1"/>
    <col min="2564" max="2564" width="31.28515625" style="387" customWidth="1"/>
    <col min="2565" max="2569" width="31" style="387" customWidth="1"/>
    <col min="2570" max="2570" width="29.140625" style="387" customWidth="1"/>
    <col min="2571" max="2571" width="32.7109375" style="387" customWidth="1"/>
    <col min="2572" max="2572" width="31.28515625" style="387" customWidth="1"/>
    <col min="2573" max="2573" width="31" style="387" customWidth="1"/>
    <col min="2574" max="2574" width="4.5703125" style="387" customWidth="1"/>
    <col min="2575" max="2816" width="11.42578125" style="387"/>
    <col min="2817" max="2817" width="133.42578125" style="387" customWidth="1"/>
    <col min="2818" max="2818" width="29.140625" style="387" customWidth="1"/>
    <col min="2819" max="2819" width="32.7109375" style="387" customWidth="1"/>
    <col min="2820" max="2820" width="31.28515625" style="387" customWidth="1"/>
    <col min="2821" max="2825" width="31" style="387" customWidth="1"/>
    <col min="2826" max="2826" width="29.140625" style="387" customWidth="1"/>
    <col min="2827" max="2827" width="32.7109375" style="387" customWidth="1"/>
    <col min="2828" max="2828" width="31.28515625" style="387" customWidth="1"/>
    <col min="2829" max="2829" width="31" style="387" customWidth="1"/>
    <col min="2830" max="2830" width="4.5703125" style="387" customWidth="1"/>
    <col min="2831" max="3072" width="11.42578125" style="387"/>
    <col min="3073" max="3073" width="133.42578125" style="387" customWidth="1"/>
    <col min="3074" max="3074" width="29.140625" style="387" customWidth="1"/>
    <col min="3075" max="3075" width="32.7109375" style="387" customWidth="1"/>
    <col min="3076" max="3076" width="31.28515625" style="387" customWidth="1"/>
    <col min="3077" max="3081" width="31" style="387" customWidth="1"/>
    <col min="3082" max="3082" width="29.140625" style="387" customWidth="1"/>
    <col min="3083" max="3083" width="32.7109375" style="387" customWidth="1"/>
    <col min="3084" max="3084" width="31.28515625" style="387" customWidth="1"/>
    <col min="3085" max="3085" width="31" style="387" customWidth="1"/>
    <col min="3086" max="3086" width="4.5703125" style="387" customWidth="1"/>
    <col min="3087" max="3328" width="11.42578125" style="387"/>
    <col min="3329" max="3329" width="133.42578125" style="387" customWidth="1"/>
    <col min="3330" max="3330" width="29.140625" style="387" customWidth="1"/>
    <col min="3331" max="3331" width="32.7109375" style="387" customWidth="1"/>
    <col min="3332" max="3332" width="31.28515625" style="387" customWidth="1"/>
    <col min="3333" max="3337" width="31" style="387" customWidth="1"/>
    <col min="3338" max="3338" width="29.140625" style="387" customWidth="1"/>
    <col min="3339" max="3339" width="32.7109375" style="387" customWidth="1"/>
    <col min="3340" max="3340" width="31.28515625" style="387" customWidth="1"/>
    <col min="3341" max="3341" width="31" style="387" customWidth="1"/>
    <col min="3342" max="3342" width="4.5703125" style="387" customWidth="1"/>
    <col min="3343" max="3584" width="11.42578125" style="387"/>
    <col min="3585" max="3585" width="133.42578125" style="387" customWidth="1"/>
    <col min="3586" max="3586" width="29.140625" style="387" customWidth="1"/>
    <col min="3587" max="3587" width="32.7109375" style="387" customWidth="1"/>
    <col min="3588" max="3588" width="31.28515625" style="387" customWidth="1"/>
    <col min="3589" max="3593" width="31" style="387" customWidth="1"/>
    <col min="3594" max="3594" width="29.140625" style="387" customWidth="1"/>
    <col min="3595" max="3595" width="32.7109375" style="387" customWidth="1"/>
    <col min="3596" max="3596" width="31.28515625" style="387" customWidth="1"/>
    <col min="3597" max="3597" width="31" style="387" customWidth="1"/>
    <col min="3598" max="3598" width="4.5703125" style="387" customWidth="1"/>
    <col min="3599" max="3840" width="11.42578125" style="387"/>
    <col min="3841" max="3841" width="133.42578125" style="387" customWidth="1"/>
    <col min="3842" max="3842" width="29.140625" style="387" customWidth="1"/>
    <col min="3843" max="3843" width="32.7109375" style="387" customWidth="1"/>
    <col min="3844" max="3844" width="31.28515625" style="387" customWidth="1"/>
    <col min="3845" max="3849" width="31" style="387" customWidth="1"/>
    <col min="3850" max="3850" width="29.140625" style="387" customWidth="1"/>
    <col min="3851" max="3851" width="32.7109375" style="387" customWidth="1"/>
    <col min="3852" max="3852" width="31.28515625" style="387" customWidth="1"/>
    <col min="3853" max="3853" width="31" style="387" customWidth="1"/>
    <col min="3854" max="3854" width="4.5703125" style="387" customWidth="1"/>
    <col min="3855" max="4096" width="11.42578125" style="387"/>
    <col min="4097" max="4097" width="133.42578125" style="387" customWidth="1"/>
    <col min="4098" max="4098" width="29.140625" style="387" customWidth="1"/>
    <col min="4099" max="4099" width="32.7109375" style="387" customWidth="1"/>
    <col min="4100" max="4100" width="31.28515625" style="387" customWidth="1"/>
    <col min="4101" max="4105" width="31" style="387" customWidth="1"/>
    <col min="4106" max="4106" width="29.140625" style="387" customWidth="1"/>
    <col min="4107" max="4107" width="32.7109375" style="387" customWidth="1"/>
    <col min="4108" max="4108" width="31.28515625" style="387" customWidth="1"/>
    <col min="4109" max="4109" width="31" style="387" customWidth="1"/>
    <col min="4110" max="4110" width="4.5703125" style="387" customWidth="1"/>
    <col min="4111" max="4352" width="11.42578125" style="387"/>
    <col min="4353" max="4353" width="133.42578125" style="387" customWidth="1"/>
    <col min="4354" max="4354" width="29.140625" style="387" customWidth="1"/>
    <col min="4355" max="4355" width="32.7109375" style="387" customWidth="1"/>
    <col min="4356" max="4356" width="31.28515625" style="387" customWidth="1"/>
    <col min="4357" max="4361" width="31" style="387" customWidth="1"/>
    <col min="4362" max="4362" width="29.140625" style="387" customWidth="1"/>
    <col min="4363" max="4363" width="32.7109375" style="387" customWidth="1"/>
    <col min="4364" max="4364" width="31.28515625" style="387" customWidth="1"/>
    <col min="4365" max="4365" width="31" style="387" customWidth="1"/>
    <col min="4366" max="4366" width="4.5703125" style="387" customWidth="1"/>
    <col min="4367" max="4608" width="11.42578125" style="387"/>
    <col min="4609" max="4609" width="133.42578125" style="387" customWidth="1"/>
    <col min="4610" max="4610" width="29.140625" style="387" customWidth="1"/>
    <col min="4611" max="4611" width="32.7109375" style="387" customWidth="1"/>
    <col min="4612" max="4612" width="31.28515625" style="387" customWidth="1"/>
    <col min="4613" max="4617" width="31" style="387" customWidth="1"/>
    <col min="4618" max="4618" width="29.140625" style="387" customWidth="1"/>
    <col min="4619" max="4619" width="32.7109375" style="387" customWidth="1"/>
    <col min="4620" max="4620" width="31.28515625" style="387" customWidth="1"/>
    <col min="4621" max="4621" width="31" style="387" customWidth="1"/>
    <col min="4622" max="4622" width="4.5703125" style="387" customWidth="1"/>
    <col min="4623" max="4864" width="11.42578125" style="387"/>
    <col min="4865" max="4865" width="133.42578125" style="387" customWidth="1"/>
    <col min="4866" max="4866" width="29.140625" style="387" customWidth="1"/>
    <col min="4867" max="4867" width="32.7109375" style="387" customWidth="1"/>
    <col min="4868" max="4868" width="31.28515625" style="387" customWidth="1"/>
    <col min="4869" max="4873" width="31" style="387" customWidth="1"/>
    <col min="4874" max="4874" width="29.140625" style="387" customWidth="1"/>
    <col min="4875" max="4875" width="32.7109375" style="387" customWidth="1"/>
    <col min="4876" max="4876" width="31.28515625" style="387" customWidth="1"/>
    <col min="4877" max="4877" width="31" style="387" customWidth="1"/>
    <col min="4878" max="4878" width="4.5703125" style="387" customWidth="1"/>
    <col min="4879" max="5120" width="11.42578125" style="387"/>
    <col min="5121" max="5121" width="133.42578125" style="387" customWidth="1"/>
    <col min="5122" max="5122" width="29.140625" style="387" customWidth="1"/>
    <col min="5123" max="5123" width="32.7109375" style="387" customWidth="1"/>
    <col min="5124" max="5124" width="31.28515625" style="387" customWidth="1"/>
    <col min="5125" max="5129" width="31" style="387" customWidth="1"/>
    <col min="5130" max="5130" width="29.140625" style="387" customWidth="1"/>
    <col min="5131" max="5131" width="32.7109375" style="387" customWidth="1"/>
    <col min="5132" max="5132" width="31.28515625" style="387" customWidth="1"/>
    <col min="5133" max="5133" width="31" style="387" customWidth="1"/>
    <col min="5134" max="5134" width="4.5703125" style="387" customWidth="1"/>
    <col min="5135" max="5376" width="11.42578125" style="387"/>
    <col min="5377" max="5377" width="133.42578125" style="387" customWidth="1"/>
    <col min="5378" max="5378" width="29.140625" style="387" customWidth="1"/>
    <col min="5379" max="5379" width="32.7109375" style="387" customWidth="1"/>
    <col min="5380" max="5380" width="31.28515625" style="387" customWidth="1"/>
    <col min="5381" max="5385" width="31" style="387" customWidth="1"/>
    <col min="5386" max="5386" width="29.140625" style="387" customWidth="1"/>
    <col min="5387" max="5387" width="32.7109375" style="387" customWidth="1"/>
    <col min="5388" max="5388" width="31.28515625" style="387" customWidth="1"/>
    <col min="5389" max="5389" width="31" style="387" customWidth="1"/>
    <col min="5390" max="5390" width="4.5703125" style="387" customWidth="1"/>
    <col min="5391" max="5632" width="11.42578125" style="387"/>
    <col min="5633" max="5633" width="133.42578125" style="387" customWidth="1"/>
    <col min="5634" max="5634" width="29.140625" style="387" customWidth="1"/>
    <col min="5635" max="5635" width="32.7109375" style="387" customWidth="1"/>
    <col min="5636" max="5636" width="31.28515625" style="387" customWidth="1"/>
    <col min="5637" max="5641" width="31" style="387" customWidth="1"/>
    <col min="5642" max="5642" width="29.140625" style="387" customWidth="1"/>
    <col min="5643" max="5643" width="32.7109375" style="387" customWidth="1"/>
    <col min="5644" max="5644" width="31.28515625" style="387" customWidth="1"/>
    <col min="5645" max="5645" width="31" style="387" customWidth="1"/>
    <col min="5646" max="5646" width="4.5703125" style="387" customWidth="1"/>
    <col min="5647" max="5888" width="11.42578125" style="387"/>
    <col min="5889" max="5889" width="133.42578125" style="387" customWidth="1"/>
    <col min="5890" max="5890" width="29.140625" style="387" customWidth="1"/>
    <col min="5891" max="5891" width="32.7109375" style="387" customWidth="1"/>
    <col min="5892" max="5892" width="31.28515625" style="387" customWidth="1"/>
    <col min="5893" max="5897" width="31" style="387" customWidth="1"/>
    <col min="5898" max="5898" width="29.140625" style="387" customWidth="1"/>
    <col min="5899" max="5899" width="32.7109375" style="387" customWidth="1"/>
    <col min="5900" max="5900" width="31.28515625" style="387" customWidth="1"/>
    <col min="5901" max="5901" width="31" style="387" customWidth="1"/>
    <col min="5902" max="5902" width="4.5703125" style="387" customWidth="1"/>
    <col min="5903" max="6144" width="11.42578125" style="387"/>
    <col min="6145" max="6145" width="133.42578125" style="387" customWidth="1"/>
    <col min="6146" max="6146" width="29.140625" style="387" customWidth="1"/>
    <col min="6147" max="6147" width="32.7109375" style="387" customWidth="1"/>
    <col min="6148" max="6148" width="31.28515625" style="387" customWidth="1"/>
    <col min="6149" max="6153" width="31" style="387" customWidth="1"/>
    <col min="6154" max="6154" width="29.140625" style="387" customWidth="1"/>
    <col min="6155" max="6155" width="32.7109375" style="387" customWidth="1"/>
    <col min="6156" max="6156" width="31.28515625" style="387" customWidth="1"/>
    <col min="6157" max="6157" width="31" style="387" customWidth="1"/>
    <col min="6158" max="6158" width="4.5703125" style="387" customWidth="1"/>
    <col min="6159" max="6400" width="11.42578125" style="387"/>
    <col min="6401" max="6401" width="133.42578125" style="387" customWidth="1"/>
    <col min="6402" max="6402" width="29.140625" style="387" customWidth="1"/>
    <col min="6403" max="6403" width="32.7109375" style="387" customWidth="1"/>
    <col min="6404" max="6404" width="31.28515625" style="387" customWidth="1"/>
    <col min="6405" max="6409" width="31" style="387" customWidth="1"/>
    <col min="6410" max="6410" width="29.140625" style="387" customWidth="1"/>
    <col min="6411" max="6411" width="32.7109375" style="387" customWidth="1"/>
    <col min="6412" max="6412" width="31.28515625" style="387" customWidth="1"/>
    <col min="6413" max="6413" width="31" style="387" customWidth="1"/>
    <col min="6414" max="6414" width="4.5703125" style="387" customWidth="1"/>
    <col min="6415" max="6656" width="11.42578125" style="387"/>
    <col min="6657" max="6657" width="133.42578125" style="387" customWidth="1"/>
    <col min="6658" max="6658" width="29.140625" style="387" customWidth="1"/>
    <col min="6659" max="6659" width="32.7109375" style="387" customWidth="1"/>
    <col min="6660" max="6660" width="31.28515625" style="387" customWidth="1"/>
    <col min="6661" max="6665" width="31" style="387" customWidth="1"/>
    <col min="6666" max="6666" width="29.140625" style="387" customWidth="1"/>
    <col min="6667" max="6667" width="32.7109375" style="387" customWidth="1"/>
    <col min="6668" max="6668" width="31.28515625" style="387" customWidth="1"/>
    <col min="6669" max="6669" width="31" style="387" customWidth="1"/>
    <col min="6670" max="6670" width="4.5703125" style="387" customWidth="1"/>
    <col min="6671" max="6912" width="11.42578125" style="387"/>
    <col min="6913" max="6913" width="133.42578125" style="387" customWidth="1"/>
    <col min="6914" max="6914" width="29.140625" style="387" customWidth="1"/>
    <col min="6915" max="6915" width="32.7109375" style="387" customWidth="1"/>
    <col min="6916" max="6916" width="31.28515625" style="387" customWidth="1"/>
    <col min="6917" max="6921" width="31" style="387" customWidth="1"/>
    <col min="6922" max="6922" width="29.140625" style="387" customWidth="1"/>
    <col min="6923" max="6923" width="32.7109375" style="387" customWidth="1"/>
    <col min="6924" max="6924" width="31.28515625" style="387" customWidth="1"/>
    <col min="6925" max="6925" width="31" style="387" customWidth="1"/>
    <col min="6926" max="6926" width="4.5703125" style="387" customWidth="1"/>
    <col min="6927" max="7168" width="11.42578125" style="387"/>
    <col min="7169" max="7169" width="133.42578125" style="387" customWidth="1"/>
    <col min="7170" max="7170" width="29.140625" style="387" customWidth="1"/>
    <col min="7171" max="7171" width="32.7109375" style="387" customWidth="1"/>
    <col min="7172" max="7172" width="31.28515625" style="387" customWidth="1"/>
    <col min="7173" max="7177" width="31" style="387" customWidth="1"/>
    <col min="7178" max="7178" width="29.140625" style="387" customWidth="1"/>
    <col min="7179" max="7179" width="32.7109375" style="387" customWidth="1"/>
    <col min="7180" max="7180" width="31.28515625" style="387" customWidth="1"/>
    <col min="7181" max="7181" width="31" style="387" customWidth="1"/>
    <col min="7182" max="7182" width="4.5703125" style="387" customWidth="1"/>
    <col min="7183" max="7424" width="11.42578125" style="387"/>
    <col min="7425" max="7425" width="133.42578125" style="387" customWidth="1"/>
    <col min="7426" max="7426" width="29.140625" style="387" customWidth="1"/>
    <col min="7427" max="7427" width="32.7109375" style="387" customWidth="1"/>
    <col min="7428" max="7428" width="31.28515625" style="387" customWidth="1"/>
    <col min="7429" max="7433" width="31" style="387" customWidth="1"/>
    <col min="7434" max="7434" width="29.140625" style="387" customWidth="1"/>
    <col min="7435" max="7435" width="32.7109375" style="387" customWidth="1"/>
    <col min="7436" max="7436" width="31.28515625" style="387" customWidth="1"/>
    <col min="7437" max="7437" width="31" style="387" customWidth="1"/>
    <col min="7438" max="7438" width="4.5703125" style="387" customWidth="1"/>
    <col min="7439" max="7680" width="11.42578125" style="387"/>
    <col min="7681" max="7681" width="133.42578125" style="387" customWidth="1"/>
    <col min="7682" max="7682" width="29.140625" style="387" customWidth="1"/>
    <col min="7683" max="7683" width="32.7109375" style="387" customWidth="1"/>
    <col min="7684" max="7684" width="31.28515625" style="387" customWidth="1"/>
    <col min="7685" max="7689" width="31" style="387" customWidth="1"/>
    <col min="7690" max="7690" width="29.140625" style="387" customWidth="1"/>
    <col min="7691" max="7691" width="32.7109375" style="387" customWidth="1"/>
    <col min="7692" max="7692" width="31.28515625" style="387" customWidth="1"/>
    <col min="7693" max="7693" width="31" style="387" customWidth="1"/>
    <col min="7694" max="7694" width="4.5703125" style="387" customWidth="1"/>
    <col min="7695" max="7936" width="11.42578125" style="387"/>
    <col min="7937" max="7937" width="133.42578125" style="387" customWidth="1"/>
    <col min="7938" max="7938" width="29.140625" style="387" customWidth="1"/>
    <col min="7939" max="7939" width="32.7109375" style="387" customWidth="1"/>
    <col min="7940" max="7940" width="31.28515625" style="387" customWidth="1"/>
    <col min="7941" max="7945" width="31" style="387" customWidth="1"/>
    <col min="7946" max="7946" width="29.140625" style="387" customWidth="1"/>
    <col min="7947" max="7947" width="32.7109375" style="387" customWidth="1"/>
    <col min="7948" max="7948" width="31.28515625" style="387" customWidth="1"/>
    <col min="7949" max="7949" width="31" style="387" customWidth="1"/>
    <col min="7950" max="7950" width="4.5703125" style="387" customWidth="1"/>
    <col min="7951" max="8192" width="11.42578125" style="387"/>
    <col min="8193" max="8193" width="133.42578125" style="387" customWidth="1"/>
    <col min="8194" max="8194" width="29.140625" style="387" customWidth="1"/>
    <col min="8195" max="8195" width="32.7109375" style="387" customWidth="1"/>
    <col min="8196" max="8196" width="31.28515625" style="387" customWidth="1"/>
    <col min="8197" max="8201" width="31" style="387" customWidth="1"/>
    <col min="8202" max="8202" width="29.140625" style="387" customWidth="1"/>
    <col min="8203" max="8203" width="32.7109375" style="387" customWidth="1"/>
    <col min="8204" max="8204" width="31.28515625" style="387" customWidth="1"/>
    <col min="8205" max="8205" width="31" style="387" customWidth="1"/>
    <col min="8206" max="8206" width="4.5703125" style="387" customWidth="1"/>
    <col min="8207" max="8448" width="11.42578125" style="387"/>
    <col min="8449" max="8449" width="133.42578125" style="387" customWidth="1"/>
    <col min="8450" max="8450" width="29.140625" style="387" customWidth="1"/>
    <col min="8451" max="8451" width="32.7109375" style="387" customWidth="1"/>
    <col min="8452" max="8452" width="31.28515625" style="387" customWidth="1"/>
    <col min="8453" max="8457" width="31" style="387" customWidth="1"/>
    <col min="8458" max="8458" width="29.140625" style="387" customWidth="1"/>
    <col min="8459" max="8459" width="32.7109375" style="387" customWidth="1"/>
    <col min="8460" max="8460" width="31.28515625" style="387" customWidth="1"/>
    <col min="8461" max="8461" width="31" style="387" customWidth="1"/>
    <col min="8462" max="8462" width="4.5703125" style="387" customWidth="1"/>
    <col min="8463" max="8704" width="11.42578125" style="387"/>
    <col min="8705" max="8705" width="133.42578125" style="387" customWidth="1"/>
    <col min="8706" max="8706" width="29.140625" style="387" customWidth="1"/>
    <col min="8707" max="8707" width="32.7109375" style="387" customWidth="1"/>
    <col min="8708" max="8708" width="31.28515625" style="387" customWidth="1"/>
    <col min="8709" max="8713" width="31" style="387" customWidth="1"/>
    <col min="8714" max="8714" width="29.140625" style="387" customWidth="1"/>
    <col min="8715" max="8715" width="32.7109375" style="387" customWidth="1"/>
    <col min="8716" max="8716" width="31.28515625" style="387" customWidth="1"/>
    <col min="8717" max="8717" width="31" style="387" customWidth="1"/>
    <col min="8718" max="8718" width="4.5703125" style="387" customWidth="1"/>
    <col min="8719" max="8960" width="11.42578125" style="387"/>
    <col min="8961" max="8961" width="133.42578125" style="387" customWidth="1"/>
    <col min="8962" max="8962" width="29.140625" style="387" customWidth="1"/>
    <col min="8963" max="8963" width="32.7109375" style="387" customWidth="1"/>
    <col min="8964" max="8964" width="31.28515625" style="387" customWidth="1"/>
    <col min="8965" max="8969" width="31" style="387" customWidth="1"/>
    <col min="8970" max="8970" width="29.140625" style="387" customWidth="1"/>
    <col min="8971" max="8971" width="32.7109375" style="387" customWidth="1"/>
    <col min="8972" max="8972" width="31.28515625" style="387" customWidth="1"/>
    <col min="8973" max="8973" width="31" style="387" customWidth="1"/>
    <col min="8974" max="8974" width="4.5703125" style="387" customWidth="1"/>
    <col min="8975" max="9216" width="11.42578125" style="387"/>
    <col min="9217" max="9217" width="133.42578125" style="387" customWidth="1"/>
    <col min="9218" max="9218" width="29.140625" style="387" customWidth="1"/>
    <col min="9219" max="9219" width="32.7109375" style="387" customWidth="1"/>
    <col min="9220" max="9220" width="31.28515625" style="387" customWidth="1"/>
    <col min="9221" max="9225" width="31" style="387" customWidth="1"/>
    <col min="9226" max="9226" width="29.140625" style="387" customWidth="1"/>
    <col min="9227" max="9227" width="32.7109375" style="387" customWidth="1"/>
    <col min="9228" max="9228" width="31.28515625" style="387" customWidth="1"/>
    <col min="9229" max="9229" width="31" style="387" customWidth="1"/>
    <col min="9230" max="9230" width="4.5703125" style="387" customWidth="1"/>
    <col min="9231" max="9472" width="11.42578125" style="387"/>
    <col min="9473" max="9473" width="133.42578125" style="387" customWidth="1"/>
    <col min="9474" max="9474" width="29.140625" style="387" customWidth="1"/>
    <col min="9475" max="9475" width="32.7109375" style="387" customWidth="1"/>
    <col min="9476" max="9476" width="31.28515625" style="387" customWidth="1"/>
    <col min="9477" max="9481" width="31" style="387" customWidth="1"/>
    <col min="9482" max="9482" width="29.140625" style="387" customWidth="1"/>
    <col min="9483" max="9483" width="32.7109375" style="387" customWidth="1"/>
    <col min="9484" max="9484" width="31.28515625" style="387" customWidth="1"/>
    <col min="9485" max="9485" width="31" style="387" customWidth="1"/>
    <col min="9486" max="9486" width="4.5703125" style="387" customWidth="1"/>
    <col min="9487" max="9728" width="11.42578125" style="387"/>
    <col min="9729" max="9729" width="133.42578125" style="387" customWidth="1"/>
    <col min="9730" max="9730" width="29.140625" style="387" customWidth="1"/>
    <col min="9731" max="9731" width="32.7109375" style="387" customWidth="1"/>
    <col min="9732" max="9732" width="31.28515625" style="387" customWidth="1"/>
    <col min="9733" max="9737" width="31" style="387" customWidth="1"/>
    <col min="9738" max="9738" width="29.140625" style="387" customWidth="1"/>
    <col min="9739" max="9739" width="32.7109375" style="387" customWidth="1"/>
    <col min="9740" max="9740" width="31.28515625" style="387" customWidth="1"/>
    <col min="9741" max="9741" width="31" style="387" customWidth="1"/>
    <col min="9742" max="9742" width="4.5703125" style="387" customWidth="1"/>
    <col min="9743" max="9984" width="11.42578125" style="387"/>
    <col min="9985" max="9985" width="133.42578125" style="387" customWidth="1"/>
    <col min="9986" max="9986" width="29.140625" style="387" customWidth="1"/>
    <col min="9987" max="9987" width="32.7109375" style="387" customWidth="1"/>
    <col min="9988" max="9988" width="31.28515625" style="387" customWidth="1"/>
    <col min="9989" max="9993" width="31" style="387" customWidth="1"/>
    <col min="9994" max="9994" width="29.140625" style="387" customWidth="1"/>
    <col min="9995" max="9995" width="32.7109375" style="387" customWidth="1"/>
    <col min="9996" max="9996" width="31.28515625" style="387" customWidth="1"/>
    <col min="9997" max="9997" width="31" style="387" customWidth="1"/>
    <col min="9998" max="9998" width="4.5703125" style="387" customWidth="1"/>
    <col min="9999" max="10240" width="11.42578125" style="387"/>
    <col min="10241" max="10241" width="133.42578125" style="387" customWidth="1"/>
    <col min="10242" max="10242" width="29.140625" style="387" customWidth="1"/>
    <col min="10243" max="10243" width="32.7109375" style="387" customWidth="1"/>
    <col min="10244" max="10244" width="31.28515625" style="387" customWidth="1"/>
    <col min="10245" max="10249" width="31" style="387" customWidth="1"/>
    <col min="10250" max="10250" width="29.140625" style="387" customWidth="1"/>
    <col min="10251" max="10251" width="32.7109375" style="387" customWidth="1"/>
    <col min="10252" max="10252" width="31.28515625" style="387" customWidth="1"/>
    <col min="10253" max="10253" width="31" style="387" customWidth="1"/>
    <col min="10254" max="10254" width="4.5703125" style="387" customWidth="1"/>
    <col min="10255" max="10496" width="11.42578125" style="387"/>
    <col min="10497" max="10497" width="133.42578125" style="387" customWidth="1"/>
    <col min="10498" max="10498" width="29.140625" style="387" customWidth="1"/>
    <col min="10499" max="10499" width="32.7109375" style="387" customWidth="1"/>
    <col min="10500" max="10500" width="31.28515625" style="387" customWidth="1"/>
    <col min="10501" max="10505" width="31" style="387" customWidth="1"/>
    <col min="10506" max="10506" width="29.140625" style="387" customWidth="1"/>
    <col min="10507" max="10507" width="32.7109375" style="387" customWidth="1"/>
    <col min="10508" max="10508" width="31.28515625" style="387" customWidth="1"/>
    <col min="10509" max="10509" width="31" style="387" customWidth="1"/>
    <col min="10510" max="10510" width="4.5703125" style="387" customWidth="1"/>
    <col min="10511" max="10752" width="11.42578125" style="387"/>
    <col min="10753" max="10753" width="133.42578125" style="387" customWidth="1"/>
    <col min="10754" max="10754" width="29.140625" style="387" customWidth="1"/>
    <col min="10755" max="10755" width="32.7109375" style="387" customWidth="1"/>
    <col min="10756" max="10756" width="31.28515625" style="387" customWidth="1"/>
    <col min="10757" max="10761" width="31" style="387" customWidth="1"/>
    <col min="10762" max="10762" width="29.140625" style="387" customWidth="1"/>
    <col min="10763" max="10763" width="32.7109375" style="387" customWidth="1"/>
    <col min="10764" max="10764" width="31.28515625" style="387" customWidth="1"/>
    <col min="10765" max="10765" width="31" style="387" customWidth="1"/>
    <col min="10766" max="10766" width="4.5703125" style="387" customWidth="1"/>
    <col min="10767" max="11008" width="11.42578125" style="387"/>
    <col min="11009" max="11009" width="133.42578125" style="387" customWidth="1"/>
    <col min="11010" max="11010" width="29.140625" style="387" customWidth="1"/>
    <col min="11011" max="11011" width="32.7109375" style="387" customWidth="1"/>
    <col min="11012" max="11012" width="31.28515625" style="387" customWidth="1"/>
    <col min="11013" max="11017" width="31" style="387" customWidth="1"/>
    <col min="11018" max="11018" width="29.140625" style="387" customWidth="1"/>
    <col min="11019" max="11019" width="32.7109375" style="387" customWidth="1"/>
    <col min="11020" max="11020" width="31.28515625" style="387" customWidth="1"/>
    <col min="11021" max="11021" width="31" style="387" customWidth="1"/>
    <col min="11022" max="11022" width="4.5703125" style="387" customWidth="1"/>
    <col min="11023" max="11264" width="11.42578125" style="387"/>
    <col min="11265" max="11265" width="133.42578125" style="387" customWidth="1"/>
    <col min="11266" max="11266" width="29.140625" style="387" customWidth="1"/>
    <col min="11267" max="11267" width="32.7109375" style="387" customWidth="1"/>
    <col min="11268" max="11268" width="31.28515625" style="387" customWidth="1"/>
    <col min="11269" max="11273" width="31" style="387" customWidth="1"/>
    <col min="11274" max="11274" width="29.140625" style="387" customWidth="1"/>
    <col min="11275" max="11275" width="32.7109375" style="387" customWidth="1"/>
    <col min="11276" max="11276" width="31.28515625" style="387" customWidth="1"/>
    <col min="11277" max="11277" width="31" style="387" customWidth="1"/>
    <col min="11278" max="11278" width="4.5703125" style="387" customWidth="1"/>
    <col min="11279" max="11520" width="11.42578125" style="387"/>
    <col min="11521" max="11521" width="133.42578125" style="387" customWidth="1"/>
    <col min="11522" max="11522" width="29.140625" style="387" customWidth="1"/>
    <col min="11523" max="11523" width="32.7109375" style="387" customWidth="1"/>
    <col min="11524" max="11524" width="31.28515625" style="387" customWidth="1"/>
    <col min="11525" max="11529" width="31" style="387" customWidth="1"/>
    <col min="11530" max="11530" width="29.140625" style="387" customWidth="1"/>
    <col min="11531" max="11531" width="32.7109375" style="387" customWidth="1"/>
    <col min="11532" max="11532" width="31.28515625" style="387" customWidth="1"/>
    <col min="11533" max="11533" width="31" style="387" customWidth="1"/>
    <col min="11534" max="11534" width="4.5703125" style="387" customWidth="1"/>
    <col min="11535" max="11776" width="11.42578125" style="387"/>
    <col min="11777" max="11777" width="133.42578125" style="387" customWidth="1"/>
    <col min="11778" max="11778" width="29.140625" style="387" customWidth="1"/>
    <col min="11779" max="11779" width="32.7109375" style="387" customWidth="1"/>
    <col min="11780" max="11780" width="31.28515625" style="387" customWidth="1"/>
    <col min="11781" max="11785" width="31" style="387" customWidth="1"/>
    <col min="11786" max="11786" width="29.140625" style="387" customWidth="1"/>
    <col min="11787" max="11787" width="32.7109375" style="387" customWidth="1"/>
    <col min="11788" max="11788" width="31.28515625" style="387" customWidth="1"/>
    <col min="11789" max="11789" width="31" style="387" customWidth="1"/>
    <col min="11790" max="11790" width="4.5703125" style="387" customWidth="1"/>
    <col min="11791" max="12032" width="11.42578125" style="387"/>
    <col min="12033" max="12033" width="133.42578125" style="387" customWidth="1"/>
    <col min="12034" max="12034" width="29.140625" style="387" customWidth="1"/>
    <col min="12035" max="12035" width="32.7109375" style="387" customWidth="1"/>
    <col min="12036" max="12036" width="31.28515625" style="387" customWidth="1"/>
    <col min="12037" max="12041" width="31" style="387" customWidth="1"/>
    <col min="12042" max="12042" width="29.140625" style="387" customWidth="1"/>
    <col min="12043" max="12043" width="32.7109375" style="387" customWidth="1"/>
    <col min="12044" max="12044" width="31.28515625" style="387" customWidth="1"/>
    <col min="12045" max="12045" width="31" style="387" customWidth="1"/>
    <col min="12046" max="12046" width="4.5703125" style="387" customWidth="1"/>
    <col min="12047" max="12288" width="11.42578125" style="387"/>
    <col min="12289" max="12289" width="133.42578125" style="387" customWidth="1"/>
    <col min="12290" max="12290" width="29.140625" style="387" customWidth="1"/>
    <col min="12291" max="12291" width="32.7109375" style="387" customWidth="1"/>
    <col min="12292" max="12292" width="31.28515625" style="387" customWidth="1"/>
    <col min="12293" max="12297" width="31" style="387" customWidth="1"/>
    <col min="12298" max="12298" width="29.140625" style="387" customWidth="1"/>
    <col min="12299" max="12299" width="32.7109375" style="387" customWidth="1"/>
    <col min="12300" max="12300" width="31.28515625" style="387" customWidth="1"/>
    <col min="12301" max="12301" width="31" style="387" customWidth="1"/>
    <col min="12302" max="12302" width="4.5703125" style="387" customWidth="1"/>
    <col min="12303" max="12544" width="11.42578125" style="387"/>
    <col min="12545" max="12545" width="133.42578125" style="387" customWidth="1"/>
    <col min="12546" max="12546" width="29.140625" style="387" customWidth="1"/>
    <col min="12547" max="12547" width="32.7109375" style="387" customWidth="1"/>
    <col min="12548" max="12548" width="31.28515625" style="387" customWidth="1"/>
    <col min="12549" max="12553" width="31" style="387" customWidth="1"/>
    <col min="12554" max="12554" width="29.140625" style="387" customWidth="1"/>
    <col min="12555" max="12555" width="32.7109375" style="387" customWidth="1"/>
    <col min="12556" max="12556" width="31.28515625" style="387" customWidth="1"/>
    <col min="12557" max="12557" width="31" style="387" customWidth="1"/>
    <col min="12558" max="12558" width="4.5703125" style="387" customWidth="1"/>
    <col min="12559" max="12800" width="11.42578125" style="387"/>
    <col min="12801" max="12801" width="133.42578125" style="387" customWidth="1"/>
    <col min="12802" max="12802" width="29.140625" style="387" customWidth="1"/>
    <col min="12803" max="12803" width="32.7109375" style="387" customWidth="1"/>
    <col min="12804" max="12804" width="31.28515625" style="387" customWidth="1"/>
    <col min="12805" max="12809" width="31" style="387" customWidth="1"/>
    <col min="12810" max="12810" width="29.140625" style="387" customWidth="1"/>
    <col min="12811" max="12811" width="32.7109375" style="387" customWidth="1"/>
    <col min="12812" max="12812" width="31.28515625" style="387" customWidth="1"/>
    <col min="12813" max="12813" width="31" style="387" customWidth="1"/>
    <col min="12814" max="12814" width="4.5703125" style="387" customWidth="1"/>
    <col min="12815" max="13056" width="11.42578125" style="387"/>
    <col min="13057" max="13057" width="133.42578125" style="387" customWidth="1"/>
    <col min="13058" max="13058" width="29.140625" style="387" customWidth="1"/>
    <col min="13059" max="13059" width="32.7109375" style="387" customWidth="1"/>
    <col min="13060" max="13060" width="31.28515625" style="387" customWidth="1"/>
    <col min="13061" max="13065" width="31" style="387" customWidth="1"/>
    <col min="13066" max="13066" width="29.140625" style="387" customWidth="1"/>
    <col min="13067" max="13067" width="32.7109375" style="387" customWidth="1"/>
    <col min="13068" max="13068" width="31.28515625" style="387" customWidth="1"/>
    <col min="13069" max="13069" width="31" style="387" customWidth="1"/>
    <col min="13070" max="13070" width="4.5703125" style="387" customWidth="1"/>
    <col min="13071" max="13312" width="11.42578125" style="387"/>
    <col min="13313" max="13313" width="133.42578125" style="387" customWidth="1"/>
    <col min="13314" max="13314" width="29.140625" style="387" customWidth="1"/>
    <col min="13315" max="13315" width="32.7109375" style="387" customWidth="1"/>
    <col min="13316" max="13316" width="31.28515625" style="387" customWidth="1"/>
    <col min="13317" max="13321" width="31" style="387" customWidth="1"/>
    <col min="13322" max="13322" width="29.140625" style="387" customWidth="1"/>
    <col min="13323" max="13323" width="32.7109375" style="387" customWidth="1"/>
    <col min="13324" max="13324" width="31.28515625" style="387" customWidth="1"/>
    <col min="13325" max="13325" width="31" style="387" customWidth="1"/>
    <col min="13326" max="13326" width="4.5703125" style="387" customWidth="1"/>
    <col min="13327" max="13568" width="11.42578125" style="387"/>
    <col min="13569" max="13569" width="133.42578125" style="387" customWidth="1"/>
    <col min="13570" max="13570" width="29.140625" style="387" customWidth="1"/>
    <col min="13571" max="13571" width="32.7109375" style="387" customWidth="1"/>
    <col min="13572" max="13572" width="31.28515625" style="387" customWidth="1"/>
    <col min="13573" max="13577" width="31" style="387" customWidth="1"/>
    <col min="13578" max="13578" width="29.140625" style="387" customWidth="1"/>
    <col min="13579" max="13579" width="32.7109375" style="387" customWidth="1"/>
    <col min="13580" max="13580" width="31.28515625" style="387" customWidth="1"/>
    <col min="13581" max="13581" width="31" style="387" customWidth="1"/>
    <col min="13582" max="13582" width="4.5703125" style="387" customWidth="1"/>
    <col min="13583" max="13824" width="11.42578125" style="387"/>
    <col min="13825" max="13825" width="133.42578125" style="387" customWidth="1"/>
    <col min="13826" max="13826" width="29.140625" style="387" customWidth="1"/>
    <col min="13827" max="13827" width="32.7109375" style="387" customWidth="1"/>
    <col min="13828" max="13828" width="31.28515625" style="387" customWidth="1"/>
    <col min="13829" max="13833" width="31" style="387" customWidth="1"/>
    <col min="13834" max="13834" width="29.140625" style="387" customWidth="1"/>
    <col min="13835" max="13835" width="32.7109375" style="387" customWidth="1"/>
    <col min="13836" max="13836" width="31.28515625" style="387" customWidth="1"/>
    <col min="13837" max="13837" width="31" style="387" customWidth="1"/>
    <col min="13838" max="13838" width="4.5703125" style="387" customWidth="1"/>
    <col min="13839" max="14080" width="11.42578125" style="387"/>
    <col min="14081" max="14081" width="133.42578125" style="387" customWidth="1"/>
    <col min="14082" max="14082" width="29.140625" style="387" customWidth="1"/>
    <col min="14083" max="14083" width="32.7109375" style="387" customWidth="1"/>
    <col min="14084" max="14084" width="31.28515625" style="387" customWidth="1"/>
    <col min="14085" max="14089" width="31" style="387" customWidth="1"/>
    <col min="14090" max="14090" width="29.140625" style="387" customWidth="1"/>
    <col min="14091" max="14091" width="32.7109375" style="387" customWidth="1"/>
    <col min="14092" max="14092" width="31.28515625" style="387" customWidth="1"/>
    <col min="14093" max="14093" width="31" style="387" customWidth="1"/>
    <col min="14094" max="14094" width="4.5703125" style="387" customWidth="1"/>
    <col min="14095" max="14336" width="11.42578125" style="387"/>
    <col min="14337" max="14337" width="133.42578125" style="387" customWidth="1"/>
    <col min="14338" max="14338" width="29.140625" style="387" customWidth="1"/>
    <col min="14339" max="14339" width="32.7109375" style="387" customWidth="1"/>
    <col min="14340" max="14340" width="31.28515625" style="387" customWidth="1"/>
    <col min="14341" max="14345" width="31" style="387" customWidth="1"/>
    <col min="14346" max="14346" width="29.140625" style="387" customWidth="1"/>
    <col min="14347" max="14347" width="32.7109375" style="387" customWidth="1"/>
    <col min="14348" max="14348" width="31.28515625" style="387" customWidth="1"/>
    <col min="14349" max="14349" width="31" style="387" customWidth="1"/>
    <col min="14350" max="14350" width="4.5703125" style="387" customWidth="1"/>
    <col min="14351" max="14592" width="11.42578125" style="387"/>
    <col min="14593" max="14593" width="133.42578125" style="387" customWidth="1"/>
    <col min="14594" max="14594" width="29.140625" style="387" customWidth="1"/>
    <col min="14595" max="14595" width="32.7109375" style="387" customWidth="1"/>
    <col min="14596" max="14596" width="31.28515625" style="387" customWidth="1"/>
    <col min="14597" max="14601" width="31" style="387" customWidth="1"/>
    <col min="14602" max="14602" width="29.140625" style="387" customWidth="1"/>
    <col min="14603" max="14603" width="32.7109375" style="387" customWidth="1"/>
    <col min="14604" max="14604" width="31.28515625" style="387" customWidth="1"/>
    <col min="14605" max="14605" width="31" style="387" customWidth="1"/>
    <col min="14606" max="14606" width="4.5703125" style="387" customWidth="1"/>
    <col min="14607" max="14848" width="11.42578125" style="387"/>
    <col min="14849" max="14849" width="133.42578125" style="387" customWidth="1"/>
    <col min="14850" max="14850" width="29.140625" style="387" customWidth="1"/>
    <col min="14851" max="14851" width="32.7109375" style="387" customWidth="1"/>
    <col min="14852" max="14852" width="31.28515625" style="387" customWidth="1"/>
    <col min="14853" max="14857" width="31" style="387" customWidth="1"/>
    <col min="14858" max="14858" width="29.140625" style="387" customWidth="1"/>
    <col min="14859" max="14859" width="32.7109375" style="387" customWidth="1"/>
    <col min="14860" max="14860" width="31.28515625" style="387" customWidth="1"/>
    <col min="14861" max="14861" width="31" style="387" customWidth="1"/>
    <col min="14862" max="14862" width="4.5703125" style="387" customWidth="1"/>
    <col min="14863" max="15104" width="11.42578125" style="387"/>
    <col min="15105" max="15105" width="133.42578125" style="387" customWidth="1"/>
    <col min="15106" max="15106" width="29.140625" style="387" customWidth="1"/>
    <col min="15107" max="15107" width="32.7109375" style="387" customWidth="1"/>
    <col min="15108" max="15108" width="31.28515625" style="387" customWidth="1"/>
    <col min="15109" max="15113" width="31" style="387" customWidth="1"/>
    <col min="15114" max="15114" width="29.140625" style="387" customWidth="1"/>
    <col min="15115" max="15115" width="32.7109375" style="387" customWidth="1"/>
    <col min="15116" max="15116" width="31.28515625" style="387" customWidth="1"/>
    <col min="15117" max="15117" width="31" style="387" customWidth="1"/>
    <col min="15118" max="15118" width="4.5703125" style="387" customWidth="1"/>
    <col min="15119" max="15360" width="11.42578125" style="387"/>
    <col min="15361" max="15361" width="133.42578125" style="387" customWidth="1"/>
    <col min="15362" max="15362" width="29.140625" style="387" customWidth="1"/>
    <col min="15363" max="15363" width="32.7109375" style="387" customWidth="1"/>
    <col min="15364" max="15364" width="31.28515625" style="387" customWidth="1"/>
    <col min="15365" max="15369" width="31" style="387" customWidth="1"/>
    <col min="15370" max="15370" width="29.140625" style="387" customWidth="1"/>
    <col min="15371" max="15371" width="32.7109375" style="387" customWidth="1"/>
    <col min="15372" max="15372" width="31.28515625" style="387" customWidth="1"/>
    <col min="15373" max="15373" width="31" style="387" customWidth="1"/>
    <col min="15374" max="15374" width="4.5703125" style="387" customWidth="1"/>
    <col min="15375" max="15616" width="11.42578125" style="387"/>
    <col min="15617" max="15617" width="133.42578125" style="387" customWidth="1"/>
    <col min="15618" max="15618" width="29.140625" style="387" customWidth="1"/>
    <col min="15619" max="15619" width="32.7109375" style="387" customWidth="1"/>
    <col min="15620" max="15620" width="31.28515625" style="387" customWidth="1"/>
    <col min="15621" max="15625" width="31" style="387" customWidth="1"/>
    <col min="15626" max="15626" width="29.140625" style="387" customWidth="1"/>
    <col min="15627" max="15627" width="32.7109375" style="387" customWidth="1"/>
    <col min="15628" max="15628" width="31.28515625" style="387" customWidth="1"/>
    <col min="15629" max="15629" width="31" style="387" customWidth="1"/>
    <col min="15630" max="15630" width="4.5703125" style="387" customWidth="1"/>
    <col min="15631" max="15872" width="11.42578125" style="387"/>
    <col min="15873" max="15873" width="133.42578125" style="387" customWidth="1"/>
    <col min="15874" max="15874" width="29.140625" style="387" customWidth="1"/>
    <col min="15875" max="15875" width="32.7109375" style="387" customWidth="1"/>
    <col min="15876" max="15876" width="31.28515625" style="387" customWidth="1"/>
    <col min="15877" max="15881" width="31" style="387" customWidth="1"/>
    <col min="15882" max="15882" width="29.140625" style="387" customWidth="1"/>
    <col min="15883" max="15883" width="32.7109375" style="387" customWidth="1"/>
    <col min="15884" max="15884" width="31.28515625" style="387" customWidth="1"/>
    <col min="15885" max="15885" width="31" style="387" customWidth="1"/>
    <col min="15886" max="15886" width="4.5703125" style="387" customWidth="1"/>
    <col min="15887" max="16128" width="11.42578125" style="387"/>
    <col min="16129" max="16129" width="133.42578125" style="387" customWidth="1"/>
    <col min="16130" max="16130" width="29.140625" style="387" customWidth="1"/>
    <col min="16131" max="16131" width="32.7109375" style="387" customWidth="1"/>
    <col min="16132" max="16132" width="31.28515625" style="387" customWidth="1"/>
    <col min="16133" max="16137" width="31" style="387" customWidth="1"/>
    <col min="16138" max="16138" width="29.140625" style="387" customWidth="1"/>
    <col min="16139" max="16139" width="32.7109375" style="387" customWidth="1"/>
    <col min="16140" max="16140" width="31.28515625" style="387" customWidth="1"/>
    <col min="16141" max="16141" width="31" style="387" customWidth="1"/>
    <col min="16142" max="16142" width="4.5703125" style="387" customWidth="1"/>
    <col min="16143" max="16384" width="11.42578125" style="387"/>
  </cols>
  <sheetData>
    <row r="1" spans="1:14" s="1" customFormat="1" ht="5.25" hidden="1" customHeight="1">
      <c r="A1" s="16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58"/>
    </row>
    <row r="2" spans="1:14" s="2" customFormat="1" ht="78.7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162"/>
    </row>
    <row r="3" spans="1:14" s="2" customFormat="1" ht="41.25" customHeight="1">
      <c r="A3" s="836" t="s">
        <v>164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162"/>
    </row>
    <row r="4" spans="1:14" s="2" customFormat="1" ht="48.7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162"/>
    </row>
    <row r="5" spans="1:14" s="3" customFormat="1" ht="73.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163"/>
    </row>
    <row r="6" spans="1:14" ht="6" customHeight="1"/>
    <row r="7" spans="1:14" ht="7.5" customHeight="1">
      <c r="A7" s="164"/>
      <c r="B7" s="165"/>
      <c r="C7" s="165"/>
      <c r="D7" s="166"/>
      <c r="E7" s="166"/>
      <c r="F7" s="166"/>
      <c r="G7" s="166"/>
      <c r="H7" s="166"/>
      <c r="I7" s="166"/>
      <c r="J7" s="166"/>
      <c r="K7" s="166"/>
      <c r="L7" s="165"/>
      <c r="M7" s="166"/>
      <c r="N7" s="167"/>
    </row>
    <row r="8" spans="1:14" s="170" customFormat="1" ht="45" customHeight="1">
      <c r="A8" s="168"/>
      <c r="B8" s="838" t="s">
        <v>49</v>
      </c>
      <c r="C8" s="838"/>
      <c r="D8" s="838"/>
      <c r="E8" s="838"/>
      <c r="F8" s="838" t="s">
        <v>55</v>
      </c>
      <c r="G8" s="838"/>
      <c r="H8" s="838"/>
      <c r="I8" s="838"/>
      <c r="J8" s="838" t="s">
        <v>56</v>
      </c>
      <c r="K8" s="838"/>
      <c r="L8" s="838"/>
      <c r="M8" s="838"/>
      <c r="N8" s="169"/>
    </row>
    <row r="9" spans="1:14" s="174" customFormat="1" ht="65.2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1" t="s">
        <v>165</v>
      </c>
      <c r="G9" s="171" t="s">
        <v>166</v>
      </c>
      <c r="H9" s="171" t="s">
        <v>167</v>
      </c>
      <c r="I9" s="171" t="s">
        <v>43</v>
      </c>
      <c r="J9" s="171" t="s">
        <v>165</v>
      </c>
      <c r="K9" s="171" t="s">
        <v>166</v>
      </c>
      <c r="L9" s="172" t="s">
        <v>167</v>
      </c>
      <c r="M9" s="171" t="s">
        <v>43</v>
      </c>
      <c r="N9" s="173"/>
    </row>
    <row r="10" spans="1:14" s="177" customFormat="1" ht="53.25" customHeight="1">
      <c r="A10" s="175" t="s">
        <v>138</v>
      </c>
      <c r="B10" s="176">
        <v>19400</v>
      </c>
      <c r="C10" s="176">
        <v>0</v>
      </c>
      <c r="D10" s="176">
        <v>0</v>
      </c>
      <c r="E10" s="176">
        <v>19400</v>
      </c>
      <c r="F10" s="176">
        <v>23635.244482800001</v>
      </c>
      <c r="G10" s="176">
        <v>841835.39357780002</v>
      </c>
      <c r="H10" s="176">
        <v>826237.54462860001</v>
      </c>
      <c r="I10" s="176">
        <v>1691708.1826891999</v>
      </c>
      <c r="J10" s="176">
        <v>1770.88796</v>
      </c>
      <c r="K10" s="176">
        <v>132083.76879999999</v>
      </c>
      <c r="L10" s="176">
        <v>194512.70999</v>
      </c>
      <c r="M10" s="176">
        <v>328367.36674999999</v>
      </c>
      <c r="N10" s="169"/>
    </row>
    <row r="11" spans="1:14" s="177" customFormat="1" ht="53.25" customHeight="1">
      <c r="A11" s="175" t="s">
        <v>139</v>
      </c>
      <c r="B11" s="178">
        <v>0</v>
      </c>
      <c r="C11" s="178">
        <v>0</v>
      </c>
      <c r="D11" s="178">
        <v>0</v>
      </c>
      <c r="E11" s="178">
        <v>0</v>
      </c>
      <c r="F11" s="178">
        <v>62.180519999999994</v>
      </c>
      <c r="G11" s="178">
        <v>15139.229800200001</v>
      </c>
      <c r="H11" s="178">
        <v>7615.8224800000007</v>
      </c>
      <c r="I11" s="178">
        <v>22817.232800199999</v>
      </c>
      <c r="J11" s="176">
        <v>0</v>
      </c>
      <c r="K11" s="176">
        <v>217.07930999999999</v>
      </c>
      <c r="L11" s="176">
        <v>1200.42407</v>
      </c>
      <c r="M11" s="176">
        <v>1417.5033799999999</v>
      </c>
      <c r="N11" s="169"/>
    </row>
    <row r="12" spans="1:14" s="177" customFormat="1" ht="53.25" customHeight="1">
      <c r="A12" s="175" t="s">
        <v>140</v>
      </c>
      <c r="B12" s="178">
        <v>0</v>
      </c>
      <c r="C12" s="178">
        <v>0</v>
      </c>
      <c r="D12" s="178">
        <v>0</v>
      </c>
      <c r="E12" s="178">
        <v>0</v>
      </c>
      <c r="F12" s="178">
        <v>20.58</v>
      </c>
      <c r="G12" s="178">
        <v>82.13188000000001</v>
      </c>
      <c r="H12" s="178">
        <v>0</v>
      </c>
      <c r="I12" s="178">
        <v>102.71188000000001</v>
      </c>
      <c r="J12" s="176">
        <v>0</v>
      </c>
      <c r="K12" s="176">
        <v>321.58206000000001</v>
      </c>
      <c r="L12" s="176">
        <v>89.789860000000004</v>
      </c>
      <c r="M12" s="176">
        <v>411.37191999999999</v>
      </c>
      <c r="N12" s="169"/>
    </row>
    <row r="13" spans="1:14" s="177" customFormat="1" ht="53.25" customHeight="1">
      <c r="A13" s="175" t="s">
        <v>141</v>
      </c>
      <c r="B13" s="176">
        <v>0</v>
      </c>
      <c r="C13" s="176">
        <v>0</v>
      </c>
      <c r="D13" s="176">
        <v>0</v>
      </c>
      <c r="E13" s="176">
        <v>0</v>
      </c>
      <c r="F13" s="176">
        <v>148.55706000000001</v>
      </c>
      <c r="G13" s="176">
        <v>21769.654030000002</v>
      </c>
      <c r="H13" s="176">
        <v>26569.917364599998</v>
      </c>
      <c r="I13" s="176">
        <v>48488.128454600002</v>
      </c>
      <c r="J13" s="176">
        <v>35</v>
      </c>
      <c r="K13" s="176">
        <v>3807.5521699999999</v>
      </c>
      <c r="L13" s="176">
        <v>7357.7635199999995</v>
      </c>
      <c r="M13" s="176">
        <v>11200.315689999999</v>
      </c>
      <c r="N13" s="169"/>
    </row>
    <row r="14" spans="1:14" s="177" customFormat="1" ht="53.25" customHeight="1">
      <c r="A14" s="175" t="s">
        <v>142</v>
      </c>
      <c r="B14" s="176">
        <v>175259.01800000001</v>
      </c>
      <c r="C14" s="176">
        <v>52231.126340000003</v>
      </c>
      <c r="D14" s="176">
        <v>0</v>
      </c>
      <c r="E14" s="176">
        <v>227490.14434</v>
      </c>
      <c r="F14" s="176">
        <v>23231.8895572</v>
      </c>
      <c r="G14" s="176">
        <v>652569.01092120004</v>
      </c>
      <c r="H14" s="176">
        <v>648370.35100160004</v>
      </c>
      <c r="I14" s="176">
        <v>1324171.2514800001</v>
      </c>
      <c r="J14" s="176">
        <v>25960.6838522</v>
      </c>
      <c r="K14" s="176">
        <v>244737.28040000002</v>
      </c>
      <c r="L14" s="176">
        <v>124912.94985999999</v>
      </c>
      <c r="M14" s="176">
        <v>395610.91411220003</v>
      </c>
      <c r="N14" s="169"/>
    </row>
    <row r="15" spans="1:14" s="177" customFormat="1" ht="53.25" customHeight="1">
      <c r="A15" s="175" t="s">
        <v>143</v>
      </c>
      <c r="B15" s="176">
        <v>70.726257000000004</v>
      </c>
      <c r="C15" s="176">
        <v>1773.7078799999999</v>
      </c>
      <c r="D15" s="176">
        <v>0</v>
      </c>
      <c r="E15" s="176">
        <v>1844.4341370000002</v>
      </c>
      <c r="F15" s="176">
        <v>13.72</v>
      </c>
      <c r="G15" s="176">
        <v>366.86926</v>
      </c>
      <c r="H15" s="176">
        <v>252.08109999999999</v>
      </c>
      <c r="I15" s="176">
        <v>632.67035999999996</v>
      </c>
      <c r="J15" s="176">
        <v>1103.3127099999999</v>
      </c>
      <c r="K15" s="176">
        <v>274.3082</v>
      </c>
      <c r="L15" s="176">
        <v>273.69696000000005</v>
      </c>
      <c r="M15" s="176">
        <v>1651.3178700000001</v>
      </c>
      <c r="N15" s="169"/>
    </row>
    <row r="16" spans="1:14" s="177" customFormat="1" ht="53.25" customHeight="1">
      <c r="A16" s="175" t="s">
        <v>98</v>
      </c>
      <c r="B16" s="176">
        <v>184619.68018040003</v>
      </c>
      <c r="C16" s="176">
        <v>32242</v>
      </c>
      <c r="D16" s="176">
        <v>0</v>
      </c>
      <c r="E16" s="176">
        <v>216861.68018040003</v>
      </c>
      <c r="F16" s="176">
        <v>24986.1587</v>
      </c>
      <c r="G16" s="176">
        <v>1033319.6745739999</v>
      </c>
      <c r="H16" s="176">
        <v>1547620.3103252</v>
      </c>
      <c r="I16" s="176">
        <v>2605926.1435991996</v>
      </c>
      <c r="J16" s="176">
        <v>340972.05294259998</v>
      </c>
      <c r="K16" s="176">
        <v>253776.15821700002</v>
      </c>
      <c r="L16" s="176">
        <v>362019.20594999997</v>
      </c>
      <c r="M16" s="176">
        <v>956767.41710959992</v>
      </c>
      <c r="N16" s="169"/>
    </row>
    <row r="17" spans="1:14" s="177" customFormat="1" ht="53.25" customHeight="1">
      <c r="A17" s="175" t="s">
        <v>144</v>
      </c>
      <c r="B17" s="176">
        <v>132170.93525499999</v>
      </c>
      <c r="C17" s="176">
        <v>27029.690149999999</v>
      </c>
      <c r="D17" s="176">
        <v>0</v>
      </c>
      <c r="E17" s="176">
        <v>159200.625405</v>
      </c>
      <c r="F17" s="176">
        <v>30326.2157004</v>
      </c>
      <c r="G17" s="176">
        <v>890642.92328320001</v>
      </c>
      <c r="H17" s="176">
        <v>583916.07185000007</v>
      </c>
      <c r="I17" s="176">
        <v>1504885.2108336</v>
      </c>
      <c r="J17" s="176">
        <v>18914.691729400001</v>
      </c>
      <c r="K17" s="176">
        <v>160282.3790282</v>
      </c>
      <c r="L17" s="176">
        <v>369419.05706260004</v>
      </c>
      <c r="M17" s="176">
        <v>548616.12782019994</v>
      </c>
      <c r="N17" s="169"/>
    </row>
    <row r="18" spans="1:14" s="177" customFormat="1" ht="53.25" customHeight="1">
      <c r="A18" s="175" t="s">
        <v>145</v>
      </c>
      <c r="B18" s="176">
        <v>0</v>
      </c>
      <c r="C18" s="176">
        <v>0</v>
      </c>
      <c r="D18" s="176">
        <v>0</v>
      </c>
      <c r="E18" s="176">
        <v>0</v>
      </c>
      <c r="F18" s="176">
        <v>808.24992000000009</v>
      </c>
      <c r="G18" s="176">
        <v>78104.070186800003</v>
      </c>
      <c r="H18" s="176">
        <v>98054.291179199994</v>
      </c>
      <c r="I18" s="176">
        <v>176966.611286</v>
      </c>
      <c r="J18" s="176">
        <v>895.59109999999998</v>
      </c>
      <c r="K18" s="176">
        <v>22094.163499999999</v>
      </c>
      <c r="L18" s="176">
        <v>62345.879000000001</v>
      </c>
      <c r="M18" s="176">
        <v>85335.633600000001</v>
      </c>
      <c r="N18" s="169"/>
    </row>
    <row r="19" spans="1:14" s="177" customFormat="1" ht="53.25" customHeight="1">
      <c r="A19" s="175" t="s">
        <v>146</v>
      </c>
      <c r="B19" s="176">
        <v>7307.7039119999999</v>
      </c>
      <c r="C19" s="176">
        <v>0</v>
      </c>
      <c r="D19" s="176">
        <v>0</v>
      </c>
      <c r="E19" s="176">
        <v>7307.7039119999999</v>
      </c>
      <c r="F19" s="176">
        <v>1133.19795</v>
      </c>
      <c r="G19" s="176">
        <v>420186.74753479997</v>
      </c>
      <c r="H19" s="176">
        <v>666825.00821539992</v>
      </c>
      <c r="I19" s="176">
        <v>1088144.9537002002</v>
      </c>
      <c r="J19" s="176">
        <v>2089.5442899999998</v>
      </c>
      <c r="K19" s="176">
        <v>39747.055460000003</v>
      </c>
      <c r="L19" s="176">
        <v>208458.40959999998</v>
      </c>
      <c r="M19" s="176">
        <v>250295.00935000001</v>
      </c>
      <c r="N19" s="169"/>
    </row>
    <row r="20" spans="1:14" s="177" customFormat="1" ht="53.25" customHeight="1">
      <c r="A20" s="175" t="s">
        <v>147</v>
      </c>
      <c r="B20" s="176">
        <v>0</v>
      </c>
      <c r="C20" s="176">
        <v>0</v>
      </c>
      <c r="D20" s="176">
        <v>0</v>
      </c>
      <c r="E20" s="176">
        <v>0</v>
      </c>
      <c r="F20" s="176">
        <v>51461.086380000001</v>
      </c>
      <c r="G20" s="176">
        <v>96571.16859999999</v>
      </c>
      <c r="H20" s="176">
        <v>1544.9327700000001</v>
      </c>
      <c r="I20" s="176">
        <v>149577.18775000001</v>
      </c>
      <c r="J20" s="176">
        <v>3047.0152599999997</v>
      </c>
      <c r="K20" s="176">
        <v>16490.913410000001</v>
      </c>
      <c r="L20" s="176">
        <v>19872.087600000003</v>
      </c>
      <c r="M20" s="176">
        <v>39410.01627</v>
      </c>
      <c r="N20" s="169"/>
    </row>
    <row r="21" spans="1:14" s="177" customFormat="1" ht="53.25" customHeight="1">
      <c r="A21" s="175" t="s">
        <v>148</v>
      </c>
      <c r="B21" s="176">
        <v>4170.6000000000004</v>
      </c>
      <c r="C21" s="176">
        <v>0</v>
      </c>
      <c r="D21" s="176">
        <v>0</v>
      </c>
      <c r="E21" s="176">
        <v>4170.6000000000004</v>
      </c>
      <c r="F21" s="176">
        <v>2479.8712500000001</v>
      </c>
      <c r="G21" s="176">
        <v>386245.65779720002</v>
      </c>
      <c r="H21" s="176">
        <v>921416.38714080001</v>
      </c>
      <c r="I21" s="176">
        <v>1310141.916188</v>
      </c>
      <c r="J21" s="176">
        <v>8595.9551599999995</v>
      </c>
      <c r="K21" s="176">
        <v>17419.009280000002</v>
      </c>
      <c r="L21" s="176">
        <v>357762.9217062</v>
      </c>
      <c r="M21" s="176">
        <v>383777.88614620001</v>
      </c>
      <c r="N21" s="169"/>
    </row>
    <row r="22" spans="1:14" s="177" customFormat="1" ht="53.25" customHeight="1">
      <c r="A22" s="175" t="s">
        <v>149</v>
      </c>
      <c r="B22" s="176">
        <v>0</v>
      </c>
      <c r="C22" s="176">
        <v>0</v>
      </c>
      <c r="D22" s="176">
        <v>0</v>
      </c>
      <c r="E22" s="176">
        <v>0</v>
      </c>
      <c r="F22" s="176">
        <v>79.739490000000004</v>
      </c>
      <c r="G22" s="176">
        <v>2477.0633599999996</v>
      </c>
      <c r="H22" s="176">
        <v>334.83490999999998</v>
      </c>
      <c r="I22" s="176">
        <v>2891.6377599999996</v>
      </c>
      <c r="J22" s="176">
        <v>0</v>
      </c>
      <c r="K22" s="176">
        <v>725.33215000000007</v>
      </c>
      <c r="L22" s="176">
        <v>1187.4731100000001</v>
      </c>
      <c r="M22" s="176">
        <v>1912.8052600000001</v>
      </c>
      <c r="N22" s="169"/>
    </row>
    <row r="23" spans="1:14" s="177" customFormat="1" ht="53.25" customHeight="1">
      <c r="A23" s="175" t="s">
        <v>150</v>
      </c>
      <c r="B23" s="176">
        <v>0</v>
      </c>
      <c r="C23" s="176">
        <v>0</v>
      </c>
      <c r="D23" s="176">
        <v>0</v>
      </c>
      <c r="E23" s="176">
        <v>0</v>
      </c>
      <c r="F23" s="176">
        <v>197.25892000000002</v>
      </c>
      <c r="G23" s="176">
        <v>17630.66892</v>
      </c>
      <c r="H23" s="176">
        <v>1731.2760216000001</v>
      </c>
      <c r="I23" s="176">
        <v>19559.203861599999</v>
      </c>
      <c r="J23" s="176">
        <v>105.505</v>
      </c>
      <c r="K23" s="176">
        <v>1321.8115700000001</v>
      </c>
      <c r="L23" s="176">
        <v>2656.2442400000004</v>
      </c>
      <c r="M23" s="176">
        <v>4083.5608099999999</v>
      </c>
      <c r="N23" s="169"/>
    </row>
    <row r="24" spans="1:14" s="177" customFormat="1" ht="53.25" customHeight="1">
      <c r="A24" s="175" t="s">
        <v>151</v>
      </c>
      <c r="B24" s="176">
        <v>0</v>
      </c>
      <c r="C24" s="176">
        <v>0</v>
      </c>
      <c r="D24" s="176">
        <v>0</v>
      </c>
      <c r="E24" s="176">
        <v>0</v>
      </c>
      <c r="F24" s="176">
        <v>666.82806000000005</v>
      </c>
      <c r="G24" s="176">
        <v>56128.074180000003</v>
      </c>
      <c r="H24" s="176">
        <v>37354.844539999998</v>
      </c>
      <c r="I24" s="176">
        <v>94149.746780000001</v>
      </c>
      <c r="J24" s="176">
        <v>21</v>
      </c>
      <c r="K24" s="176">
        <v>29617.8936068</v>
      </c>
      <c r="L24" s="176">
        <v>27044.309570000001</v>
      </c>
      <c r="M24" s="176">
        <v>56683.203176799994</v>
      </c>
      <c r="N24" s="169"/>
    </row>
    <row r="25" spans="1:14" s="177" customFormat="1" ht="53.25" customHeight="1">
      <c r="A25" s="175" t="s">
        <v>152</v>
      </c>
      <c r="B25" s="176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95.409309999999991</v>
      </c>
      <c r="H25" s="176">
        <v>0</v>
      </c>
      <c r="I25" s="176">
        <v>95.409309999999991</v>
      </c>
      <c r="J25" s="176">
        <v>0</v>
      </c>
      <c r="K25" s="176">
        <v>51.56561</v>
      </c>
      <c r="L25" s="176">
        <v>13.434389999999999</v>
      </c>
      <c r="M25" s="176">
        <v>65</v>
      </c>
      <c r="N25" s="169"/>
    </row>
    <row r="26" spans="1:14" s="177" customFormat="1" ht="53.25" customHeight="1">
      <c r="A26" s="175" t="s">
        <v>153</v>
      </c>
      <c r="B26" s="176">
        <v>0</v>
      </c>
      <c r="C26" s="176">
        <v>0</v>
      </c>
      <c r="D26" s="176">
        <v>0</v>
      </c>
      <c r="E26" s="176">
        <v>0</v>
      </c>
      <c r="F26" s="176">
        <v>5.1946199999999996</v>
      </c>
      <c r="G26" s="176">
        <v>47.070370000000004</v>
      </c>
      <c r="H26" s="176">
        <v>0</v>
      </c>
      <c r="I26" s="176">
        <v>52.264989999999997</v>
      </c>
      <c r="J26" s="176">
        <v>0</v>
      </c>
      <c r="K26" s="176">
        <v>0</v>
      </c>
      <c r="L26" s="176">
        <v>0</v>
      </c>
      <c r="M26" s="176">
        <v>0</v>
      </c>
      <c r="N26" s="169"/>
    </row>
    <row r="27" spans="1:14" s="182" customFormat="1" ht="53.25" customHeight="1">
      <c r="A27" s="179" t="s">
        <v>154</v>
      </c>
      <c r="B27" s="180">
        <v>0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0</v>
      </c>
      <c r="I27" s="180">
        <v>0</v>
      </c>
      <c r="J27" s="180">
        <v>60</v>
      </c>
      <c r="K27" s="180">
        <v>476.71262000000002</v>
      </c>
      <c r="L27" s="180">
        <v>155.85189000000003</v>
      </c>
      <c r="M27" s="180">
        <v>692.56451000000004</v>
      </c>
      <c r="N27" s="181"/>
    </row>
    <row r="28" spans="1:14" s="182" customFormat="1" ht="38.25" customHeight="1">
      <c r="A28" s="183" t="s">
        <v>168</v>
      </c>
      <c r="B28" s="184">
        <f>SUM(B10:B27)</f>
        <v>522998.66360440006</v>
      </c>
      <c r="C28" s="184">
        <f t="shared" ref="C28:M28" si="0">SUM(C10:C27)</f>
        <v>113276.52437</v>
      </c>
      <c r="D28" s="184">
        <f t="shared" si="0"/>
        <v>0</v>
      </c>
      <c r="E28" s="184">
        <f t="shared" si="0"/>
        <v>636275.18797440012</v>
      </c>
      <c r="F28" s="184">
        <f t="shared" si="0"/>
        <v>159255.9726104</v>
      </c>
      <c r="G28" s="184">
        <f t="shared" si="0"/>
        <v>4513210.8175852001</v>
      </c>
      <c r="H28" s="184">
        <f t="shared" si="0"/>
        <v>5367843.6735269995</v>
      </c>
      <c r="I28" s="184">
        <f t="shared" si="0"/>
        <v>10040310.463722602</v>
      </c>
      <c r="J28" s="184">
        <f t="shared" si="0"/>
        <v>403571.24000420002</v>
      </c>
      <c r="K28" s="184">
        <f t="shared" si="0"/>
        <v>923444.56539200014</v>
      </c>
      <c r="L28" s="184">
        <f t="shared" si="0"/>
        <v>1739282.2083788</v>
      </c>
      <c r="M28" s="184">
        <f t="shared" si="0"/>
        <v>3066298.0137749999</v>
      </c>
      <c r="N28" s="181"/>
    </row>
    <row r="29" spans="1:14" ht="11.25" customHeight="1" thickBot="1">
      <c r="A29" s="185"/>
      <c r="B29" s="186"/>
      <c r="C29" s="187"/>
      <c r="D29" s="187"/>
      <c r="E29" s="187"/>
      <c r="F29" s="187"/>
      <c r="G29" s="187"/>
      <c r="H29" s="187"/>
      <c r="I29" s="187"/>
      <c r="J29" s="186"/>
      <c r="K29" s="186"/>
      <c r="L29" s="186"/>
      <c r="M29" s="186"/>
    </row>
    <row r="30" spans="1:14" s="191" customFormat="1" ht="27.75" customHeight="1" thickTop="1">
      <c r="A30" s="191" t="s">
        <v>751</v>
      </c>
      <c r="B30" s="189"/>
      <c r="C30" s="190"/>
      <c r="D30" s="190"/>
      <c r="E30" s="190"/>
      <c r="F30" s="190"/>
      <c r="G30" s="190"/>
      <c r="H30" s="190"/>
      <c r="I30" s="190"/>
      <c r="N30" s="192"/>
    </row>
    <row r="31" spans="1:14" ht="24.75" customHeight="1">
      <c r="A31" s="188"/>
      <c r="B31" s="37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188"/>
      <c r="B32" s="37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35"/>
      <c r="B37" s="193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93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93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93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93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93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35"/>
      <c r="B43" s="193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35"/>
      <c r="B47" s="37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35"/>
      <c r="B52" s="37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33"/>
      <c r="B56" s="37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33"/>
      <c r="B57" s="3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33"/>
      <c r="B58" s="3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33"/>
      <c r="B59" s="3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34"/>
      <c r="B60" s="3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34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35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33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35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33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35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  <c r="I79" s="37"/>
    </row>
    <row r="80" spans="1:13">
      <c r="A80" s="16"/>
      <c r="C80" s="37"/>
      <c r="D80" s="37"/>
      <c r="E80" s="37"/>
      <c r="F80" s="37"/>
      <c r="G80" s="37"/>
      <c r="H80" s="37"/>
      <c r="I80" s="37"/>
    </row>
    <row r="81" spans="1:9">
      <c r="A81" s="16"/>
      <c r="C81" s="37"/>
      <c r="D81" s="37"/>
      <c r="E81" s="37"/>
      <c r="F81" s="37"/>
      <c r="G81" s="37"/>
      <c r="H81" s="37"/>
      <c r="I81" s="37"/>
    </row>
    <row r="82" spans="1:9">
      <c r="A82" s="16"/>
      <c r="C82" s="37"/>
      <c r="D82" s="37"/>
      <c r="E82" s="37"/>
      <c r="F82" s="37"/>
      <c r="G82" s="37"/>
      <c r="H82" s="37"/>
      <c r="I82" s="37"/>
    </row>
    <row r="83" spans="1:9">
      <c r="A83" s="133"/>
      <c r="C83" s="37"/>
      <c r="D83" s="37"/>
      <c r="E83" s="37"/>
      <c r="F83" s="37"/>
      <c r="G83" s="37"/>
      <c r="H83" s="37"/>
      <c r="I83" s="37"/>
    </row>
    <row r="84" spans="1:9">
      <c r="A84" s="135"/>
      <c r="C84" s="37"/>
      <c r="D84" s="37"/>
      <c r="E84" s="37"/>
      <c r="F84" s="37"/>
      <c r="G84" s="37"/>
      <c r="H84" s="37"/>
      <c r="I84" s="37"/>
    </row>
    <row r="85" spans="1:9">
      <c r="A85" s="16"/>
      <c r="C85" s="37"/>
      <c r="D85" s="37"/>
      <c r="E85" s="37"/>
      <c r="F85" s="37"/>
      <c r="G85" s="37"/>
      <c r="H85" s="37"/>
      <c r="I85" s="37"/>
    </row>
    <row r="86" spans="1:9">
      <c r="A86" s="16"/>
      <c r="C86" s="37"/>
      <c r="D86" s="37"/>
      <c r="E86" s="37"/>
      <c r="F86" s="37"/>
      <c r="G86" s="37"/>
      <c r="H86" s="37"/>
      <c r="I86" s="37"/>
    </row>
    <row r="87" spans="1:9">
      <c r="A87" s="16"/>
      <c r="C87" s="37"/>
      <c r="D87" s="37"/>
      <c r="E87" s="37"/>
      <c r="F87" s="37"/>
      <c r="G87" s="37"/>
      <c r="H87" s="37"/>
      <c r="I87" s="37"/>
    </row>
    <row r="88" spans="1:9">
      <c r="A88" s="16"/>
      <c r="C88" s="37"/>
      <c r="D88" s="37"/>
      <c r="E88" s="37"/>
      <c r="F88" s="37"/>
      <c r="G88" s="37"/>
      <c r="H88" s="37"/>
      <c r="I88" s="37"/>
    </row>
    <row r="89" spans="1:9">
      <c r="A89" s="16"/>
      <c r="C89" s="37"/>
      <c r="D89" s="37"/>
      <c r="E89" s="37"/>
      <c r="F89" s="37"/>
      <c r="G89" s="37"/>
      <c r="H89" s="37"/>
      <c r="I89" s="37"/>
    </row>
    <row r="90" spans="1:9">
      <c r="A90" s="16"/>
      <c r="C90" s="37"/>
      <c r="D90" s="37"/>
      <c r="E90" s="37"/>
      <c r="F90" s="37"/>
      <c r="G90" s="37"/>
      <c r="H90" s="37"/>
      <c r="I90" s="37"/>
    </row>
    <row r="91" spans="1:9">
      <c r="A91" s="16"/>
      <c r="C91" s="37"/>
      <c r="D91" s="37"/>
      <c r="E91" s="37"/>
      <c r="F91" s="37"/>
      <c r="G91" s="37"/>
      <c r="H91" s="37"/>
      <c r="I91" s="37"/>
    </row>
    <row r="92" spans="1:9">
      <c r="A92" s="16"/>
      <c r="C92" s="37"/>
      <c r="D92" s="37"/>
      <c r="E92" s="37"/>
      <c r="F92" s="37"/>
      <c r="G92" s="37"/>
      <c r="H92" s="37"/>
      <c r="I92" s="37"/>
    </row>
    <row r="93" spans="1:9">
      <c r="A93" s="16"/>
      <c r="C93" s="37"/>
      <c r="D93" s="37"/>
      <c r="E93" s="37"/>
      <c r="F93" s="37"/>
      <c r="G93" s="37"/>
      <c r="H93" s="37"/>
      <c r="I93" s="37"/>
    </row>
    <row r="94" spans="1:9">
      <c r="A94" s="135"/>
      <c r="C94" s="37"/>
      <c r="D94" s="37"/>
      <c r="E94" s="37"/>
      <c r="F94" s="37"/>
      <c r="G94" s="37"/>
      <c r="H94" s="37"/>
      <c r="I94" s="37"/>
    </row>
    <row r="95" spans="1:9">
      <c r="A95" s="16"/>
      <c r="C95" s="37"/>
      <c r="D95" s="37"/>
      <c r="E95" s="37"/>
      <c r="F95" s="37"/>
      <c r="G95" s="37"/>
      <c r="H95" s="37"/>
      <c r="I95" s="37"/>
    </row>
    <row r="96" spans="1:9">
      <c r="A96" s="16"/>
      <c r="C96" s="37"/>
      <c r="D96" s="37"/>
      <c r="E96" s="37"/>
      <c r="F96" s="37"/>
      <c r="G96" s="37"/>
      <c r="H96" s="37"/>
      <c r="I96" s="37"/>
    </row>
    <row r="97" spans="1:9">
      <c r="A97" s="16"/>
      <c r="C97" s="37"/>
      <c r="D97" s="37"/>
      <c r="E97" s="37"/>
      <c r="F97" s="37"/>
      <c r="G97" s="37"/>
      <c r="H97" s="37"/>
      <c r="I97" s="37"/>
    </row>
    <row r="98" spans="1:9">
      <c r="A98" s="136"/>
      <c r="C98" s="37"/>
      <c r="D98" s="37"/>
      <c r="E98" s="37"/>
      <c r="F98" s="37"/>
      <c r="G98" s="37"/>
      <c r="H98" s="37"/>
      <c r="I98" s="37"/>
    </row>
    <row r="99" spans="1:9">
      <c r="A99" s="136"/>
      <c r="C99" s="37"/>
      <c r="D99" s="37"/>
      <c r="E99" s="37"/>
      <c r="F99" s="37"/>
      <c r="G99" s="37"/>
      <c r="H99" s="37"/>
      <c r="I99" s="37"/>
    </row>
    <row r="100" spans="1:9">
      <c r="A100" s="136"/>
      <c r="C100" s="37"/>
      <c r="D100" s="37"/>
      <c r="E100" s="37"/>
      <c r="F100" s="37"/>
      <c r="G100" s="37"/>
      <c r="H100" s="37"/>
      <c r="I100" s="37"/>
    </row>
    <row r="101" spans="1:9">
      <c r="A101" s="136"/>
      <c r="C101" s="37"/>
      <c r="D101" s="37"/>
      <c r="E101" s="37"/>
      <c r="F101" s="37"/>
      <c r="G101" s="37"/>
      <c r="H101" s="37"/>
      <c r="I101" s="37"/>
    </row>
    <row r="102" spans="1:9">
      <c r="A102" s="136"/>
      <c r="C102" s="37"/>
      <c r="D102" s="37"/>
      <c r="E102" s="37"/>
      <c r="F102" s="37"/>
      <c r="G102" s="37"/>
      <c r="H102" s="37"/>
      <c r="I102" s="37"/>
    </row>
    <row r="103" spans="1:9">
      <c r="A103" s="136"/>
      <c r="C103" s="37"/>
      <c r="D103" s="37"/>
      <c r="E103" s="37"/>
      <c r="F103" s="37"/>
      <c r="G103" s="37"/>
      <c r="H103" s="37"/>
      <c r="I103" s="37"/>
    </row>
    <row r="104" spans="1:9">
      <c r="A104" s="136"/>
      <c r="C104" s="37"/>
      <c r="D104" s="37"/>
      <c r="E104" s="37"/>
      <c r="F104" s="37"/>
      <c r="G104" s="37"/>
      <c r="H104" s="37"/>
      <c r="I104" s="37"/>
    </row>
    <row r="105" spans="1:9">
      <c r="A105" s="136"/>
      <c r="C105" s="37"/>
      <c r="D105" s="37"/>
      <c r="E105" s="37"/>
      <c r="F105" s="37"/>
      <c r="G105" s="37"/>
      <c r="H105" s="37"/>
      <c r="I105" s="37"/>
    </row>
    <row r="106" spans="1:9">
      <c r="A106" s="136"/>
      <c r="C106" s="37"/>
      <c r="D106" s="37"/>
      <c r="E106" s="37"/>
      <c r="F106" s="37"/>
      <c r="G106" s="37"/>
      <c r="H106" s="37"/>
      <c r="I106" s="37"/>
    </row>
    <row r="107" spans="1:9" ht="15.75">
      <c r="A107" s="137"/>
      <c r="C107" s="37"/>
      <c r="D107" s="37"/>
      <c r="E107" s="37"/>
      <c r="F107" s="37"/>
      <c r="G107" s="37"/>
      <c r="H107" s="37"/>
      <c r="I107" s="37"/>
    </row>
    <row r="108" spans="1:9" ht="15.75">
      <c r="A108" s="137"/>
      <c r="C108" s="37"/>
      <c r="D108" s="37"/>
      <c r="E108" s="37"/>
      <c r="F108" s="37"/>
      <c r="G108" s="37"/>
      <c r="H108" s="37"/>
      <c r="I108" s="37"/>
    </row>
    <row r="109" spans="1:9" ht="15.75">
      <c r="A109" s="137"/>
      <c r="C109" s="37"/>
      <c r="D109" s="37"/>
      <c r="E109" s="37"/>
      <c r="F109" s="37"/>
      <c r="G109" s="37"/>
      <c r="H109" s="37"/>
      <c r="I109" s="37"/>
    </row>
    <row r="110" spans="1:9" ht="15.75">
      <c r="A110" s="137"/>
      <c r="C110" s="37"/>
      <c r="D110" s="37"/>
      <c r="E110" s="37"/>
      <c r="F110" s="37"/>
      <c r="G110" s="37"/>
      <c r="H110" s="37"/>
      <c r="I110" s="37"/>
    </row>
    <row r="111" spans="1:9" ht="15.75">
      <c r="A111" s="137"/>
      <c r="C111" s="37"/>
      <c r="D111" s="37"/>
      <c r="E111" s="37"/>
      <c r="F111" s="37"/>
      <c r="G111" s="37"/>
      <c r="H111" s="37"/>
      <c r="I111" s="37"/>
    </row>
    <row r="112" spans="1:9" ht="15.75">
      <c r="A112" s="137"/>
      <c r="C112" s="37"/>
      <c r="D112" s="37"/>
      <c r="E112" s="37"/>
      <c r="F112" s="37"/>
      <c r="G112" s="37"/>
      <c r="H112" s="37"/>
      <c r="I112" s="37"/>
    </row>
    <row r="113" spans="1:9" ht="15.75">
      <c r="A113" s="137"/>
      <c r="C113" s="37"/>
      <c r="D113" s="37"/>
      <c r="E113" s="37"/>
      <c r="F113" s="37"/>
      <c r="G113" s="37"/>
      <c r="H113" s="37"/>
      <c r="I113" s="37"/>
    </row>
    <row r="114" spans="1:9" ht="15.75">
      <c r="A114" s="137"/>
      <c r="C114" s="37"/>
      <c r="D114" s="37"/>
      <c r="E114" s="37"/>
      <c r="F114" s="37"/>
      <c r="G114" s="37"/>
      <c r="H114" s="37"/>
      <c r="I114" s="37"/>
    </row>
    <row r="115" spans="1:9" ht="15.75">
      <c r="A115" s="137"/>
      <c r="C115" s="37"/>
      <c r="D115" s="37"/>
      <c r="E115" s="37"/>
      <c r="F115" s="37"/>
      <c r="G115" s="37"/>
      <c r="H115" s="37"/>
      <c r="I115" s="37"/>
    </row>
    <row r="116" spans="1:9" ht="15.75">
      <c r="A116" s="137"/>
      <c r="C116" s="37"/>
      <c r="D116" s="37"/>
      <c r="E116" s="37"/>
      <c r="F116" s="37"/>
      <c r="G116" s="37"/>
      <c r="H116" s="37"/>
      <c r="I116" s="37"/>
    </row>
    <row r="117" spans="1:9" ht="15.75">
      <c r="A117" s="137"/>
      <c r="C117" s="37"/>
      <c r="D117" s="37"/>
      <c r="E117" s="37"/>
      <c r="F117" s="37"/>
      <c r="G117" s="37"/>
      <c r="H117" s="37"/>
      <c r="I117" s="37"/>
    </row>
    <row r="118" spans="1:9" ht="15.75">
      <c r="A118" s="137"/>
      <c r="C118" s="37"/>
      <c r="D118" s="37"/>
      <c r="E118" s="37"/>
      <c r="F118" s="37"/>
      <c r="G118" s="37"/>
      <c r="H118" s="37"/>
      <c r="I118" s="37"/>
    </row>
    <row r="119" spans="1:9" ht="15.75">
      <c r="A119" s="137"/>
      <c r="C119" s="37"/>
      <c r="D119" s="37"/>
      <c r="E119" s="37"/>
      <c r="F119" s="37"/>
      <c r="G119" s="37"/>
      <c r="H119" s="37"/>
      <c r="I119" s="37"/>
    </row>
    <row r="120" spans="1:9" ht="15.75">
      <c r="A120" s="137"/>
    </row>
    <row r="121" spans="1:9" ht="15.75">
      <c r="A121" s="137"/>
    </row>
    <row r="122" spans="1:9" ht="15.75">
      <c r="A122" s="137"/>
    </row>
    <row r="123" spans="1:9" ht="15.75">
      <c r="A123" s="137"/>
    </row>
    <row r="124" spans="1:9" ht="15.75">
      <c r="A124" s="137"/>
    </row>
    <row r="125" spans="1:9" ht="15.75">
      <c r="A125" s="137"/>
    </row>
    <row r="126" spans="1:9" ht="15.75">
      <c r="A126" s="137"/>
    </row>
    <row r="127" spans="1:9" ht="15.75">
      <c r="A127" s="137"/>
    </row>
    <row r="128" spans="1:9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showGridLines="0" topLeftCell="A2" zoomScale="41" zoomScaleNormal="41" workbookViewId="0"/>
  </sheetViews>
  <sheetFormatPr baseColWidth="10" defaultColWidth="9.140625" defaultRowHeight="15"/>
  <cols>
    <col min="1" max="1" width="133.42578125" style="20" customWidth="1"/>
    <col min="2" max="2" width="29.140625" style="387" customWidth="1"/>
    <col min="3" max="3" width="32.7109375" style="387" customWidth="1"/>
    <col min="4" max="4" width="31.28515625" style="387" customWidth="1"/>
    <col min="5" max="5" width="31" style="387" customWidth="1"/>
    <col min="6" max="6" width="29.140625" style="387" customWidth="1"/>
    <col min="7" max="7" width="32.7109375" style="387" customWidth="1"/>
    <col min="8" max="8" width="31.28515625" style="387" customWidth="1"/>
    <col min="9" max="9" width="31" style="387" customWidth="1"/>
    <col min="10" max="10" width="29.140625" style="387" customWidth="1"/>
    <col min="11" max="11" width="32.7109375" style="387" customWidth="1"/>
    <col min="12" max="12" width="31.28515625" style="387" customWidth="1"/>
    <col min="13" max="13" width="31" style="387" customWidth="1"/>
    <col min="14" max="14" width="4.5703125" style="138" customWidth="1"/>
    <col min="15" max="256" width="11.42578125" style="387" customWidth="1"/>
    <col min="257" max="257" width="133.42578125" style="387" customWidth="1"/>
    <col min="258" max="258" width="29.140625" style="387" customWidth="1"/>
    <col min="259" max="259" width="32.7109375" style="387" customWidth="1"/>
    <col min="260" max="260" width="31.28515625" style="387" customWidth="1"/>
    <col min="261" max="261" width="31" style="387" customWidth="1"/>
    <col min="262" max="262" width="29.140625" style="387" customWidth="1"/>
    <col min="263" max="263" width="32.7109375" style="387" customWidth="1"/>
    <col min="264" max="264" width="31.28515625" style="387" customWidth="1"/>
    <col min="265" max="265" width="31" style="387" customWidth="1"/>
    <col min="266" max="266" width="29.140625" style="387" customWidth="1"/>
    <col min="267" max="267" width="32.7109375" style="387" customWidth="1"/>
    <col min="268" max="268" width="31.28515625" style="387" customWidth="1"/>
    <col min="269" max="269" width="31" style="387" customWidth="1"/>
    <col min="270" max="270" width="4.5703125" style="387" customWidth="1"/>
    <col min="271" max="512" width="11.42578125" style="387" customWidth="1"/>
    <col min="513" max="513" width="133.42578125" style="387" customWidth="1"/>
    <col min="514" max="514" width="29.140625" style="387" customWidth="1"/>
    <col min="515" max="515" width="32.7109375" style="387" customWidth="1"/>
    <col min="516" max="516" width="31.28515625" style="387" customWidth="1"/>
    <col min="517" max="517" width="31" style="387" customWidth="1"/>
    <col min="518" max="518" width="29.140625" style="387" customWidth="1"/>
    <col min="519" max="519" width="32.7109375" style="387" customWidth="1"/>
    <col min="520" max="520" width="31.28515625" style="387" customWidth="1"/>
    <col min="521" max="521" width="31" style="387" customWidth="1"/>
    <col min="522" max="522" width="29.140625" style="387" customWidth="1"/>
    <col min="523" max="523" width="32.7109375" style="387" customWidth="1"/>
    <col min="524" max="524" width="31.28515625" style="387" customWidth="1"/>
    <col min="525" max="525" width="31" style="387" customWidth="1"/>
    <col min="526" max="526" width="4.5703125" style="387" customWidth="1"/>
    <col min="527" max="768" width="11.42578125" style="387" customWidth="1"/>
    <col min="769" max="769" width="133.42578125" style="387" customWidth="1"/>
    <col min="770" max="770" width="29.140625" style="387" customWidth="1"/>
    <col min="771" max="771" width="32.7109375" style="387" customWidth="1"/>
    <col min="772" max="772" width="31.28515625" style="387" customWidth="1"/>
    <col min="773" max="773" width="31" style="387" customWidth="1"/>
    <col min="774" max="774" width="29.140625" style="387" customWidth="1"/>
    <col min="775" max="775" width="32.7109375" style="387" customWidth="1"/>
    <col min="776" max="776" width="31.28515625" style="387" customWidth="1"/>
    <col min="777" max="777" width="31" style="387" customWidth="1"/>
    <col min="778" max="778" width="29.140625" style="387" customWidth="1"/>
    <col min="779" max="779" width="32.7109375" style="387" customWidth="1"/>
    <col min="780" max="780" width="31.28515625" style="387" customWidth="1"/>
    <col min="781" max="781" width="31" style="387" customWidth="1"/>
    <col min="782" max="782" width="4.5703125" style="387" customWidth="1"/>
    <col min="783" max="1024" width="11.42578125" style="387" customWidth="1"/>
    <col min="1025" max="1025" width="133.42578125" style="387" customWidth="1"/>
    <col min="1026" max="1026" width="29.140625" style="387" customWidth="1"/>
    <col min="1027" max="1027" width="32.7109375" style="387" customWidth="1"/>
    <col min="1028" max="1028" width="31.28515625" style="387" customWidth="1"/>
    <col min="1029" max="1029" width="31" style="387" customWidth="1"/>
    <col min="1030" max="1030" width="29.140625" style="387" customWidth="1"/>
    <col min="1031" max="1031" width="32.7109375" style="387" customWidth="1"/>
    <col min="1032" max="1032" width="31.28515625" style="387" customWidth="1"/>
    <col min="1033" max="1033" width="31" style="387" customWidth="1"/>
    <col min="1034" max="1034" width="29.140625" style="387" customWidth="1"/>
    <col min="1035" max="1035" width="32.7109375" style="387" customWidth="1"/>
    <col min="1036" max="1036" width="31.28515625" style="387" customWidth="1"/>
    <col min="1037" max="1037" width="31" style="387" customWidth="1"/>
    <col min="1038" max="1038" width="4.5703125" style="387" customWidth="1"/>
    <col min="1039" max="1280" width="11.42578125" style="387" customWidth="1"/>
    <col min="1281" max="1281" width="133.42578125" style="387" customWidth="1"/>
    <col min="1282" max="1282" width="29.140625" style="387" customWidth="1"/>
    <col min="1283" max="1283" width="32.7109375" style="387" customWidth="1"/>
    <col min="1284" max="1284" width="31.28515625" style="387" customWidth="1"/>
    <col min="1285" max="1285" width="31" style="387" customWidth="1"/>
    <col min="1286" max="1286" width="29.140625" style="387" customWidth="1"/>
    <col min="1287" max="1287" width="32.7109375" style="387" customWidth="1"/>
    <col min="1288" max="1288" width="31.28515625" style="387" customWidth="1"/>
    <col min="1289" max="1289" width="31" style="387" customWidth="1"/>
    <col min="1290" max="1290" width="29.140625" style="387" customWidth="1"/>
    <col min="1291" max="1291" width="32.7109375" style="387" customWidth="1"/>
    <col min="1292" max="1292" width="31.28515625" style="387" customWidth="1"/>
    <col min="1293" max="1293" width="31" style="387" customWidth="1"/>
    <col min="1294" max="1294" width="4.5703125" style="387" customWidth="1"/>
    <col min="1295" max="1536" width="11.42578125" style="387" customWidth="1"/>
    <col min="1537" max="1537" width="133.42578125" style="387" customWidth="1"/>
    <col min="1538" max="1538" width="29.140625" style="387" customWidth="1"/>
    <col min="1539" max="1539" width="32.7109375" style="387" customWidth="1"/>
    <col min="1540" max="1540" width="31.28515625" style="387" customWidth="1"/>
    <col min="1541" max="1541" width="31" style="387" customWidth="1"/>
    <col min="1542" max="1542" width="29.140625" style="387" customWidth="1"/>
    <col min="1543" max="1543" width="32.7109375" style="387" customWidth="1"/>
    <col min="1544" max="1544" width="31.28515625" style="387" customWidth="1"/>
    <col min="1545" max="1545" width="31" style="387" customWidth="1"/>
    <col min="1546" max="1546" width="29.140625" style="387" customWidth="1"/>
    <col min="1547" max="1547" width="32.7109375" style="387" customWidth="1"/>
    <col min="1548" max="1548" width="31.28515625" style="387" customWidth="1"/>
    <col min="1549" max="1549" width="31" style="387" customWidth="1"/>
    <col min="1550" max="1550" width="4.5703125" style="387" customWidth="1"/>
    <col min="1551" max="1792" width="11.42578125" style="387" customWidth="1"/>
    <col min="1793" max="1793" width="133.42578125" style="387" customWidth="1"/>
    <col min="1794" max="1794" width="29.140625" style="387" customWidth="1"/>
    <col min="1795" max="1795" width="32.7109375" style="387" customWidth="1"/>
    <col min="1796" max="1796" width="31.28515625" style="387" customWidth="1"/>
    <col min="1797" max="1797" width="31" style="387" customWidth="1"/>
    <col min="1798" max="1798" width="29.140625" style="387" customWidth="1"/>
    <col min="1799" max="1799" width="32.7109375" style="387" customWidth="1"/>
    <col min="1800" max="1800" width="31.28515625" style="387" customWidth="1"/>
    <col min="1801" max="1801" width="31" style="387" customWidth="1"/>
    <col min="1802" max="1802" width="29.140625" style="387" customWidth="1"/>
    <col min="1803" max="1803" width="32.7109375" style="387" customWidth="1"/>
    <col min="1804" max="1804" width="31.28515625" style="387" customWidth="1"/>
    <col min="1805" max="1805" width="31" style="387" customWidth="1"/>
    <col min="1806" max="1806" width="4.5703125" style="387" customWidth="1"/>
    <col min="1807" max="2048" width="11.42578125" style="387" customWidth="1"/>
    <col min="2049" max="2049" width="133.42578125" style="387" customWidth="1"/>
    <col min="2050" max="2050" width="29.140625" style="387" customWidth="1"/>
    <col min="2051" max="2051" width="32.7109375" style="387" customWidth="1"/>
    <col min="2052" max="2052" width="31.28515625" style="387" customWidth="1"/>
    <col min="2053" max="2053" width="31" style="387" customWidth="1"/>
    <col min="2054" max="2054" width="29.140625" style="387" customWidth="1"/>
    <col min="2055" max="2055" width="32.7109375" style="387" customWidth="1"/>
    <col min="2056" max="2056" width="31.28515625" style="387" customWidth="1"/>
    <col min="2057" max="2057" width="31" style="387" customWidth="1"/>
    <col min="2058" max="2058" width="29.140625" style="387" customWidth="1"/>
    <col min="2059" max="2059" width="32.7109375" style="387" customWidth="1"/>
    <col min="2060" max="2060" width="31.28515625" style="387" customWidth="1"/>
    <col min="2061" max="2061" width="31" style="387" customWidth="1"/>
    <col min="2062" max="2062" width="4.5703125" style="387" customWidth="1"/>
    <col min="2063" max="2304" width="11.42578125" style="387" customWidth="1"/>
    <col min="2305" max="2305" width="133.42578125" style="387" customWidth="1"/>
    <col min="2306" max="2306" width="29.140625" style="387" customWidth="1"/>
    <col min="2307" max="2307" width="32.7109375" style="387" customWidth="1"/>
    <col min="2308" max="2308" width="31.28515625" style="387" customWidth="1"/>
    <col min="2309" max="2309" width="31" style="387" customWidth="1"/>
    <col min="2310" max="2310" width="29.140625" style="387" customWidth="1"/>
    <col min="2311" max="2311" width="32.7109375" style="387" customWidth="1"/>
    <col min="2312" max="2312" width="31.28515625" style="387" customWidth="1"/>
    <col min="2313" max="2313" width="31" style="387" customWidth="1"/>
    <col min="2314" max="2314" width="29.140625" style="387" customWidth="1"/>
    <col min="2315" max="2315" width="32.7109375" style="387" customWidth="1"/>
    <col min="2316" max="2316" width="31.28515625" style="387" customWidth="1"/>
    <col min="2317" max="2317" width="31" style="387" customWidth="1"/>
    <col min="2318" max="2318" width="4.5703125" style="387" customWidth="1"/>
    <col min="2319" max="2560" width="11.42578125" style="387" customWidth="1"/>
    <col min="2561" max="2561" width="133.42578125" style="387" customWidth="1"/>
    <col min="2562" max="2562" width="29.140625" style="387" customWidth="1"/>
    <col min="2563" max="2563" width="32.7109375" style="387" customWidth="1"/>
    <col min="2564" max="2564" width="31.28515625" style="387" customWidth="1"/>
    <col min="2565" max="2565" width="31" style="387" customWidth="1"/>
    <col min="2566" max="2566" width="29.140625" style="387" customWidth="1"/>
    <col min="2567" max="2567" width="32.7109375" style="387" customWidth="1"/>
    <col min="2568" max="2568" width="31.28515625" style="387" customWidth="1"/>
    <col min="2569" max="2569" width="31" style="387" customWidth="1"/>
    <col min="2570" max="2570" width="29.140625" style="387" customWidth="1"/>
    <col min="2571" max="2571" width="32.7109375" style="387" customWidth="1"/>
    <col min="2572" max="2572" width="31.28515625" style="387" customWidth="1"/>
    <col min="2573" max="2573" width="31" style="387" customWidth="1"/>
    <col min="2574" max="2574" width="4.5703125" style="387" customWidth="1"/>
    <col min="2575" max="2816" width="11.42578125" style="387" customWidth="1"/>
    <col min="2817" max="2817" width="133.42578125" style="387" customWidth="1"/>
    <col min="2818" max="2818" width="29.140625" style="387" customWidth="1"/>
    <col min="2819" max="2819" width="32.7109375" style="387" customWidth="1"/>
    <col min="2820" max="2820" width="31.28515625" style="387" customWidth="1"/>
    <col min="2821" max="2821" width="31" style="387" customWidth="1"/>
    <col min="2822" max="2822" width="29.140625" style="387" customWidth="1"/>
    <col min="2823" max="2823" width="32.7109375" style="387" customWidth="1"/>
    <col min="2824" max="2824" width="31.28515625" style="387" customWidth="1"/>
    <col min="2825" max="2825" width="31" style="387" customWidth="1"/>
    <col min="2826" max="2826" width="29.140625" style="387" customWidth="1"/>
    <col min="2827" max="2827" width="32.7109375" style="387" customWidth="1"/>
    <col min="2828" max="2828" width="31.28515625" style="387" customWidth="1"/>
    <col min="2829" max="2829" width="31" style="387" customWidth="1"/>
    <col min="2830" max="2830" width="4.5703125" style="387" customWidth="1"/>
    <col min="2831" max="3072" width="11.42578125" style="387" customWidth="1"/>
    <col min="3073" max="3073" width="133.42578125" style="387" customWidth="1"/>
    <col min="3074" max="3074" width="29.140625" style="387" customWidth="1"/>
    <col min="3075" max="3075" width="32.7109375" style="387" customWidth="1"/>
    <col min="3076" max="3076" width="31.28515625" style="387" customWidth="1"/>
    <col min="3077" max="3077" width="31" style="387" customWidth="1"/>
    <col min="3078" max="3078" width="29.140625" style="387" customWidth="1"/>
    <col min="3079" max="3079" width="32.7109375" style="387" customWidth="1"/>
    <col min="3080" max="3080" width="31.28515625" style="387" customWidth="1"/>
    <col min="3081" max="3081" width="31" style="387" customWidth="1"/>
    <col min="3082" max="3082" width="29.140625" style="387" customWidth="1"/>
    <col min="3083" max="3083" width="32.7109375" style="387" customWidth="1"/>
    <col min="3084" max="3084" width="31.28515625" style="387" customWidth="1"/>
    <col min="3085" max="3085" width="31" style="387" customWidth="1"/>
    <col min="3086" max="3086" width="4.5703125" style="387" customWidth="1"/>
    <col min="3087" max="3328" width="11.42578125" style="387" customWidth="1"/>
    <col min="3329" max="3329" width="133.42578125" style="387" customWidth="1"/>
    <col min="3330" max="3330" width="29.140625" style="387" customWidth="1"/>
    <col min="3331" max="3331" width="32.7109375" style="387" customWidth="1"/>
    <col min="3332" max="3332" width="31.28515625" style="387" customWidth="1"/>
    <col min="3333" max="3333" width="31" style="387" customWidth="1"/>
    <col min="3334" max="3334" width="29.140625" style="387" customWidth="1"/>
    <col min="3335" max="3335" width="32.7109375" style="387" customWidth="1"/>
    <col min="3336" max="3336" width="31.28515625" style="387" customWidth="1"/>
    <col min="3337" max="3337" width="31" style="387" customWidth="1"/>
    <col min="3338" max="3338" width="29.140625" style="387" customWidth="1"/>
    <col min="3339" max="3339" width="32.7109375" style="387" customWidth="1"/>
    <col min="3340" max="3340" width="31.28515625" style="387" customWidth="1"/>
    <col min="3341" max="3341" width="31" style="387" customWidth="1"/>
    <col min="3342" max="3342" width="4.5703125" style="387" customWidth="1"/>
    <col min="3343" max="3584" width="11.42578125" style="387" customWidth="1"/>
    <col min="3585" max="3585" width="133.42578125" style="387" customWidth="1"/>
    <col min="3586" max="3586" width="29.140625" style="387" customWidth="1"/>
    <col min="3587" max="3587" width="32.7109375" style="387" customWidth="1"/>
    <col min="3588" max="3588" width="31.28515625" style="387" customWidth="1"/>
    <col min="3589" max="3589" width="31" style="387" customWidth="1"/>
    <col min="3590" max="3590" width="29.140625" style="387" customWidth="1"/>
    <col min="3591" max="3591" width="32.7109375" style="387" customWidth="1"/>
    <col min="3592" max="3592" width="31.28515625" style="387" customWidth="1"/>
    <col min="3593" max="3593" width="31" style="387" customWidth="1"/>
    <col min="3594" max="3594" width="29.140625" style="387" customWidth="1"/>
    <col min="3595" max="3595" width="32.7109375" style="387" customWidth="1"/>
    <col min="3596" max="3596" width="31.28515625" style="387" customWidth="1"/>
    <col min="3597" max="3597" width="31" style="387" customWidth="1"/>
    <col min="3598" max="3598" width="4.5703125" style="387" customWidth="1"/>
    <col min="3599" max="3840" width="11.42578125" style="387" customWidth="1"/>
    <col min="3841" max="3841" width="133.42578125" style="387" customWidth="1"/>
    <col min="3842" max="3842" width="29.140625" style="387" customWidth="1"/>
    <col min="3843" max="3843" width="32.7109375" style="387" customWidth="1"/>
    <col min="3844" max="3844" width="31.28515625" style="387" customWidth="1"/>
    <col min="3845" max="3845" width="31" style="387" customWidth="1"/>
    <col min="3846" max="3846" width="29.140625" style="387" customWidth="1"/>
    <col min="3847" max="3847" width="32.7109375" style="387" customWidth="1"/>
    <col min="3848" max="3848" width="31.28515625" style="387" customWidth="1"/>
    <col min="3849" max="3849" width="31" style="387" customWidth="1"/>
    <col min="3850" max="3850" width="29.140625" style="387" customWidth="1"/>
    <col min="3851" max="3851" width="32.7109375" style="387" customWidth="1"/>
    <col min="3852" max="3852" width="31.28515625" style="387" customWidth="1"/>
    <col min="3853" max="3853" width="31" style="387" customWidth="1"/>
    <col min="3854" max="3854" width="4.5703125" style="387" customWidth="1"/>
    <col min="3855" max="4096" width="11.42578125" style="387" customWidth="1"/>
    <col min="4097" max="4097" width="133.42578125" style="387" customWidth="1"/>
    <col min="4098" max="4098" width="29.140625" style="387" customWidth="1"/>
    <col min="4099" max="4099" width="32.7109375" style="387" customWidth="1"/>
    <col min="4100" max="4100" width="31.28515625" style="387" customWidth="1"/>
    <col min="4101" max="4101" width="31" style="387" customWidth="1"/>
    <col min="4102" max="4102" width="29.140625" style="387" customWidth="1"/>
    <col min="4103" max="4103" width="32.7109375" style="387" customWidth="1"/>
    <col min="4104" max="4104" width="31.28515625" style="387" customWidth="1"/>
    <col min="4105" max="4105" width="31" style="387" customWidth="1"/>
    <col min="4106" max="4106" width="29.140625" style="387" customWidth="1"/>
    <col min="4107" max="4107" width="32.7109375" style="387" customWidth="1"/>
    <col min="4108" max="4108" width="31.28515625" style="387" customWidth="1"/>
    <col min="4109" max="4109" width="31" style="387" customWidth="1"/>
    <col min="4110" max="4110" width="4.5703125" style="387" customWidth="1"/>
    <col min="4111" max="4352" width="11.42578125" style="387" customWidth="1"/>
    <col min="4353" max="4353" width="133.42578125" style="387" customWidth="1"/>
    <col min="4354" max="4354" width="29.140625" style="387" customWidth="1"/>
    <col min="4355" max="4355" width="32.7109375" style="387" customWidth="1"/>
    <col min="4356" max="4356" width="31.28515625" style="387" customWidth="1"/>
    <col min="4357" max="4357" width="31" style="387" customWidth="1"/>
    <col min="4358" max="4358" width="29.140625" style="387" customWidth="1"/>
    <col min="4359" max="4359" width="32.7109375" style="387" customWidth="1"/>
    <col min="4360" max="4360" width="31.28515625" style="387" customWidth="1"/>
    <col min="4361" max="4361" width="31" style="387" customWidth="1"/>
    <col min="4362" max="4362" width="29.140625" style="387" customWidth="1"/>
    <col min="4363" max="4363" width="32.7109375" style="387" customWidth="1"/>
    <col min="4364" max="4364" width="31.28515625" style="387" customWidth="1"/>
    <col min="4365" max="4365" width="31" style="387" customWidth="1"/>
    <col min="4366" max="4366" width="4.5703125" style="387" customWidth="1"/>
    <col min="4367" max="4608" width="11.42578125" style="387" customWidth="1"/>
    <col min="4609" max="4609" width="133.42578125" style="387" customWidth="1"/>
    <col min="4610" max="4610" width="29.140625" style="387" customWidth="1"/>
    <col min="4611" max="4611" width="32.7109375" style="387" customWidth="1"/>
    <col min="4612" max="4612" width="31.28515625" style="387" customWidth="1"/>
    <col min="4613" max="4613" width="31" style="387" customWidth="1"/>
    <col min="4614" max="4614" width="29.140625" style="387" customWidth="1"/>
    <col min="4615" max="4615" width="32.7109375" style="387" customWidth="1"/>
    <col min="4616" max="4616" width="31.28515625" style="387" customWidth="1"/>
    <col min="4617" max="4617" width="31" style="387" customWidth="1"/>
    <col min="4618" max="4618" width="29.140625" style="387" customWidth="1"/>
    <col min="4619" max="4619" width="32.7109375" style="387" customWidth="1"/>
    <col min="4620" max="4620" width="31.28515625" style="387" customWidth="1"/>
    <col min="4621" max="4621" width="31" style="387" customWidth="1"/>
    <col min="4622" max="4622" width="4.5703125" style="387" customWidth="1"/>
    <col min="4623" max="4864" width="11.42578125" style="387" customWidth="1"/>
    <col min="4865" max="4865" width="133.42578125" style="387" customWidth="1"/>
    <col min="4866" max="4866" width="29.140625" style="387" customWidth="1"/>
    <col min="4867" max="4867" width="32.7109375" style="387" customWidth="1"/>
    <col min="4868" max="4868" width="31.28515625" style="387" customWidth="1"/>
    <col min="4869" max="4869" width="31" style="387" customWidth="1"/>
    <col min="4870" max="4870" width="29.140625" style="387" customWidth="1"/>
    <col min="4871" max="4871" width="32.7109375" style="387" customWidth="1"/>
    <col min="4872" max="4872" width="31.28515625" style="387" customWidth="1"/>
    <col min="4873" max="4873" width="31" style="387" customWidth="1"/>
    <col min="4874" max="4874" width="29.140625" style="387" customWidth="1"/>
    <col min="4875" max="4875" width="32.7109375" style="387" customWidth="1"/>
    <col min="4876" max="4876" width="31.28515625" style="387" customWidth="1"/>
    <col min="4877" max="4877" width="31" style="387" customWidth="1"/>
    <col min="4878" max="4878" width="4.5703125" style="387" customWidth="1"/>
    <col min="4879" max="5120" width="11.42578125" style="387" customWidth="1"/>
    <col min="5121" max="5121" width="133.42578125" style="387" customWidth="1"/>
    <col min="5122" max="5122" width="29.140625" style="387" customWidth="1"/>
    <col min="5123" max="5123" width="32.7109375" style="387" customWidth="1"/>
    <col min="5124" max="5124" width="31.28515625" style="387" customWidth="1"/>
    <col min="5125" max="5125" width="31" style="387" customWidth="1"/>
    <col min="5126" max="5126" width="29.140625" style="387" customWidth="1"/>
    <col min="5127" max="5127" width="32.7109375" style="387" customWidth="1"/>
    <col min="5128" max="5128" width="31.28515625" style="387" customWidth="1"/>
    <col min="5129" max="5129" width="31" style="387" customWidth="1"/>
    <col min="5130" max="5130" width="29.140625" style="387" customWidth="1"/>
    <col min="5131" max="5131" width="32.7109375" style="387" customWidth="1"/>
    <col min="5132" max="5132" width="31.28515625" style="387" customWidth="1"/>
    <col min="5133" max="5133" width="31" style="387" customWidth="1"/>
    <col min="5134" max="5134" width="4.5703125" style="387" customWidth="1"/>
    <col min="5135" max="5376" width="11.42578125" style="387" customWidth="1"/>
    <col min="5377" max="5377" width="133.42578125" style="387" customWidth="1"/>
    <col min="5378" max="5378" width="29.140625" style="387" customWidth="1"/>
    <col min="5379" max="5379" width="32.7109375" style="387" customWidth="1"/>
    <col min="5380" max="5380" width="31.28515625" style="387" customWidth="1"/>
    <col min="5381" max="5381" width="31" style="387" customWidth="1"/>
    <col min="5382" max="5382" width="29.140625" style="387" customWidth="1"/>
    <col min="5383" max="5383" width="32.7109375" style="387" customWidth="1"/>
    <col min="5384" max="5384" width="31.28515625" style="387" customWidth="1"/>
    <col min="5385" max="5385" width="31" style="387" customWidth="1"/>
    <col min="5386" max="5386" width="29.140625" style="387" customWidth="1"/>
    <col min="5387" max="5387" width="32.7109375" style="387" customWidth="1"/>
    <col min="5388" max="5388" width="31.28515625" style="387" customWidth="1"/>
    <col min="5389" max="5389" width="31" style="387" customWidth="1"/>
    <col min="5390" max="5390" width="4.5703125" style="387" customWidth="1"/>
    <col min="5391" max="5632" width="11.42578125" style="387" customWidth="1"/>
    <col min="5633" max="5633" width="133.42578125" style="387" customWidth="1"/>
    <col min="5634" max="5634" width="29.140625" style="387" customWidth="1"/>
    <col min="5635" max="5635" width="32.7109375" style="387" customWidth="1"/>
    <col min="5636" max="5636" width="31.28515625" style="387" customWidth="1"/>
    <col min="5637" max="5637" width="31" style="387" customWidth="1"/>
    <col min="5638" max="5638" width="29.140625" style="387" customWidth="1"/>
    <col min="5639" max="5639" width="32.7109375" style="387" customWidth="1"/>
    <col min="5640" max="5640" width="31.28515625" style="387" customWidth="1"/>
    <col min="5641" max="5641" width="31" style="387" customWidth="1"/>
    <col min="5642" max="5642" width="29.140625" style="387" customWidth="1"/>
    <col min="5643" max="5643" width="32.7109375" style="387" customWidth="1"/>
    <col min="5644" max="5644" width="31.28515625" style="387" customWidth="1"/>
    <col min="5645" max="5645" width="31" style="387" customWidth="1"/>
    <col min="5646" max="5646" width="4.5703125" style="387" customWidth="1"/>
    <col min="5647" max="5888" width="11.42578125" style="387" customWidth="1"/>
    <col min="5889" max="5889" width="133.42578125" style="387" customWidth="1"/>
    <col min="5890" max="5890" width="29.140625" style="387" customWidth="1"/>
    <col min="5891" max="5891" width="32.7109375" style="387" customWidth="1"/>
    <col min="5892" max="5892" width="31.28515625" style="387" customWidth="1"/>
    <col min="5893" max="5893" width="31" style="387" customWidth="1"/>
    <col min="5894" max="5894" width="29.140625" style="387" customWidth="1"/>
    <col min="5895" max="5895" width="32.7109375" style="387" customWidth="1"/>
    <col min="5896" max="5896" width="31.28515625" style="387" customWidth="1"/>
    <col min="5897" max="5897" width="31" style="387" customWidth="1"/>
    <col min="5898" max="5898" width="29.140625" style="387" customWidth="1"/>
    <col min="5899" max="5899" width="32.7109375" style="387" customWidth="1"/>
    <col min="5900" max="5900" width="31.28515625" style="387" customWidth="1"/>
    <col min="5901" max="5901" width="31" style="387" customWidth="1"/>
    <col min="5902" max="5902" width="4.5703125" style="387" customWidth="1"/>
    <col min="5903" max="6144" width="11.42578125" style="387" customWidth="1"/>
    <col min="6145" max="6145" width="133.42578125" style="387" customWidth="1"/>
    <col min="6146" max="6146" width="29.140625" style="387" customWidth="1"/>
    <col min="6147" max="6147" width="32.7109375" style="387" customWidth="1"/>
    <col min="6148" max="6148" width="31.28515625" style="387" customWidth="1"/>
    <col min="6149" max="6149" width="31" style="387" customWidth="1"/>
    <col min="6150" max="6150" width="29.140625" style="387" customWidth="1"/>
    <col min="6151" max="6151" width="32.7109375" style="387" customWidth="1"/>
    <col min="6152" max="6152" width="31.28515625" style="387" customWidth="1"/>
    <col min="6153" max="6153" width="31" style="387" customWidth="1"/>
    <col min="6154" max="6154" width="29.140625" style="387" customWidth="1"/>
    <col min="6155" max="6155" width="32.7109375" style="387" customWidth="1"/>
    <col min="6156" max="6156" width="31.28515625" style="387" customWidth="1"/>
    <col min="6157" max="6157" width="31" style="387" customWidth="1"/>
    <col min="6158" max="6158" width="4.5703125" style="387" customWidth="1"/>
    <col min="6159" max="6400" width="11.42578125" style="387" customWidth="1"/>
    <col min="6401" max="6401" width="133.42578125" style="387" customWidth="1"/>
    <col min="6402" max="6402" width="29.140625" style="387" customWidth="1"/>
    <col min="6403" max="6403" width="32.7109375" style="387" customWidth="1"/>
    <col min="6404" max="6404" width="31.28515625" style="387" customWidth="1"/>
    <col min="6405" max="6405" width="31" style="387" customWidth="1"/>
    <col min="6406" max="6406" width="29.140625" style="387" customWidth="1"/>
    <col min="6407" max="6407" width="32.7109375" style="387" customWidth="1"/>
    <col min="6408" max="6408" width="31.28515625" style="387" customWidth="1"/>
    <col min="6409" max="6409" width="31" style="387" customWidth="1"/>
    <col min="6410" max="6410" width="29.140625" style="387" customWidth="1"/>
    <col min="6411" max="6411" width="32.7109375" style="387" customWidth="1"/>
    <col min="6412" max="6412" width="31.28515625" style="387" customWidth="1"/>
    <col min="6413" max="6413" width="31" style="387" customWidth="1"/>
    <col min="6414" max="6414" width="4.5703125" style="387" customWidth="1"/>
    <col min="6415" max="6656" width="11.42578125" style="387" customWidth="1"/>
    <col min="6657" max="6657" width="133.42578125" style="387" customWidth="1"/>
    <col min="6658" max="6658" width="29.140625" style="387" customWidth="1"/>
    <col min="6659" max="6659" width="32.7109375" style="387" customWidth="1"/>
    <col min="6660" max="6660" width="31.28515625" style="387" customWidth="1"/>
    <col min="6661" max="6661" width="31" style="387" customWidth="1"/>
    <col min="6662" max="6662" width="29.140625" style="387" customWidth="1"/>
    <col min="6663" max="6663" width="32.7109375" style="387" customWidth="1"/>
    <col min="6664" max="6664" width="31.28515625" style="387" customWidth="1"/>
    <col min="6665" max="6665" width="31" style="387" customWidth="1"/>
    <col min="6666" max="6666" width="29.140625" style="387" customWidth="1"/>
    <col min="6667" max="6667" width="32.7109375" style="387" customWidth="1"/>
    <col min="6668" max="6668" width="31.28515625" style="387" customWidth="1"/>
    <col min="6669" max="6669" width="31" style="387" customWidth="1"/>
    <col min="6670" max="6670" width="4.5703125" style="387" customWidth="1"/>
    <col min="6671" max="6912" width="11.42578125" style="387" customWidth="1"/>
    <col min="6913" max="6913" width="133.42578125" style="387" customWidth="1"/>
    <col min="6914" max="6914" width="29.140625" style="387" customWidth="1"/>
    <col min="6915" max="6915" width="32.7109375" style="387" customWidth="1"/>
    <col min="6916" max="6916" width="31.28515625" style="387" customWidth="1"/>
    <col min="6917" max="6917" width="31" style="387" customWidth="1"/>
    <col min="6918" max="6918" width="29.140625" style="387" customWidth="1"/>
    <col min="6919" max="6919" width="32.7109375" style="387" customWidth="1"/>
    <col min="6920" max="6920" width="31.28515625" style="387" customWidth="1"/>
    <col min="6921" max="6921" width="31" style="387" customWidth="1"/>
    <col min="6922" max="6922" width="29.140625" style="387" customWidth="1"/>
    <col min="6923" max="6923" width="32.7109375" style="387" customWidth="1"/>
    <col min="6924" max="6924" width="31.28515625" style="387" customWidth="1"/>
    <col min="6925" max="6925" width="31" style="387" customWidth="1"/>
    <col min="6926" max="6926" width="4.5703125" style="387" customWidth="1"/>
    <col min="6927" max="7168" width="11.42578125" style="387" customWidth="1"/>
    <col min="7169" max="7169" width="133.42578125" style="387" customWidth="1"/>
    <col min="7170" max="7170" width="29.140625" style="387" customWidth="1"/>
    <col min="7171" max="7171" width="32.7109375" style="387" customWidth="1"/>
    <col min="7172" max="7172" width="31.28515625" style="387" customWidth="1"/>
    <col min="7173" max="7173" width="31" style="387" customWidth="1"/>
    <col min="7174" max="7174" width="29.140625" style="387" customWidth="1"/>
    <col min="7175" max="7175" width="32.7109375" style="387" customWidth="1"/>
    <col min="7176" max="7176" width="31.28515625" style="387" customWidth="1"/>
    <col min="7177" max="7177" width="31" style="387" customWidth="1"/>
    <col min="7178" max="7178" width="29.140625" style="387" customWidth="1"/>
    <col min="7179" max="7179" width="32.7109375" style="387" customWidth="1"/>
    <col min="7180" max="7180" width="31.28515625" style="387" customWidth="1"/>
    <col min="7181" max="7181" width="31" style="387" customWidth="1"/>
    <col min="7182" max="7182" width="4.5703125" style="387" customWidth="1"/>
    <col min="7183" max="7424" width="11.42578125" style="387" customWidth="1"/>
    <col min="7425" max="7425" width="133.42578125" style="387" customWidth="1"/>
    <col min="7426" max="7426" width="29.140625" style="387" customWidth="1"/>
    <col min="7427" max="7427" width="32.7109375" style="387" customWidth="1"/>
    <col min="7428" max="7428" width="31.28515625" style="387" customWidth="1"/>
    <col min="7429" max="7429" width="31" style="387" customWidth="1"/>
    <col min="7430" max="7430" width="29.140625" style="387" customWidth="1"/>
    <col min="7431" max="7431" width="32.7109375" style="387" customWidth="1"/>
    <col min="7432" max="7432" width="31.28515625" style="387" customWidth="1"/>
    <col min="7433" max="7433" width="31" style="387" customWidth="1"/>
    <col min="7434" max="7434" width="29.140625" style="387" customWidth="1"/>
    <col min="7435" max="7435" width="32.7109375" style="387" customWidth="1"/>
    <col min="7436" max="7436" width="31.28515625" style="387" customWidth="1"/>
    <col min="7437" max="7437" width="31" style="387" customWidth="1"/>
    <col min="7438" max="7438" width="4.5703125" style="387" customWidth="1"/>
    <col min="7439" max="7680" width="11.42578125" style="387" customWidth="1"/>
    <col min="7681" max="7681" width="133.42578125" style="387" customWidth="1"/>
    <col min="7682" max="7682" width="29.140625" style="387" customWidth="1"/>
    <col min="7683" max="7683" width="32.7109375" style="387" customWidth="1"/>
    <col min="7684" max="7684" width="31.28515625" style="387" customWidth="1"/>
    <col min="7685" max="7685" width="31" style="387" customWidth="1"/>
    <col min="7686" max="7686" width="29.140625" style="387" customWidth="1"/>
    <col min="7687" max="7687" width="32.7109375" style="387" customWidth="1"/>
    <col min="7688" max="7688" width="31.28515625" style="387" customWidth="1"/>
    <col min="7689" max="7689" width="31" style="387" customWidth="1"/>
    <col min="7690" max="7690" width="29.140625" style="387" customWidth="1"/>
    <col min="7691" max="7691" width="32.7109375" style="387" customWidth="1"/>
    <col min="7692" max="7692" width="31.28515625" style="387" customWidth="1"/>
    <col min="7693" max="7693" width="31" style="387" customWidth="1"/>
    <col min="7694" max="7694" width="4.5703125" style="387" customWidth="1"/>
    <col min="7695" max="7936" width="11.42578125" style="387" customWidth="1"/>
    <col min="7937" max="7937" width="133.42578125" style="387" customWidth="1"/>
    <col min="7938" max="7938" width="29.140625" style="387" customWidth="1"/>
    <col min="7939" max="7939" width="32.7109375" style="387" customWidth="1"/>
    <col min="7940" max="7940" width="31.28515625" style="387" customWidth="1"/>
    <col min="7941" max="7941" width="31" style="387" customWidth="1"/>
    <col min="7942" max="7942" width="29.140625" style="387" customWidth="1"/>
    <col min="7943" max="7943" width="32.7109375" style="387" customWidth="1"/>
    <col min="7944" max="7944" width="31.28515625" style="387" customWidth="1"/>
    <col min="7945" max="7945" width="31" style="387" customWidth="1"/>
    <col min="7946" max="7946" width="29.140625" style="387" customWidth="1"/>
    <col min="7947" max="7947" width="32.7109375" style="387" customWidth="1"/>
    <col min="7948" max="7948" width="31.28515625" style="387" customWidth="1"/>
    <col min="7949" max="7949" width="31" style="387" customWidth="1"/>
    <col min="7950" max="7950" width="4.5703125" style="387" customWidth="1"/>
    <col min="7951" max="8192" width="11.42578125" style="387" customWidth="1"/>
    <col min="8193" max="8193" width="133.42578125" style="387" customWidth="1"/>
    <col min="8194" max="8194" width="29.140625" style="387" customWidth="1"/>
    <col min="8195" max="8195" width="32.7109375" style="387" customWidth="1"/>
    <col min="8196" max="8196" width="31.28515625" style="387" customWidth="1"/>
    <col min="8197" max="8197" width="31" style="387" customWidth="1"/>
    <col min="8198" max="8198" width="29.140625" style="387" customWidth="1"/>
    <col min="8199" max="8199" width="32.7109375" style="387" customWidth="1"/>
    <col min="8200" max="8200" width="31.28515625" style="387" customWidth="1"/>
    <col min="8201" max="8201" width="31" style="387" customWidth="1"/>
    <col min="8202" max="8202" width="29.140625" style="387" customWidth="1"/>
    <col min="8203" max="8203" width="32.7109375" style="387" customWidth="1"/>
    <col min="8204" max="8204" width="31.28515625" style="387" customWidth="1"/>
    <col min="8205" max="8205" width="31" style="387" customWidth="1"/>
    <col min="8206" max="8206" width="4.5703125" style="387" customWidth="1"/>
    <col min="8207" max="8448" width="11.42578125" style="387" customWidth="1"/>
    <col min="8449" max="8449" width="133.42578125" style="387" customWidth="1"/>
    <col min="8450" max="8450" width="29.140625" style="387" customWidth="1"/>
    <col min="8451" max="8451" width="32.7109375" style="387" customWidth="1"/>
    <col min="8452" max="8452" width="31.28515625" style="387" customWidth="1"/>
    <col min="8453" max="8453" width="31" style="387" customWidth="1"/>
    <col min="8454" max="8454" width="29.140625" style="387" customWidth="1"/>
    <col min="8455" max="8455" width="32.7109375" style="387" customWidth="1"/>
    <col min="8456" max="8456" width="31.28515625" style="387" customWidth="1"/>
    <col min="8457" max="8457" width="31" style="387" customWidth="1"/>
    <col min="8458" max="8458" width="29.140625" style="387" customWidth="1"/>
    <col min="8459" max="8459" width="32.7109375" style="387" customWidth="1"/>
    <col min="8460" max="8460" width="31.28515625" style="387" customWidth="1"/>
    <col min="8461" max="8461" width="31" style="387" customWidth="1"/>
    <col min="8462" max="8462" width="4.5703125" style="387" customWidth="1"/>
    <col min="8463" max="8704" width="11.42578125" style="387" customWidth="1"/>
    <col min="8705" max="8705" width="133.42578125" style="387" customWidth="1"/>
    <col min="8706" max="8706" width="29.140625" style="387" customWidth="1"/>
    <col min="8707" max="8707" width="32.7109375" style="387" customWidth="1"/>
    <col min="8708" max="8708" width="31.28515625" style="387" customWidth="1"/>
    <col min="8709" max="8709" width="31" style="387" customWidth="1"/>
    <col min="8710" max="8710" width="29.140625" style="387" customWidth="1"/>
    <col min="8711" max="8711" width="32.7109375" style="387" customWidth="1"/>
    <col min="8712" max="8712" width="31.28515625" style="387" customWidth="1"/>
    <col min="8713" max="8713" width="31" style="387" customWidth="1"/>
    <col min="8714" max="8714" width="29.140625" style="387" customWidth="1"/>
    <col min="8715" max="8715" width="32.7109375" style="387" customWidth="1"/>
    <col min="8716" max="8716" width="31.28515625" style="387" customWidth="1"/>
    <col min="8717" max="8717" width="31" style="387" customWidth="1"/>
    <col min="8718" max="8718" width="4.5703125" style="387" customWidth="1"/>
    <col min="8719" max="8960" width="11.42578125" style="387" customWidth="1"/>
    <col min="8961" max="8961" width="133.42578125" style="387" customWidth="1"/>
    <col min="8962" max="8962" width="29.140625" style="387" customWidth="1"/>
    <col min="8963" max="8963" width="32.7109375" style="387" customWidth="1"/>
    <col min="8964" max="8964" width="31.28515625" style="387" customWidth="1"/>
    <col min="8965" max="8965" width="31" style="387" customWidth="1"/>
    <col min="8966" max="8966" width="29.140625" style="387" customWidth="1"/>
    <col min="8967" max="8967" width="32.7109375" style="387" customWidth="1"/>
    <col min="8968" max="8968" width="31.28515625" style="387" customWidth="1"/>
    <col min="8969" max="8969" width="31" style="387" customWidth="1"/>
    <col min="8970" max="8970" width="29.140625" style="387" customWidth="1"/>
    <col min="8971" max="8971" width="32.7109375" style="387" customWidth="1"/>
    <col min="8972" max="8972" width="31.28515625" style="387" customWidth="1"/>
    <col min="8973" max="8973" width="31" style="387" customWidth="1"/>
    <col min="8974" max="8974" width="4.5703125" style="387" customWidth="1"/>
    <col min="8975" max="9216" width="11.42578125" style="387" customWidth="1"/>
    <col min="9217" max="9217" width="133.42578125" style="387" customWidth="1"/>
    <col min="9218" max="9218" width="29.140625" style="387" customWidth="1"/>
    <col min="9219" max="9219" width="32.7109375" style="387" customWidth="1"/>
    <col min="9220" max="9220" width="31.28515625" style="387" customWidth="1"/>
    <col min="9221" max="9221" width="31" style="387" customWidth="1"/>
    <col min="9222" max="9222" width="29.140625" style="387" customWidth="1"/>
    <col min="9223" max="9223" width="32.7109375" style="387" customWidth="1"/>
    <col min="9224" max="9224" width="31.28515625" style="387" customWidth="1"/>
    <col min="9225" max="9225" width="31" style="387" customWidth="1"/>
    <col min="9226" max="9226" width="29.140625" style="387" customWidth="1"/>
    <col min="9227" max="9227" width="32.7109375" style="387" customWidth="1"/>
    <col min="9228" max="9228" width="31.28515625" style="387" customWidth="1"/>
    <col min="9229" max="9229" width="31" style="387" customWidth="1"/>
    <col min="9230" max="9230" width="4.5703125" style="387" customWidth="1"/>
    <col min="9231" max="9472" width="11.42578125" style="387" customWidth="1"/>
    <col min="9473" max="9473" width="133.42578125" style="387" customWidth="1"/>
    <col min="9474" max="9474" width="29.140625" style="387" customWidth="1"/>
    <col min="9475" max="9475" width="32.7109375" style="387" customWidth="1"/>
    <col min="9476" max="9476" width="31.28515625" style="387" customWidth="1"/>
    <col min="9477" max="9477" width="31" style="387" customWidth="1"/>
    <col min="9478" max="9478" width="29.140625" style="387" customWidth="1"/>
    <col min="9479" max="9479" width="32.7109375" style="387" customWidth="1"/>
    <col min="9480" max="9480" width="31.28515625" style="387" customWidth="1"/>
    <col min="9481" max="9481" width="31" style="387" customWidth="1"/>
    <col min="9482" max="9482" width="29.140625" style="387" customWidth="1"/>
    <col min="9483" max="9483" width="32.7109375" style="387" customWidth="1"/>
    <col min="9484" max="9484" width="31.28515625" style="387" customWidth="1"/>
    <col min="9485" max="9485" width="31" style="387" customWidth="1"/>
    <col min="9486" max="9486" width="4.5703125" style="387" customWidth="1"/>
    <col min="9487" max="9728" width="11.42578125" style="387" customWidth="1"/>
    <col min="9729" max="9729" width="133.42578125" style="387" customWidth="1"/>
    <col min="9730" max="9730" width="29.140625" style="387" customWidth="1"/>
    <col min="9731" max="9731" width="32.7109375" style="387" customWidth="1"/>
    <col min="9732" max="9732" width="31.28515625" style="387" customWidth="1"/>
    <col min="9733" max="9733" width="31" style="387" customWidth="1"/>
    <col min="9734" max="9734" width="29.140625" style="387" customWidth="1"/>
    <col min="9735" max="9735" width="32.7109375" style="387" customWidth="1"/>
    <col min="9736" max="9736" width="31.28515625" style="387" customWidth="1"/>
    <col min="9737" max="9737" width="31" style="387" customWidth="1"/>
    <col min="9738" max="9738" width="29.140625" style="387" customWidth="1"/>
    <col min="9739" max="9739" width="32.7109375" style="387" customWidth="1"/>
    <col min="9740" max="9740" width="31.28515625" style="387" customWidth="1"/>
    <col min="9741" max="9741" width="31" style="387" customWidth="1"/>
    <col min="9742" max="9742" width="4.5703125" style="387" customWidth="1"/>
    <col min="9743" max="9984" width="11.42578125" style="387" customWidth="1"/>
    <col min="9985" max="9985" width="133.42578125" style="387" customWidth="1"/>
    <col min="9986" max="9986" width="29.140625" style="387" customWidth="1"/>
    <col min="9987" max="9987" width="32.7109375" style="387" customWidth="1"/>
    <col min="9988" max="9988" width="31.28515625" style="387" customWidth="1"/>
    <col min="9989" max="9989" width="31" style="387" customWidth="1"/>
    <col min="9990" max="9990" width="29.140625" style="387" customWidth="1"/>
    <col min="9991" max="9991" width="32.7109375" style="387" customWidth="1"/>
    <col min="9992" max="9992" width="31.28515625" style="387" customWidth="1"/>
    <col min="9993" max="9993" width="31" style="387" customWidth="1"/>
    <col min="9994" max="9994" width="29.140625" style="387" customWidth="1"/>
    <col min="9995" max="9995" width="32.7109375" style="387" customWidth="1"/>
    <col min="9996" max="9996" width="31.28515625" style="387" customWidth="1"/>
    <col min="9997" max="9997" width="31" style="387" customWidth="1"/>
    <col min="9998" max="9998" width="4.5703125" style="387" customWidth="1"/>
    <col min="9999" max="10240" width="11.42578125" style="387" customWidth="1"/>
    <col min="10241" max="10241" width="133.42578125" style="387" customWidth="1"/>
    <col min="10242" max="10242" width="29.140625" style="387" customWidth="1"/>
    <col min="10243" max="10243" width="32.7109375" style="387" customWidth="1"/>
    <col min="10244" max="10244" width="31.28515625" style="387" customWidth="1"/>
    <col min="10245" max="10245" width="31" style="387" customWidth="1"/>
    <col min="10246" max="10246" width="29.140625" style="387" customWidth="1"/>
    <col min="10247" max="10247" width="32.7109375" style="387" customWidth="1"/>
    <col min="10248" max="10248" width="31.28515625" style="387" customWidth="1"/>
    <col min="10249" max="10249" width="31" style="387" customWidth="1"/>
    <col min="10250" max="10250" width="29.140625" style="387" customWidth="1"/>
    <col min="10251" max="10251" width="32.7109375" style="387" customWidth="1"/>
    <col min="10252" max="10252" width="31.28515625" style="387" customWidth="1"/>
    <col min="10253" max="10253" width="31" style="387" customWidth="1"/>
    <col min="10254" max="10254" width="4.5703125" style="387" customWidth="1"/>
    <col min="10255" max="10496" width="11.42578125" style="387" customWidth="1"/>
    <col min="10497" max="10497" width="133.42578125" style="387" customWidth="1"/>
    <col min="10498" max="10498" width="29.140625" style="387" customWidth="1"/>
    <col min="10499" max="10499" width="32.7109375" style="387" customWidth="1"/>
    <col min="10500" max="10500" width="31.28515625" style="387" customWidth="1"/>
    <col min="10501" max="10501" width="31" style="387" customWidth="1"/>
    <col min="10502" max="10502" width="29.140625" style="387" customWidth="1"/>
    <col min="10503" max="10503" width="32.7109375" style="387" customWidth="1"/>
    <col min="10504" max="10504" width="31.28515625" style="387" customWidth="1"/>
    <col min="10505" max="10505" width="31" style="387" customWidth="1"/>
    <col min="10506" max="10506" width="29.140625" style="387" customWidth="1"/>
    <col min="10507" max="10507" width="32.7109375" style="387" customWidth="1"/>
    <col min="10508" max="10508" width="31.28515625" style="387" customWidth="1"/>
    <col min="10509" max="10509" width="31" style="387" customWidth="1"/>
    <col min="10510" max="10510" width="4.5703125" style="387" customWidth="1"/>
    <col min="10511" max="10752" width="11.42578125" style="387" customWidth="1"/>
    <col min="10753" max="10753" width="133.42578125" style="387" customWidth="1"/>
    <col min="10754" max="10754" width="29.140625" style="387" customWidth="1"/>
    <col min="10755" max="10755" width="32.7109375" style="387" customWidth="1"/>
    <col min="10756" max="10756" width="31.28515625" style="387" customWidth="1"/>
    <col min="10757" max="10757" width="31" style="387" customWidth="1"/>
    <col min="10758" max="10758" width="29.140625" style="387" customWidth="1"/>
    <col min="10759" max="10759" width="32.7109375" style="387" customWidth="1"/>
    <col min="10760" max="10760" width="31.28515625" style="387" customWidth="1"/>
    <col min="10761" max="10761" width="31" style="387" customWidth="1"/>
    <col min="10762" max="10762" width="29.140625" style="387" customWidth="1"/>
    <col min="10763" max="10763" width="32.7109375" style="387" customWidth="1"/>
    <col min="10764" max="10764" width="31.28515625" style="387" customWidth="1"/>
    <col min="10765" max="10765" width="31" style="387" customWidth="1"/>
    <col min="10766" max="10766" width="4.5703125" style="387" customWidth="1"/>
    <col min="10767" max="11008" width="11.42578125" style="387" customWidth="1"/>
    <col min="11009" max="11009" width="133.42578125" style="387" customWidth="1"/>
    <col min="11010" max="11010" width="29.140625" style="387" customWidth="1"/>
    <col min="11011" max="11011" width="32.7109375" style="387" customWidth="1"/>
    <col min="11012" max="11012" width="31.28515625" style="387" customWidth="1"/>
    <col min="11013" max="11013" width="31" style="387" customWidth="1"/>
    <col min="11014" max="11014" width="29.140625" style="387" customWidth="1"/>
    <col min="11015" max="11015" width="32.7109375" style="387" customWidth="1"/>
    <col min="11016" max="11016" width="31.28515625" style="387" customWidth="1"/>
    <col min="11017" max="11017" width="31" style="387" customWidth="1"/>
    <col min="11018" max="11018" width="29.140625" style="387" customWidth="1"/>
    <col min="11019" max="11019" width="32.7109375" style="387" customWidth="1"/>
    <col min="11020" max="11020" width="31.28515625" style="387" customWidth="1"/>
    <col min="11021" max="11021" width="31" style="387" customWidth="1"/>
    <col min="11022" max="11022" width="4.5703125" style="387" customWidth="1"/>
    <col min="11023" max="11264" width="11.42578125" style="387" customWidth="1"/>
    <col min="11265" max="11265" width="133.42578125" style="387" customWidth="1"/>
    <col min="11266" max="11266" width="29.140625" style="387" customWidth="1"/>
    <col min="11267" max="11267" width="32.7109375" style="387" customWidth="1"/>
    <col min="11268" max="11268" width="31.28515625" style="387" customWidth="1"/>
    <col min="11269" max="11269" width="31" style="387" customWidth="1"/>
    <col min="11270" max="11270" width="29.140625" style="387" customWidth="1"/>
    <col min="11271" max="11271" width="32.7109375" style="387" customWidth="1"/>
    <col min="11272" max="11272" width="31.28515625" style="387" customWidth="1"/>
    <col min="11273" max="11273" width="31" style="387" customWidth="1"/>
    <col min="11274" max="11274" width="29.140625" style="387" customWidth="1"/>
    <col min="11275" max="11275" width="32.7109375" style="387" customWidth="1"/>
    <col min="11276" max="11276" width="31.28515625" style="387" customWidth="1"/>
    <col min="11277" max="11277" width="31" style="387" customWidth="1"/>
    <col min="11278" max="11278" width="4.5703125" style="387" customWidth="1"/>
    <col min="11279" max="11520" width="11.42578125" style="387" customWidth="1"/>
    <col min="11521" max="11521" width="133.42578125" style="387" customWidth="1"/>
    <col min="11522" max="11522" width="29.140625" style="387" customWidth="1"/>
    <col min="11523" max="11523" width="32.7109375" style="387" customWidth="1"/>
    <col min="11524" max="11524" width="31.28515625" style="387" customWidth="1"/>
    <col min="11525" max="11525" width="31" style="387" customWidth="1"/>
    <col min="11526" max="11526" width="29.140625" style="387" customWidth="1"/>
    <col min="11527" max="11527" width="32.7109375" style="387" customWidth="1"/>
    <col min="11528" max="11528" width="31.28515625" style="387" customWidth="1"/>
    <col min="11529" max="11529" width="31" style="387" customWidth="1"/>
    <col min="11530" max="11530" width="29.140625" style="387" customWidth="1"/>
    <col min="11531" max="11531" width="32.7109375" style="387" customWidth="1"/>
    <col min="11532" max="11532" width="31.28515625" style="387" customWidth="1"/>
    <col min="11533" max="11533" width="31" style="387" customWidth="1"/>
    <col min="11534" max="11534" width="4.5703125" style="387" customWidth="1"/>
    <col min="11535" max="11776" width="11.42578125" style="387" customWidth="1"/>
    <col min="11777" max="11777" width="133.42578125" style="387" customWidth="1"/>
    <col min="11778" max="11778" width="29.140625" style="387" customWidth="1"/>
    <col min="11779" max="11779" width="32.7109375" style="387" customWidth="1"/>
    <col min="11780" max="11780" width="31.28515625" style="387" customWidth="1"/>
    <col min="11781" max="11781" width="31" style="387" customWidth="1"/>
    <col min="11782" max="11782" width="29.140625" style="387" customWidth="1"/>
    <col min="11783" max="11783" width="32.7109375" style="387" customWidth="1"/>
    <col min="11784" max="11784" width="31.28515625" style="387" customWidth="1"/>
    <col min="11785" max="11785" width="31" style="387" customWidth="1"/>
    <col min="11786" max="11786" width="29.140625" style="387" customWidth="1"/>
    <col min="11787" max="11787" width="32.7109375" style="387" customWidth="1"/>
    <col min="11788" max="11788" width="31.28515625" style="387" customWidth="1"/>
    <col min="11789" max="11789" width="31" style="387" customWidth="1"/>
    <col min="11790" max="11790" width="4.5703125" style="387" customWidth="1"/>
    <col min="11791" max="12032" width="11.42578125" style="387" customWidth="1"/>
    <col min="12033" max="12033" width="133.42578125" style="387" customWidth="1"/>
    <col min="12034" max="12034" width="29.140625" style="387" customWidth="1"/>
    <col min="12035" max="12035" width="32.7109375" style="387" customWidth="1"/>
    <col min="12036" max="12036" width="31.28515625" style="387" customWidth="1"/>
    <col min="12037" max="12037" width="31" style="387" customWidth="1"/>
    <col min="12038" max="12038" width="29.140625" style="387" customWidth="1"/>
    <col min="12039" max="12039" width="32.7109375" style="387" customWidth="1"/>
    <col min="12040" max="12040" width="31.28515625" style="387" customWidth="1"/>
    <col min="12041" max="12041" width="31" style="387" customWidth="1"/>
    <col min="12042" max="12042" width="29.140625" style="387" customWidth="1"/>
    <col min="12043" max="12043" width="32.7109375" style="387" customWidth="1"/>
    <col min="12044" max="12044" width="31.28515625" style="387" customWidth="1"/>
    <col min="12045" max="12045" width="31" style="387" customWidth="1"/>
    <col min="12046" max="12046" width="4.5703125" style="387" customWidth="1"/>
    <col min="12047" max="12288" width="11.42578125" style="387" customWidth="1"/>
    <col min="12289" max="12289" width="133.42578125" style="387" customWidth="1"/>
    <col min="12290" max="12290" width="29.140625" style="387" customWidth="1"/>
    <col min="12291" max="12291" width="32.7109375" style="387" customWidth="1"/>
    <col min="12292" max="12292" width="31.28515625" style="387" customWidth="1"/>
    <col min="12293" max="12293" width="31" style="387" customWidth="1"/>
    <col min="12294" max="12294" width="29.140625" style="387" customWidth="1"/>
    <col min="12295" max="12295" width="32.7109375" style="387" customWidth="1"/>
    <col min="12296" max="12296" width="31.28515625" style="387" customWidth="1"/>
    <col min="12297" max="12297" width="31" style="387" customWidth="1"/>
    <col min="12298" max="12298" width="29.140625" style="387" customWidth="1"/>
    <col min="12299" max="12299" width="32.7109375" style="387" customWidth="1"/>
    <col min="12300" max="12300" width="31.28515625" style="387" customWidth="1"/>
    <col min="12301" max="12301" width="31" style="387" customWidth="1"/>
    <col min="12302" max="12302" width="4.5703125" style="387" customWidth="1"/>
    <col min="12303" max="12544" width="11.42578125" style="387" customWidth="1"/>
    <col min="12545" max="12545" width="133.42578125" style="387" customWidth="1"/>
    <col min="12546" max="12546" width="29.140625" style="387" customWidth="1"/>
    <col min="12547" max="12547" width="32.7109375" style="387" customWidth="1"/>
    <col min="12548" max="12548" width="31.28515625" style="387" customWidth="1"/>
    <col min="12549" max="12549" width="31" style="387" customWidth="1"/>
    <col min="12550" max="12550" width="29.140625" style="387" customWidth="1"/>
    <col min="12551" max="12551" width="32.7109375" style="387" customWidth="1"/>
    <col min="12552" max="12552" width="31.28515625" style="387" customWidth="1"/>
    <col min="12553" max="12553" width="31" style="387" customWidth="1"/>
    <col min="12554" max="12554" width="29.140625" style="387" customWidth="1"/>
    <col min="12555" max="12555" width="32.7109375" style="387" customWidth="1"/>
    <col min="12556" max="12556" width="31.28515625" style="387" customWidth="1"/>
    <col min="12557" max="12557" width="31" style="387" customWidth="1"/>
    <col min="12558" max="12558" width="4.5703125" style="387" customWidth="1"/>
    <col min="12559" max="12800" width="11.42578125" style="387" customWidth="1"/>
    <col min="12801" max="12801" width="133.42578125" style="387" customWidth="1"/>
    <col min="12802" max="12802" width="29.140625" style="387" customWidth="1"/>
    <col min="12803" max="12803" width="32.7109375" style="387" customWidth="1"/>
    <col min="12804" max="12804" width="31.28515625" style="387" customWidth="1"/>
    <col min="12805" max="12805" width="31" style="387" customWidth="1"/>
    <col min="12806" max="12806" width="29.140625" style="387" customWidth="1"/>
    <col min="12807" max="12807" width="32.7109375" style="387" customWidth="1"/>
    <col min="12808" max="12808" width="31.28515625" style="387" customWidth="1"/>
    <col min="12809" max="12809" width="31" style="387" customWidth="1"/>
    <col min="12810" max="12810" width="29.140625" style="387" customWidth="1"/>
    <col min="12811" max="12811" width="32.7109375" style="387" customWidth="1"/>
    <col min="12812" max="12812" width="31.28515625" style="387" customWidth="1"/>
    <col min="12813" max="12813" width="31" style="387" customWidth="1"/>
    <col min="12814" max="12814" width="4.5703125" style="387" customWidth="1"/>
    <col min="12815" max="13056" width="11.42578125" style="387" customWidth="1"/>
    <col min="13057" max="13057" width="133.42578125" style="387" customWidth="1"/>
    <col min="13058" max="13058" width="29.140625" style="387" customWidth="1"/>
    <col min="13059" max="13059" width="32.7109375" style="387" customWidth="1"/>
    <col min="13060" max="13060" width="31.28515625" style="387" customWidth="1"/>
    <col min="13061" max="13061" width="31" style="387" customWidth="1"/>
    <col min="13062" max="13062" width="29.140625" style="387" customWidth="1"/>
    <col min="13063" max="13063" width="32.7109375" style="387" customWidth="1"/>
    <col min="13064" max="13064" width="31.28515625" style="387" customWidth="1"/>
    <col min="13065" max="13065" width="31" style="387" customWidth="1"/>
    <col min="13066" max="13066" width="29.140625" style="387" customWidth="1"/>
    <col min="13067" max="13067" width="32.7109375" style="387" customWidth="1"/>
    <col min="13068" max="13068" width="31.28515625" style="387" customWidth="1"/>
    <col min="13069" max="13069" width="31" style="387" customWidth="1"/>
    <col min="13070" max="13070" width="4.5703125" style="387" customWidth="1"/>
    <col min="13071" max="13312" width="11.42578125" style="387" customWidth="1"/>
    <col min="13313" max="13313" width="133.42578125" style="387" customWidth="1"/>
    <col min="13314" max="13314" width="29.140625" style="387" customWidth="1"/>
    <col min="13315" max="13315" width="32.7109375" style="387" customWidth="1"/>
    <col min="13316" max="13316" width="31.28515625" style="387" customWidth="1"/>
    <col min="13317" max="13317" width="31" style="387" customWidth="1"/>
    <col min="13318" max="13318" width="29.140625" style="387" customWidth="1"/>
    <col min="13319" max="13319" width="32.7109375" style="387" customWidth="1"/>
    <col min="13320" max="13320" width="31.28515625" style="387" customWidth="1"/>
    <col min="13321" max="13321" width="31" style="387" customWidth="1"/>
    <col min="13322" max="13322" width="29.140625" style="387" customWidth="1"/>
    <col min="13323" max="13323" width="32.7109375" style="387" customWidth="1"/>
    <col min="13324" max="13324" width="31.28515625" style="387" customWidth="1"/>
    <col min="13325" max="13325" width="31" style="387" customWidth="1"/>
    <col min="13326" max="13326" width="4.5703125" style="387" customWidth="1"/>
    <col min="13327" max="13568" width="11.42578125" style="387" customWidth="1"/>
    <col min="13569" max="13569" width="133.42578125" style="387" customWidth="1"/>
    <col min="13570" max="13570" width="29.140625" style="387" customWidth="1"/>
    <col min="13571" max="13571" width="32.7109375" style="387" customWidth="1"/>
    <col min="13572" max="13572" width="31.28515625" style="387" customWidth="1"/>
    <col min="13573" max="13573" width="31" style="387" customWidth="1"/>
    <col min="13574" max="13574" width="29.140625" style="387" customWidth="1"/>
    <col min="13575" max="13575" width="32.7109375" style="387" customWidth="1"/>
    <col min="13576" max="13576" width="31.28515625" style="387" customWidth="1"/>
    <col min="13577" max="13577" width="31" style="387" customWidth="1"/>
    <col min="13578" max="13578" width="29.140625" style="387" customWidth="1"/>
    <col min="13579" max="13579" width="32.7109375" style="387" customWidth="1"/>
    <col min="13580" max="13580" width="31.28515625" style="387" customWidth="1"/>
    <col min="13581" max="13581" width="31" style="387" customWidth="1"/>
    <col min="13582" max="13582" width="4.5703125" style="387" customWidth="1"/>
    <col min="13583" max="13824" width="11.42578125" style="387" customWidth="1"/>
    <col min="13825" max="13825" width="133.42578125" style="387" customWidth="1"/>
    <col min="13826" max="13826" width="29.140625" style="387" customWidth="1"/>
    <col min="13827" max="13827" width="32.7109375" style="387" customWidth="1"/>
    <col min="13828" max="13828" width="31.28515625" style="387" customWidth="1"/>
    <col min="13829" max="13829" width="31" style="387" customWidth="1"/>
    <col min="13830" max="13830" width="29.140625" style="387" customWidth="1"/>
    <col min="13831" max="13831" width="32.7109375" style="387" customWidth="1"/>
    <col min="13832" max="13832" width="31.28515625" style="387" customWidth="1"/>
    <col min="13833" max="13833" width="31" style="387" customWidth="1"/>
    <col min="13834" max="13834" width="29.140625" style="387" customWidth="1"/>
    <col min="13835" max="13835" width="32.7109375" style="387" customWidth="1"/>
    <col min="13836" max="13836" width="31.28515625" style="387" customWidth="1"/>
    <col min="13837" max="13837" width="31" style="387" customWidth="1"/>
    <col min="13838" max="13838" width="4.5703125" style="387" customWidth="1"/>
    <col min="13839" max="14080" width="11.42578125" style="387" customWidth="1"/>
    <col min="14081" max="14081" width="133.42578125" style="387" customWidth="1"/>
    <col min="14082" max="14082" width="29.140625" style="387" customWidth="1"/>
    <col min="14083" max="14083" width="32.7109375" style="387" customWidth="1"/>
    <col min="14084" max="14084" width="31.28515625" style="387" customWidth="1"/>
    <col min="14085" max="14085" width="31" style="387" customWidth="1"/>
    <col min="14086" max="14086" width="29.140625" style="387" customWidth="1"/>
    <col min="14087" max="14087" width="32.7109375" style="387" customWidth="1"/>
    <col min="14088" max="14088" width="31.28515625" style="387" customWidth="1"/>
    <col min="14089" max="14089" width="31" style="387" customWidth="1"/>
    <col min="14090" max="14090" width="29.140625" style="387" customWidth="1"/>
    <col min="14091" max="14091" width="32.7109375" style="387" customWidth="1"/>
    <col min="14092" max="14092" width="31.28515625" style="387" customWidth="1"/>
    <col min="14093" max="14093" width="31" style="387" customWidth="1"/>
    <col min="14094" max="14094" width="4.5703125" style="387" customWidth="1"/>
    <col min="14095" max="14336" width="11.42578125" style="387" customWidth="1"/>
    <col min="14337" max="14337" width="133.42578125" style="387" customWidth="1"/>
    <col min="14338" max="14338" width="29.140625" style="387" customWidth="1"/>
    <col min="14339" max="14339" width="32.7109375" style="387" customWidth="1"/>
    <col min="14340" max="14340" width="31.28515625" style="387" customWidth="1"/>
    <col min="14341" max="14341" width="31" style="387" customWidth="1"/>
    <col min="14342" max="14342" width="29.140625" style="387" customWidth="1"/>
    <col min="14343" max="14343" width="32.7109375" style="387" customWidth="1"/>
    <col min="14344" max="14344" width="31.28515625" style="387" customWidth="1"/>
    <col min="14345" max="14345" width="31" style="387" customWidth="1"/>
    <col min="14346" max="14346" width="29.140625" style="387" customWidth="1"/>
    <col min="14347" max="14347" width="32.7109375" style="387" customWidth="1"/>
    <col min="14348" max="14348" width="31.28515625" style="387" customWidth="1"/>
    <col min="14349" max="14349" width="31" style="387" customWidth="1"/>
    <col min="14350" max="14350" width="4.5703125" style="387" customWidth="1"/>
    <col min="14351" max="14592" width="11.42578125" style="387" customWidth="1"/>
    <col min="14593" max="14593" width="133.42578125" style="387" customWidth="1"/>
    <col min="14594" max="14594" width="29.140625" style="387" customWidth="1"/>
    <col min="14595" max="14595" width="32.7109375" style="387" customWidth="1"/>
    <col min="14596" max="14596" width="31.28515625" style="387" customWidth="1"/>
    <col min="14597" max="14597" width="31" style="387" customWidth="1"/>
    <col min="14598" max="14598" width="29.140625" style="387" customWidth="1"/>
    <col min="14599" max="14599" width="32.7109375" style="387" customWidth="1"/>
    <col min="14600" max="14600" width="31.28515625" style="387" customWidth="1"/>
    <col min="14601" max="14601" width="31" style="387" customWidth="1"/>
    <col min="14602" max="14602" width="29.140625" style="387" customWidth="1"/>
    <col min="14603" max="14603" width="32.7109375" style="387" customWidth="1"/>
    <col min="14604" max="14604" width="31.28515625" style="387" customWidth="1"/>
    <col min="14605" max="14605" width="31" style="387" customWidth="1"/>
    <col min="14606" max="14606" width="4.5703125" style="387" customWidth="1"/>
    <col min="14607" max="14848" width="11.42578125" style="387" customWidth="1"/>
    <col min="14849" max="14849" width="133.42578125" style="387" customWidth="1"/>
    <col min="14850" max="14850" width="29.140625" style="387" customWidth="1"/>
    <col min="14851" max="14851" width="32.7109375" style="387" customWidth="1"/>
    <col min="14852" max="14852" width="31.28515625" style="387" customWidth="1"/>
    <col min="14853" max="14853" width="31" style="387" customWidth="1"/>
    <col min="14854" max="14854" width="29.140625" style="387" customWidth="1"/>
    <col min="14855" max="14855" width="32.7109375" style="387" customWidth="1"/>
    <col min="14856" max="14856" width="31.28515625" style="387" customWidth="1"/>
    <col min="14857" max="14857" width="31" style="387" customWidth="1"/>
    <col min="14858" max="14858" width="29.140625" style="387" customWidth="1"/>
    <col min="14859" max="14859" width="32.7109375" style="387" customWidth="1"/>
    <col min="14860" max="14860" width="31.28515625" style="387" customWidth="1"/>
    <col min="14861" max="14861" width="31" style="387" customWidth="1"/>
    <col min="14862" max="14862" width="4.5703125" style="387" customWidth="1"/>
    <col min="14863" max="15104" width="11.42578125" style="387" customWidth="1"/>
    <col min="15105" max="15105" width="133.42578125" style="387" customWidth="1"/>
    <col min="15106" max="15106" width="29.140625" style="387" customWidth="1"/>
    <col min="15107" max="15107" width="32.7109375" style="387" customWidth="1"/>
    <col min="15108" max="15108" width="31.28515625" style="387" customWidth="1"/>
    <col min="15109" max="15109" width="31" style="387" customWidth="1"/>
    <col min="15110" max="15110" width="29.140625" style="387" customWidth="1"/>
    <col min="15111" max="15111" width="32.7109375" style="387" customWidth="1"/>
    <col min="15112" max="15112" width="31.28515625" style="387" customWidth="1"/>
    <col min="15113" max="15113" width="31" style="387" customWidth="1"/>
    <col min="15114" max="15114" width="29.140625" style="387" customWidth="1"/>
    <col min="15115" max="15115" width="32.7109375" style="387" customWidth="1"/>
    <col min="15116" max="15116" width="31.28515625" style="387" customWidth="1"/>
    <col min="15117" max="15117" width="31" style="387" customWidth="1"/>
    <col min="15118" max="15118" width="4.5703125" style="387" customWidth="1"/>
    <col min="15119" max="15360" width="11.42578125" style="387" customWidth="1"/>
    <col min="15361" max="15361" width="133.42578125" style="387" customWidth="1"/>
    <col min="15362" max="15362" width="29.140625" style="387" customWidth="1"/>
    <col min="15363" max="15363" width="32.7109375" style="387" customWidth="1"/>
    <col min="15364" max="15364" width="31.28515625" style="387" customWidth="1"/>
    <col min="15365" max="15365" width="31" style="387" customWidth="1"/>
    <col min="15366" max="15366" width="29.140625" style="387" customWidth="1"/>
    <col min="15367" max="15367" width="32.7109375" style="387" customWidth="1"/>
    <col min="15368" max="15368" width="31.28515625" style="387" customWidth="1"/>
    <col min="15369" max="15369" width="31" style="387" customWidth="1"/>
    <col min="15370" max="15370" width="29.140625" style="387" customWidth="1"/>
    <col min="15371" max="15371" width="32.7109375" style="387" customWidth="1"/>
    <col min="15372" max="15372" width="31.28515625" style="387" customWidth="1"/>
    <col min="15373" max="15373" width="31" style="387" customWidth="1"/>
    <col min="15374" max="15374" width="4.5703125" style="387" customWidth="1"/>
    <col min="15375" max="15616" width="11.42578125" style="387" customWidth="1"/>
    <col min="15617" max="15617" width="133.42578125" style="387" customWidth="1"/>
    <col min="15618" max="15618" width="29.140625" style="387" customWidth="1"/>
    <col min="15619" max="15619" width="32.7109375" style="387" customWidth="1"/>
    <col min="15620" max="15620" width="31.28515625" style="387" customWidth="1"/>
    <col min="15621" max="15621" width="31" style="387" customWidth="1"/>
    <col min="15622" max="15622" width="29.140625" style="387" customWidth="1"/>
    <col min="15623" max="15623" width="32.7109375" style="387" customWidth="1"/>
    <col min="15624" max="15624" width="31.28515625" style="387" customWidth="1"/>
    <col min="15625" max="15625" width="31" style="387" customWidth="1"/>
    <col min="15626" max="15626" width="29.140625" style="387" customWidth="1"/>
    <col min="15627" max="15627" width="32.7109375" style="387" customWidth="1"/>
    <col min="15628" max="15628" width="31.28515625" style="387" customWidth="1"/>
    <col min="15629" max="15629" width="31" style="387" customWidth="1"/>
    <col min="15630" max="15630" width="4.5703125" style="387" customWidth="1"/>
    <col min="15631" max="15872" width="11.42578125" style="387" customWidth="1"/>
    <col min="15873" max="15873" width="133.42578125" style="387" customWidth="1"/>
    <col min="15874" max="15874" width="29.140625" style="387" customWidth="1"/>
    <col min="15875" max="15875" width="32.7109375" style="387" customWidth="1"/>
    <col min="15876" max="15876" width="31.28515625" style="387" customWidth="1"/>
    <col min="15877" max="15877" width="31" style="387" customWidth="1"/>
    <col min="15878" max="15878" width="29.140625" style="387" customWidth="1"/>
    <col min="15879" max="15879" width="32.7109375" style="387" customWidth="1"/>
    <col min="15880" max="15880" width="31.28515625" style="387" customWidth="1"/>
    <col min="15881" max="15881" width="31" style="387" customWidth="1"/>
    <col min="15882" max="15882" width="29.140625" style="387" customWidth="1"/>
    <col min="15883" max="15883" width="32.7109375" style="387" customWidth="1"/>
    <col min="15884" max="15884" width="31.28515625" style="387" customWidth="1"/>
    <col min="15885" max="15885" width="31" style="387" customWidth="1"/>
    <col min="15886" max="15886" width="4.5703125" style="387" customWidth="1"/>
    <col min="15887" max="16128" width="11.42578125" style="387" customWidth="1"/>
    <col min="16129" max="16129" width="133.42578125" style="387" customWidth="1"/>
    <col min="16130" max="16130" width="29.140625" style="387" customWidth="1"/>
    <col min="16131" max="16131" width="32.7109375" style="387" customWidth="1"/>
    <col min="16132" max="16132" width="31.28515625" style="387" customWidth="1"/>
    <col min="16133" max="16133" width="31" style="387" customWidth="1"/>
    <col min="16134" max="16134" width="29.140625" style="387" customWidth="1"/>
    <col min="16135" max="16135" width="32.7109375" style="387" customWidth="1"/>
    <col min="16136" max="16136" width="31.28515625" style="387" customWidth="1"/>
    <col min="16137" max="16137" width="31" style="387" customWidth="1"/>
    <col min="16138" max="16138" width="29.140625" style="387" customWidth="1"/>
    <col min="16139" max="16139" width="32.7109375" style="387" customWidth="1"/>
    <col min="16140" max="16140" width="31.28515625" style="387" customWidth="1"/>
    <col min="16141" max="16141" width="31" style="387" customWidth="1"/>
    <col min="16142" max="16142" width="4.5703125" style="387" customWidth="1"/>
    <col min="16143" max="16384" width="11.42578125" style="387" customWidth="1"/>
  </cols>
  <sheetData>
    <row r="1" spans="1:14" s="1" customFormat="1" ht="5.25" hidden="1" customHeight="1">
      <c r="A1" s="16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58"/>
    </row>
    <row r="2" spans="1:14" s="2" customFormat="1" ht="78.7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162"/>
    </row>
    <row r="3" spans="1:14" s="2" customFormat="1" ht="41.25" customHeight="1">
      <c r="A3" s="836" t="s">
        <v>164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162"/>
    </row>
    <row r="4" spans="1:14" s="2" customFormat="1" ht="48.7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162"/>
    </row>
    <row r="5" spans="1:14" s="3" customFormat="1" ht="73.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163"/>
    </row>
    <row r="6" spans="1:14" ht="6" customHeight="1"/>
    <row r="7" spans="1:14" ht="7.5" customHeight="1">
      <c r="A7" s="164"/>
      <c r="B7" s="165"/>
      <c r="C7" s="165"/>
      <c r="D7" s="166"/>
      <c r="E7" s="166"/>
      <c r="F7" s="165"/>
      <c r="G7" s="165"/>
      <c r="H7" s="166"/>
      <c r="I7" s="166"/>
      <c r="J7" s="166"/>
      <c r="K7" s="166"/>
      <c r="L7" s="165"/>
      <c r="M7" s="166"/>
      <c r="N7" s="167"/>
    </row>
    <row r="8" spans="1:14" s="170" customFormat="1" ht="45" customHeight="1">
      <c r="A8" s="168"/>
      <c r="B8" s="838" t="s">
        <v>858</v>
      </c>
      <c r="C8" s="838"/>
      <c r="D8" s="838"/>
      <c r="E8" s="838"/>
      <c r="F8" s="838" t="s">
        <v>553</v>
      </c>
      <c r="G8" s="838"/>
      <c r="H8" s="838"/>
      <c r="I8" s="838"/>
      <c r="J8" s="838" t="s">
        <v>117</v>
      </c>
      <c r="K8" s="838"/>
      <c r="L8" s="838"/>
      <c r="M8" s="838"/>
      <c r="N8" s="169"/>
    </row>
    <row r="9" spans="1:14" s="174" customFormat="1" ht="65.2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1" t="s">
        <v>165</v>
      </c>
      <c r="G9" s="172" t="s">
        <v>166</v>
      </c>
      <c r="H9" s="171" t="s">
        <v>167</v>
      </c>
      <c r="I9" s="171" t="s">
        <v>43</v>
      </c>
      <c r="J9" s="171" t="s">
        <v>165</v>
      </c>
      <c r="K9" s="171" t="s">
        <v>166</v>
      </c>
      <c r="L9" s="172" t="s">
        <v>167</v>
      </c>
      <c r="M9" s="171" t="s">
        <v>43</v>
      </c>
      <c r="N9" s="173"/>
    </row>
    <row r="10" spans="1:14" s="177" customFormat="1" ht="64.5" customHeight="1">
      <c r="A10" s="175" t="s">
        <v>138</v>
      </c>
      <c r="B10" s="176">
        <v>55105.260719999998</v>
      </c>
      <c r="C10" s="176">
        <v>304549.85441999999</v>
      </c>
      <c r="D10" s="176">
        <v>1403079.0882004001</v>
      </c>
      <c r="E10" s="176">
        <v>1762734.2033404</v>
      </c>
      <c r="F10" s="176">
        <v>1456.8020100000001</v>
      </c>
      <c r="G10" s="176">
        <v>753590.73690999998</v>
      </c>
      <c r="H10" s="176">
        <v>841789.66647000005</v>
      </c>
      <c r="I10" s="176">
        <v>1596837.20539</v>
      </c>
      <c r="J10" s="176">
        <v>1075169.3499418001</v>
      </c>
      <c r="K10" s="176">
        <v>4031227.6478736</v>
      </c>
      <c r="L10" s="176">
        <v>7810048.7753341999</v>
      </c>
      <c r="M10" s="176">
        <v>12916445.773149598</v>
      </c>
      <c r="N10" s="169"/>
    </row>
    <row r="11" spans="1:14" s="177" customFormat="1" ht="64.5" customHeight="1">
      <c r="A11" s="175" t="s">
        <v>139</v>
      </c>
      <c r="B11" s="178">
        <v>0</v>
      </c>
      <c r="C11" s="178">
        <v>37.467169999999996</v>
      </c>
      <c r="D11" s="178">
        <v>4505.5182699999996</v>
      </c>
      <c r="E11" s="178">
        <v>4542.9854400000004</v>
      </c>
      <c r="F11" s="178">
        <v>672.21302000000003</v>
      </c>
      <c r="G11" s="178">
        <v>22626.457350000001</v>
      </c>
      <c r="H11" s="178">
        <v>21397.796559999999</v>
      </c>
      <c r="I11" s="178">
        <v>44696.466930000002</v>
      </c>
      <c r="J11" s="176">
        <v>46626.806939999995</v>
      </c>
      <c r="K11" s="176">
        <v>96871.976760199992</v>
      </c>
      <c r="L11" s="176">
        <v>47794.58382</v>
      </c>
      <c r="M11" s="176">
        <v>191293.3675202</v>
      </c>
      <c r="N11" s="169"/>
    </row>
    <row r="12" spans="1:14" s="177" customFormat="1" ht="64.5" customHeight="1">
      <c r="A12" s="175" t="s">
        <v>140</v>
      </c>
      <c r="B12" s="178">
        <v>4916.6970502000004</v>
      </c>
      <c r="C12" s="178">
        <v>1264.2265</v>
      </c>
      <c r="D12" s="178">
        <v>2669.1468799999998</v>
      </c>
      <c r="E12" s="178">
        <v>8850.0704301999995</v>
      </c>
      <c r="F12" s="178">
        <v>0</v>
      </c>
      <c r="G12" s="178">
        <v>0</v>
      </c>
      <c r="H12" s="178">
        <v>0</v>
      </c>
      <c r="I12" s="178">
        <v>0</v>
      </c>
      <c r="J12" s="176">
        <v>278029.93775400001</v>
      </c>
      <c r="K12" s="176">
        <v>438654.07874580001</v>
      </c>
      <c r="L12" s="176">
        <v>58965.376495800003</v>
      </c>
      <c r="M12" s="176">
        <v>775649.39299560001</v>
      </c>
      <c r="N12" s="169"/>
    </row>
    <row r="13" spans="1:14" s="177" customFormat="1" ht="64.5" customHeight="1">
      <c r="A13" s="175" t="s">
        <v>141</v>
      </c>
      <c r="B13" s="176">
        <v>83.417529999999999</v>
      </c>
      <c r="C13" s="176">
        <v>5598.9058199999999</v>
      </c>
      <c r="D13" s="176">
        <v>24834.547059999997</v>
      </c>
      <c r="E13" s="176">
        <v>30516.87041</v>
      </c>
      <c r="F13" s="176">
        <v>71.085669999999993</v>
      </c>
      <c r="G13" s="176">
        <v>19890.464609999999</v>
      </c>
      <c r="H13" s="176">
        <v>58958.0174348</v>
      </c>
      <c r="I13" s="176">
        <v>78919.567714799996</v>
      </c>
      <c r="J13" s="176">
        <v>482889.6434386</v>
      </c>
      <c r="K13" s="176">
        <v>234332.82954219999</v>
      </c>
      <c r="L13" s="176">
        <v>599898.40287979995</v>
      </c>
      <c r="M13" s="176">
        <v>1317120.8758606</v>
      </c>
      <c r="N13" s="169"/>
    </row>
    <row r="14" spans="1:14" s="177" customFormat="1" ht="64.5" customHeight="1">
      <c r="A14" s="175" t="s">
        <v>142</v>
      </c>
      <c r="B14" s="176">
        <v>72621.298450000002</v>
      </c>
      <c r="C14" s="176">
        <v>724503.78304999997</v>
      </c>
      <c r="D14" s="176">
        <v>1146983.9910046</v>
      </c>
      <c r="E14" s="176">
        <v>1944109.0725046</v>
      </c>
      <c r="F14" s="176">
        <v>4769.0344699999996</v>
      </c>
      <c r="G14" s="176">
        <v>474003.92558560002</v>
      </c>
      <c r="H14" s="176">
        <v>617906.7795549999</v>
      </c>
      <c r="I14" s="176">
        <v>1096679.7396106001</v>
      </c>
      <c r="J14" s="176">
        <v>4172126.7307577999</v>
      </c>
      <c r="K14" s="176">
        <v>6872816.7741376003</v>
      </c>
      <c r="L14" s="176">
        <v>13425227.119172199</v>
      </c>
      <c r="M14" s="176">
        <v>24470170.624067601</v>
      </c>
      <c r="N14" s="169"/>
    </row>
    <row r="15" spans="1:14" s="177" customFormat="1" ht="64.5" customHeight="1">
      <c r="A15" s="175" t="s">
        <v>143</v>
      </c>
      <c r="B15" s="176">
        <v>193.2697</v>
      </c>
      <c r="C15" s="176">
        <v>282.83868999999999</v>
      </c>
      <c r="D15" s="176">
        <v>38645.516539999997</v>
      </c>
      <c r="E15" s="176">
        <v>39121.624929999998</v>
      </c>
      <c r="F15" s="176">
        <v>0</v>
      </c>
      <c r="G15" s="176">
        <v>107.54064</v>
      </c>
      <c r="H15" s="176">
        <v>1916.57051</v>
      </c>
      <c r="I15" s="176">
        <v>2024.11115</v>
      </c>
      <c r="J15" s="176">
        <v>402499.94691479998</v>
      </c>
      <c r="K15" s="176">
        <v>525721.60071179993</v>
      </c>
      <c r="L15" s="176">
        <v>1811156.3674280001</v>
      </c>
      <c r="M15" s="176">
        <v>2739377.9150545998</v>
      </c>
      <c r="N15" s="169"/>
    </row>
    <row r="16" spans="1:14" s="177" customFormat="1" ht="64.5" customHeight="1">
      <c r="A16" s="175" t="s">
        <v>98</v>
      </c>
      <c r="B16" s="176">
        <v>216345.96502540002</v>
      </c>
      <c r="C16" s="176">
        <v>471582.65702079999</v>
      </c>
      <c r="D16" s="176">
        <v>1992539.6726777998</v>
      </c>
      <c r="E16" s="176">
        <v>2680468.2947240002</v>
      </c>
      <c r="F16" s="176">
        <v>7201.1647300000004</v>
      </c>
      <c r="G16" s="176">
        <v>63834.66158</v>
      </c>
      <c r="H16" s="176">
        <v>100064.06918000001</v>
      </c>
      <c r="I16" s="176">
        <v>171099.89549</v>
      </c>
      <c r="J16" s="176">
        <v>4837867.8811887996</v>
      </c>
      <c r="K16" s="176">
        <v>9017219.1438407991</v>
      </c>
      <c r="L16" s="176">
        <v>12135485.125418199</v>
      </c>
      <c r="M16" s="176">
        <v>25990572.150447801</v>
      </c>
      <c r="N16" s="169"/>
    </row>
    <row r="17" spans="1:14" s="177" customFormat="1" ht="64.5" customHeight="1">
      <c r="A17" s="175" t="s">
        <v>144</v>
      </c>
      <c r="B17" s="176">
        <v>203286.0529866</v>
      </c>
      <c r="C17" s="176">
        <v>1163110.6614685999</v>
      </c>
      <c r="D17" s="176">
        <v>805258.39430260006</v>
      </c>
      <c r="E17" s="176">
        <v>2171655.1087578</v>
      </c>
      <c r="F17" s="176">
        <v>36800.554029999999</v>
      </c>
      <c r="G17" s="176">
        <v>1239883.5620610001</v>
      </c>
      <c r="H17" s="176">
        <v>1291706.181999</v>
      </c>
      <c r="I17" s="176">
        <v>2568390.2980900002</v>
      </c>
      <c r="J17" s="176">
        <v>4605350.5353704002</v>
      </c>
      <c r="K17" s="176">
        <v>10721979.543278798</v>
      </c>
      <c r="L17" s="176">
        <v>12525211.114468399</v>
      </c>
      <c r="M17" s="176">
        <v>27852541.1931176</v>
      </c>
      <c r="N17" s="169"/>
    </row>
    <row r="18" spans="1:14" s="177" customFormat="1" ht="64.5" customHeight="1">
      <c r="A18" s="175" t="s">
        <v>145</v>
      </c>
      <c r="B18" s="176">
        <v>1174.7926696</v>
      </c>
      <c r="C18" s="176">
        <v>30644.309238599999</v>
      </c>
      <c r="D18" s="176">
        <v>143282.5712606</v>
      </c>
      <c r="E18" s="176">
        <v>175101.67316879999</v>
      </c>
      <c r="F18" s="176">
        <v>448.8904</v>
      </c>
      <c r="G18" s="176">
        <v>103291.06445000001</v>
      </c>
      <c r="H18" s="176">
        <v>196902.64290759998</v>
      </c>
      <c r="I18" s="176">
        <v>300642.59775760002</v>
      </c>
      <c r="J18" s="176">
        <v>49161.754369999995</v>
      </c>
      <c r="K18" s="176">
        <v>555899.7069752001</v>
      </c>
      <c r="L18" s="176">
        <v>1684777.321402</v>
      </c>
      <c r="M18" s="176">
        <v>2289838.7827472002</v>
      </c>
      <c r="N18" s="169"/>
    </row>
    <row r="19" spans="1:14" s="177" customFormat="1" ht="64.5" customHeight="1">
      <c r="A19" s="175" t="s">
        <v>146</v>
      </c>
      <c r="B19" s="176">
        <v>3633.9680891999997</v>
      </c>
      <c r="C19" s="176">
        <v>258433.58975099999</v>
      </c>
      <c r="D19" s="176">
        <v>634644.88857780001</v>
      </c>
      <c r="E19" s="176">
        <v>896712.44641800004</v>
      </c>
      <c r="F19" s="176">
        <v>191.33697000000001</v>
      </c>
      <c r="G19" s="176">
        <v>245655.43497119998</v>
      </c>
      <c r="H19" s="176">
        <v>671772.63223640004</v>
      </c>
      <c r="I19" s="176">
        <v>917619.40417760005</v>
      </c>
      <c r="J19" s="176">
        <v>257695.27436820001</v>
      </c>
      <c r="K19" s="176">
        <v>2638111.8606272</v>
      </c>
      <c r="L19" s="176">
        <v>4311908.4524919996</v>
      </c>
      <c r="M19" s="176">
        <v>7207715.5874874005</v>
      </c>
      <c r="N19" s="169"/>
    </row>
    <row r="20" spans="1:14" s="177" customFormat="1" ht="64.5" customHeight="1">
      <c r="A20" s="175" t="s">
        <v>147</v>
      </c>
      <c r="B20" s="176">
        <v>22</v>
      </c>
      <c r="C20" s="176">
        <v>415.60946999999999</v>
      </c>
      <c r="D20" s="176">
        <v>2951.9507000000003</v>
      </c>
      <c r="E20" s="176">
        <v>3389.5601699999997</v>
      </c>
      <c r="F20" s="176">
        <v>0</v>
      </c>
      <c r="G20" s="176">
        <v>390.66240999999997</v>
      </c>
      <c r="H20" s="176">
        <v>306.80867999999998</v>
      </c>
      <c r="I20" s="176">
        <v>697.47109</v>
      </c>
      <c r="J20" s="176">
        <v>1522341.3341071999</v>
      </c>
      <c r="K20" s="176">
        <v>3822586.6850311998</v>
      </c>
      <c r="L20" s="176">
        <v>490806.44020200003</v>
      </c>
      <c r="M20" s="176">
        <v>5835734.4593404001</v>
      </c>
      <c r="N20" s="169"/>
    </row>
    <row r="21" spans="1:14" s="177" customFormat="1" ht="64.5" customHeight="1">
      <c r="A21" s="175" t="s">
        <v>148</v>
      </c>
      <c r="B21" s="176">
        <v>25647.916198800001</v>
      </c>
      <c r="C21" s="176">
        <v>45626.981463600001</v>
      </c>
      <c r="D21" s="176">
        <v>1558516.3963545999</v>
      </c>
      <c r="E21" s="176">
        <v>1629791.2940169999</v>
      </c>
      <c r="F21" s="176">
        <v>516.09621000000004</v>
      </c>
      <c r="G21" s="176">
        <v>95812.8370784</v>
      </c>
      <c r="H21" s="176">
        <v>285014.06026140001</v>
      </c>
      <c r="I21" s="176">
        <v>381342.99354979995</v>
      </c>
      <c r="J21" s="176">
        <v>1868221.3576902</v>
      </c>
      <c r="K21" s="176">
        <v>4418868.5007011993</v>
      </c>
      <c r="L21" s="176">
        <v>32529305.885521598</v>
      </c>
      <c r="M21" s="176">
        <v>38816395.743913002</v>
      </c>
      <c r="N21" s="169"/>
    </row>
    <row r="22" spans="1:14" s="177" customFormat="1" ht="64.5" customHeight="1">
      <c r="A22" s="175" t="s">
        <v>149</v>
      </c>
      <c r="B22" s="176">
        <v>0</v>
      </c>
      <c r="C22" s="176">
        <v>40.420850000000002</v>
      </c>
      <c r="D22" s="176">
        <v>46.971089999999997</v>
      </c>
      <c r="E22" s="176">
        <v>87.391940000000005</v>
      </c>
      <c r="F22" s="176">
        <v>0</v>
      </c>
      <c r="G22" s="176">
        <v>20</v>
      </c>
      <c r="H22" s="176">
        <v>197.51773</v>
      </c>
      <c r="I22" s="176">
        <v>217.51773</v>
      </c>
      <c r="J22" s="176">
        <v>3483.4635400000002</v>
      </c>
      <c r="K22" s="176">
        <v>6341.6858600000005</v>
      </c>
      <c r="L22" s="176">
        <v>1421364.1194112001</v>
      </c>
      <c r="M22" s="176">
        <v>1431189.2688111998</v>
      </c>
      <c r="N22" s="169"/>
    </row>
    <row r="23" spans="1:14" s="177" customFormat="1" ht="64.5" customHeight="1">
      <c r="A23" s="175" t="s">
        <v>150</v>
      </c>
      <c r="B23" s="176">
        <v>1843.9307900000001</v>
      </c>
      <c r="C23" s="176">
        <v>863.03097000000002</v>
      </c>
      <c r="D23" s="176">
        <v>13768.398429999999</v>
      </c>
      <c r="E23" s="176">
        <v>16475.360189999999</v>
      </c>
      <c r="F23" s="176">
        <v>28.444490000000002</v>
      </c>
      <c r="G23" s="176">
        <v>2969.5469800000001</v>
      </c>
      <c r="H23" s="176">
        <v>2497.9077000000002</v>
      </c>
      <c r="I23" s="176">
        <v>5495.8991699999997</v>
      </c>
      <c r="J23" s="176">
        <v>4998.6141708000005</v>
      </c>
      <c r="K23" s="176">
        <v>47291.278053999995</v>
      </c>
      <c r="L23" s="176">
        <v>177278.832065</v>
      </c>
      <c r="M23" s="176">
        <v>229568.72428979998</v>
      </c>
      <c r="N23" s="169"/>
    </row>
    <row r="24" spans="1:14" s="177" customFormat="1" ht="64.5" customHeight="1">
      <c r="A24" s="175" t="s">
        <v>151</v>
      </c>
      <c r="B24" s="176">
        <v>521.71670000000006</v>
      </c>
      <c r="C24" s="176">
        <v>13836.715119999999</v>
      </c>
      <c r="D24" s="176">
        <v>57131.714289999996</v>
      </c>
      <c r="E24" s="176">
        <v>71490.146110000001</v>
      </c>
      <c r="F24" s="176">
        <v>1220.7416799999999</v>
      </c>
      <c r="G24" s="176">
        <v>82464.142141200005</v>
      </c>
      <c r="H24" s="176">
        <v>83327.217659999995</v>
      </c>
      <c r="I24" s="176">
        <v>167012.10148120002</v>
      </c>
      <c r="J24" s="176">
        <v>92914.913110400012</v>
      </c>
      <c r="K24" s="176">
        <v>1047102.1250878</v>
      </c>
      <c r="L24" s="176">
        <v>2726035.8386635999</v>
      </c>
      <c r="M24" s="176">
        <v>3866052.8768618</v>
      </c>
      <c r="N24" s="169"/>
    </row>
    <row r="25" spans="1:14" s="177" customFormat="1" ht="64.5" customHeight="1">
      <c r="A25" s="175" t="s">
        <v>152</v>
      </c>
      <c r="B25" s="176">
        <v>0</v>
      </c>
      <c r="C25" s="176">
        <v>10.60299</v>
      </c>
      <c r="D25" s="176">
        <v>0</v>
      </c>
      <c r="E25" s="176">
        <v>10.60299</v>
      </c>
      <c r="F25" s="176">
        <v>0</v>
      </c>
      <c r="G25" s="176">
        <v>0</v>
      </c>
      <c r="H25" s="176">
        <v>0</v>
      </c>
      <c r="I25" s="176">
        <v>0</v>
      </c>
      <c r="J25" s="176">
        <v>42.747900000000001</v>
      </c>
      <c r="K25" s="176">
        <v>2043.5614599999999</v>
      </c>
      <c r="L25" s="176">
        <v>611.14955000000009</v>
      </c>
      <c r="M25" s="176">
        <v>2697.4589100000003</v>
      </c>
      <c r="N25" s="169"/>
    </row>
    <row r="26" spans="1:14" s="177" customFormat="1" ht="64.5" customHeight="1">
      <c r="A26" s="175" t="s">
        <v>153</v>
      </c>
      <c r="B26" s="176">
        <v>0</v>
      </c>
      <c r="C26" s="176">
        <v>21.384080000000001</v>
      </c>
      <c r="D26" s="176">
        <v>0</v>
      </c>
      <c r="E26" s="176">
        <v>21.384080000000001</v>
      </c>
      <c r="F26" s="176">
        <v>0</v>
      </c>
      <c r="G26" s="176">
        <v>0</v>
      </c>
      <c r="H26" s="176">
        <v>0</v>
      </c>
      <c r="I26" s="176">
        <v>0</v>
      </c>
      <c r="J26" s="176">
        <v>254.48668000000001</v>
      </c>
      <c r="K26" s="176">
        <v>473.03545000000003</v>
      </c>
      <c r="L26" s="176">
        <v>34.450000000000003</v>
      </c>
      <c r="M26" s="176">
        <v>761.97212999999999</v>
      </c>
      <c r="N26" s="169"/>
    </row>
    <row r="27" spans="1:14" s="182" customFormat="1" ht="98.25" customHeight="1">
      <c r="A27" s="179" t="s">
        <v>154</v>
      </c>
      <c r="B27" s="180">
        <v>0</v>
      </c>
      <c r="C27" s="180">
        <v>33.376539999999999</v>
      </c>
      <c r="D27" s="180">
        <v>1.9117200000000001</v>
      </c>
      <c r="E27" s="180">
        <v>35.288260000000001</v>
      </c>
      <c r="F27" s="180">
        <v>0</v>
      </c>
      <c r="G27" s="180">
        <v>0</v>
      </c>
      <c r="H27" s="180">
        <v>0</v>
      </c>
      <c r="I27" s="180">
        <v>0</v>
      </c>
      <c r="J27" s="180">
        <v>8831.1680500000002</v>
      </c>
      <c r="K27" s="180">
        <v>3369.0957699999999</v>
      </c>
      <c r="L27" s="180">
        <v>1036.312283</v>
      </c>
      <c r="M27" s="180">
        <v>13236.576102999999</v>
      </c>
      <c r="N27" s="181"/>
    </row>
    <row r="28" spans="1:14" s="182" customFormat="1" ht="38.25" customHeight="1">
      <c r="A28" s="183" t="s">
        <v>168</v>
      </c>
      <c r="B28" s="184">
        <f>SUM(B10:B27)</f>
        <v>585396.28590979998</v>
      </c>
      <c r="C28" s="184">
        <f t="shared" ref="C28:M28" si="0">SUM(C10:C27)</f>
        <v>3020856.4146126001</v>
      </c>
      <c r="D28" s="184">
        <f t="shared" si="0"/>
        <v>7828860.6773584001</v>
      </c>
      <c r="E28" s="184">
        <f t="shared" si="0"/>
        <v>11435113.377880801</v>
      </c>
      <c r="F28" s="184">
        <f>SUM(F10:F27)</f>
        <v>53376.363679999995</v>
      </c>
      <c r="G28" s="184">
        <f>SUM(G10:G27)</f>
        <v>3104541.0367673999</v>
      </c>
      <c r="H28" s="184">
        <f>SUM(H10:H27)</f>
        <v>4173757.8688841998</v>
      </c>
      <c r="I28" s="184">
        <f>SUM(I10:I27)</f>
        <v>7331675.2693316005</v>
      </c>
      <c r="J28" s="184">
        <f t="shared" si="0"/>
        <v>19708505.946293004</v>
      </c>
      <c r="K28" s="184">
        <f t="shared" si="0"/>
        <v>44480911.129907385</v>
      </c>
      <c r="L28" s="184">
        <f t="shared" si="0"/>
        <v>91756945.666606978</v>
      </c>
      <c r="M28" s="184">
        <f t="shared" si="0"/>
        <v>155946362.74280739</v>
      </c>
      <c r="N28" s="181"/>
    </row>
    <row r="29" spans="1:14" ht="11.25" customHeight="1" thickBot="1">
      <c r="A29" s="185"/>
      <c r="B29" s="186"/>
      <c r="C29" s="187"/>
      <c r="D29" s="187"/>
      <c r="E29" s="187"/>
      <c r="F29" s="186"/>
      <c r="G29" s="187"/>
      <c r="H29" s="187"/>
      <c r="I29" s="187"/>
      <c r="J29" s="186"/>
      <c r="K29" s="186"/>
      <c r="L29" s="186"/>
      <c r="M29" s="186"/>
    </row>
    <row r="30" spans="1:14" s="191" customFormat="1" ht="27.75" customHeight="1" thickTop="1">
      <c r="A30" s="191" t="s">
        <v>751</v>
      </c>
      <c r="B30" s="189"/>
      <c r="C30" s="190"/>
      <c r="D30" s="190"/>
      <c r="E30" s="190"/>
      <c r="F30" s="189"/>
      <c r="G30" s="190"/>
      <c r="H30" s="190"/>
      <c r="I30" s="190"/>
      <c r="N30" s="192"/>
    </row>
    <row r="31" spans="1:14" ht="24.75" customHeight="1">
      <c r="A31" s="835" t="s">
        <v>752</v>
      </c>
      <c r="B31" s="835"/>
      <c r="C31" s="835"/>
      <c r="D31" s="18"/>
      <c r="E31" s="18"/>
      <c r="F31" s="37"/>
      <c r="G31" s="18"/>
      <c r="H31" s="18"/>
      <c r="I31" s="18"/>
      <c r="J31" s="17"/>
      <c r="K31" s="17"/>
      <c r="L31" s="17"/>
      <c r="M31" s="17"/>
    </row>
    <row r="32" spans="1:14" ht="22.5" customHeight="1">
      <c r="A32" s="188"/>
      <c r="B32" s="37"/>
      <c r="C32" s="18"/>
      <c r="D32" s="18"/>
      <c r="E32" s="18"/>
      <c r="F32" s="37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37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37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37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37"/>
      <c r="G36" s="18"/>
      <c r="H36" s="18"/>
      <c r="I36" s="18"/>
      <c r="J36" s="17"/>
      <c r="K36" s="17"/>
      <c r="L36" s="17"/>
      <c r="M36" s="17"/>
    </row>
    <row r="37" spans="1:13" ht="13.5" customHeight="1">
      <c r="A37" s="135"/>
      <c r="B37" s="193"/>
      <c r="C37" s="18"/>
      <c r="D37" s="18"/>
      <c r="E37" s="18"/>
      <c r="F37" s="193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93"/>
      <c r="C38" s="18"/>
      <c r="D38" s="18"/>
      <c r="E38" s="18"/>
      <c r="F38" s="193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93"/>
      <c r="C39" s="18"/>
      <c r="D39" s="18"/>
      <c r="E39" s="18"/>
      <c r="F39" s="193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93"/>
      <c r="C40" s="18"/>
      <c r="D40" s="18"/>
      <c r="E40" s="18"/>
      <c r="F40" s="193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93"/>
      <c r="C41" s="18"/>
      <c r="D41" s="18"/>
      <c r="E41" s="18"/>
      <c r="F41" s="193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93"/>
      <c r="C42" s="18"/>
      <c r="D42" s="18"/>
      <c r="E42" s="18"/>
      <c r="F42" s="193"/>
      <c r="G42" s="18"/>
      <c r="H42" s="18"/>
      <c r="I42" s="18"/>
      <c r="J42" s="17"/>
      <c r="K42" s="17"/>
      <c r="L42" s="17"/>
      <c r="M42" s="17"/>
    </row>
    <row r="43" spans="1:13" ht="13.5" customHeight="1">
      <c r="A43" s="135"/>
      <c r="B43" s="193"/>
      <c r="C43" s="18"/>
      <c r="D43" s="18"/>
      <c r="E43" s="18"/>
      <c r="F43" s="193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37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37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37"/>
      <c r="G46" s="18"/>
      <c r="H46" s="18"/>
      <c r="I46" s="18"/>
      <c r="J46" s="17"/>
      <c r="K46" s="17"/>
      <c r="L46" s="17"/>
      <c r="M46" s="17"/>
    </row>
    <row r="47" spans="1:13" ht="13.5" customHeight="1">
      <c r="A47" s="135"/>
      <c r="B47" s="37"/>
      <c r="C47" s="18"/>
      <c r="D47" s="18"/>
      <c r="E47" s="18"/>
      <c r="F47" s="37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37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37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37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37"/>
      <c r="G51" s="18"/>
      <c r="H51" s="18"/>
      <c r="I51" s="18"/>
      <c r="J51" s="17"/>
      <c r="K51" s="17"/>
      <c r="L51" s="17"/>
      <c r="M51" s="17"/>
    </row>
    <row r="52" spans="1:13" ht="13.5" customHeight="1">
      <c r="A52" s="135"/>
      <c r="B52" s="37"/>
      <c r="C52" s="18"/>
      <c r="D52" s="18"/>
      <c r="E52" s="18"/>
      <c r="F52" s="37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37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37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37"/>
      <c r="G55" s="18"/>
      <c r="H55" s="18"/>
      <c r="I55" s="18"/>
      <c r="J55" s="17"/>
      <c r="K55" s="17"/>
      <c r="L55" s="17"/>
      <c r="M55" s="17"/>
    </row>
    <row r="56" spans="1:13" ht="9" customHeight="1">
      <c r="A56" s="133"/>
      <c r="B56" s="37"/>
      <c r="C56" s="18"/>
      <c r="D56" s="18"/>
      <c r="E56" s="18"/>
      <c r="F56" s="37"/>
      <c r="G56" s="18"/>
      <c r="H56" s="18"/>
      <c r="I56" s="18"/>
      <c r="J56" s="17"/>
      <c r="K56" s="17"/>
      <c r="L56" s="17"/>
      <c r="M56" s="17"/>
    </row>
    <row r="57" spans="1:13" ht="9" customHeight="1">
      <c r="A57" s="133"/>
      <c r="B57" s="37"/>
      <c r="C57" s="18"/>
      <c r="D57" s="18"/>
      <c r="E57" s="18"/>
      <c r="F57" s="37"/>
      <c r="G57" s="18"/>
      <c r="H57" s="18"/>
      <c r="I57" s="18"/>
      <c r="J57" s="17"/>
      <c r="K57" s="17"/>
      <c r="L57" s="17"/>
      <c r="M57" s="17"/>
    </row>
    <row r="58" spans="1:13" ht="9" customHeight="1">
      <c r="A58" s="133"/>
      <c r="B58" s="37"/>
      <c r="C58" s="18"/>
      <c r="D58" s="18"/>
      <c r="E58" s="18"/>
      <c r="F58" s="37"/>
      <c r="G58" s="18"/>
      <c r="H58" s="18"/>
      <c r="I58" s="18"/>
      <c r="J58" s="17"/>
      <c r="K58" s="17"/>
      <c r="L58" s="17"/>
      <c r="M58" s="17"/>
    </row>
    <row r="59" spans="1:13" ht="9" customHeight="1">
      <c r="A59" s="133"/>
      <c r="B59" s="37"/>
      <c r="C59" s="18"/>
      <c r="D59" s="18"/>
      <c r="E59" s="18"/>
      <c r="F59" s="37"/>
      <c r="G59" s="18"/>
      <c r="H59" s="18"/>
      <c r="I59" s="18"/>
      <c r="J59" s="17"/>
      <c r="K59" s="17"/>
      <c r="L59" s="17"/>
      <c r="M59" s="17"/>
    </row>
    <row r="60" spans="1:13" ht="9" customHeight="1">
      <c r="A60" s="134"/>
      <c r="B60" s="37"/>
      <c r="C60" s="18"/>
      <c r="D60" s="18"/>
      <c r="E60" s="18"/>
      <c r="F60" s="37"/>
      <c r="G60" s="18"/>
      <c r="H60" s="18"/>
      <c r="I60" s="18"/>
      <c r="J60" s="17"/>
      <c r="K60" s="17"/>
      <c r="L60" s="17"/>
      <c r="M60" s="17"/>
    </row>
    <row r="61" spans="1:13" ht="9" customHeight="1">
      <c r="A61" s="134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35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33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35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33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35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G79" s="37"/>
      <c r="H79" s="37"/>
      <c r="I79" s="37"/>
    </row>
    <row r="80" spans="1:13">
      <c r="A80" s="16"/>
      <c r="C80" s="37"/>
      <c r="D80" s="37"/>
      <c r="E80" s="37"/>
      <c r="G80" s="37"/>
      <c r="H80" s="37"/>
      <c r="I80" s="37"/>
    </row>
    <row r="81" spans="1:9">
      <c r="A81" s="16"/>
      <c r="C81" s="37"/>
      <c r="D81" s="37"/>
      <c r="E81" s="37"/>
      <c r="G81" s="37"/>
      <c r="H81" s="37"/>
      <c r="I81" s="37"/>
    </row>
    <row r="82" spans="1:9">
      <c r="A82" s="16"/>
      <c r="C82" s="37"/>
      <c r="D82" s="37"/>
      <c r="E82" s="37"/>
      <c r="G82" s="37"/>
      <c r="H82" s="37"/>
      <c r="I82" s="37"/>
    </row>
    <row r="83" spans="1:9">
      <c r="A83" s="133"/>
      <c r="C83" s="37"/>
      <c r="D83" s="37"/>
      <c r="E83" s="37"/>
      <c r="G83" s="37"/>
      <c r="H83" s="37"/>
      <c r="I83" s="37"/>
    </row>
    <row r="84" spans="1:9">
      <c r="A84" s="135"/>
      <c r="C84" s="37"/>
      <c r="D84" s="37"/>
      <c r="E84" s="37"/>
      <c r="G84" s="37"/>
      <c r="H84" s="37"/>
      <c r="I84" s="37"/>
    </row>
    <row r="85" spans="1:9">
      <c r="A85" s="16"/>
      <c r="C85" s="37"/>
      <c r="D85" s="37"/>
      <c r="E85" s="37"/>
      <c r="G85" s="37"/>
      <c r="H85" s="37"/>
      <c r="I85" s="37"/>
    </row>
    <row r="86" spans="1:9">
      <c r="A86" s="16"/>
      <c r="C86" s="37"/>
      <c r="D86" s="37"/>
      <c r="E86" s="37"/>
      <c r="G86" s="37"/>
      <c r="H86" s="37"/>
      <c r="I86" s="37"/>
    </row>
    <row r="87" spans="1:9">
      <c r="A87" s="16"/>
      <c r="C87" s="37"/>
      <c r="D87" s="37"/>
      <c r="E87" s="37"/>
      <c r="G87" s="37"/>
      <c r="H87" s="37"/>
      <c r="I87" s="37"/>
    </row>
    <row r="88" spans="1:9">
      <c r="A88" s="16"/>
      <c r="C88" s="37"/>
      <c r="D88" s="37"/>
      <c r="E88" s="37"/>
      <c r="G88" s="37"/>
      <c r="H88" s="37"/>
      <c r="I88" s="37"/>
    </row>
    <row r="89" spans="1:9">
      <c r="A89" s="16"/>
      <c r="C89" s="37"/>
      <c r="D89" s="37"/>
      <c r="E89" s="37"/>
      <c r="G89" s="37"/>
      <c r="H89" s="37"/>
      <c r="I89" s="37"/>
    </row>
    <row r="90" spans="1:9">
      <c r="A90" s="16"/>
      <c r="C90" s="37"/>
      <c r="D90" s="37"/>
      <c r="E90" s="37"/>
      <c r="G90" s="37"/>
      <c r="H90" s="37"/>
      <c r="I90" s="37"/>
    </row>
    <row r="91" spans="1:9">
      <c r="A91" s="16"/>
      <c r="C91" s="37"/>
      <c r="D91" s="37"/>
      <c r="E91" s="37"/>
      <c r="G91" s="37"/>
      <c r="H91" s="37"/>
      <c r="I91" s="37"/>
    </row>
    <row r="92" spans="1:9">
      <c r="A92" s="16"/>
      <c r="C92" s="37"/>
      <c r="D92" s="37"/>
      <c r="E92" s="37"/>
      <c r="G92" s="37"/>
      <c r="H92" s="37"/>
      <c r="I92" s="37"/>
    </row>
    <row r="93" spans="1:9">
      <c r="A93" s="16"/>
      <c r="C93" s="37"/>
      <c r="D93" s="37"/>
      <c r="E93" s="37"/>
      <c r="G93" s="37"/>
      <c r="H93" s="37"/>
      <c r="I93" s="37"/>
    </row>
    <row r="94" spans="1:9">
      <c r="A94" s="135"/>
      <c r="C94" s="37"/>
      <c r="D94" s="37"/>
      <c r="E94" s="37"/>
      <c r="G94" s="37"/>
      <c r="H94" s="37"/>
      <c r="I94" s="37"/>
    </row>
    <row r="95" spans="1:9">
      <c r="A95" s="16"/>
      <c r="C95" s="37"/>
      <c r="D95" s="37"/>
      <c r="E95" s="37"/>
      <c r="G95" s="37"/>
      <c r="H95" s="37"/>
      <c r="I95" s="37"/>
    </row>
    <row r="96" spans="1:9">
      <c r="A96" s="16"/>
      <c r="C96" s="37"/>
      <c r="D96" s="37"/>
      <c r="E96" s="37"/>
      <c r="G96" s="37"/>
      <c r="H96" s="37"/>
      <c r="I96" s="37"/>
    </row>
    <row r="97" spans="1:9">
      <c r="A97" s="16"/>
      <c r="C97" s="37"/>
      <c r="D97" s="37"/>
      <c r="E97" s="37"/>
      <c r="G97" s="37"/>
      <c r="H97" s="37"/>
      <c r="I97" s="37"/>
    </row>
    <row r="98" spans="1:9">
      <c r="A98" s="136"/>
      <c r="C98" s="37"/>
      <c r="D98" s="37"/>
      <c r="E98" s="37"/>
      <c r="G98" s="37"/>
      <c r="H98" s="37"/>
      <c r="I98" s="37"/>
    </row>
    <row r="99" spans="1:9">
      <c r="A99" s="136"/>
      <c r="C99" s="37"/>
      <c r="D99" s="37"/>
      <c r="E99" s="37"/>
      <c r="G99" s="37"/>
      <c r="H99" s="37"/>
      <c r="I99" s="37"/>
    </row>
    <row r="100" spans="1:9">
      <c r="A100" s="136"/>
      <c r="C100" s="37"/>
      <c r="D100" s="37"/>
      <c r="E100" s="37"/>
      <c r="G100" s="37"/>
      <c r="H100" s="37"/>
      <c r="I100" s="37"/>
    </row>
    <row r="101" spans="1:9">
      <c r="A101" s="136"/>
      <c r="C101" s="37"/>
      <c r="D101" s="37"/>
      <c r="E101" s="37"/>
      <c r="G101" s="37"/>
      <c r="H101" s="37"/>
      <c r="I101" s="37"/>
    </row>
    <row r="102" spans="1:9">
      <c r="A102" s="136"/>
      <c r="C102" s="37"/>
      <c r="D102" s="37"/>
      <c r="E102" s="37"/>
      <c r="G102" s="37"/>
      <c r="H102" s="37"/>
      <c r="I102" s="37"/>
    </row>
    <row r="103" spans="1:9">
      <c r="A103" s="136"/>
      <c r="C103" s="37"/>
      <c r="D103" s="37"/>
      <c r="E103" s="37"/>
      <c r="G103" s="37"/>
      <c r="H103" s="37"/>
      <c r="I103" s="37"/>
    </row>
    <row r="104" spans="1:9">
      <c r="A104" s="136"/>
      <c r="C104" s="37"/>
      <c r="D104" s="37"/>
      <c r="E104" s="37"/>
      <c r="G104" s="37"/>
      <c r="H104" s="37"/>
      <c r="I104" s="37"/>
    </row>
    <row r="105" spans="1:9">
      <c r="A105" s="136"/>
      <c r="C105" s="37"/>
      <c r="D105" s="37"/>
      <c r="E105" s="37"/>
      <c r="G105" s="37"/>
      <c r="H105" s="37"/>
      <c r="I105" s="37"/>
    </row>
    <row r="106" spans="1:9">
      <c r="A106" s="136"/>
      <c r="C106" s="37"/>
      <c r="D106" s="37"/>
      <c r="E106" s="37"/>
      <c r="G106" s="37"/>
      <c r="H106" s="37"/>
      <c r="I106" s="37"/>
    </row>
    <row r="107" spans="1:9" ht="15.75">
      <c r="A107" s="137"/>
      <c r="C107" s="37"/>
      <c r="D107" s="37"/>
      <c r="E107" s="37"/>
      <c r="G107" s="37"/>
      <c r="H107" s="37"/>
      <c r="I107" s="37"/>
    </row>
    <row r="108" spans="1:9" ht="15.75">
      <c r="A108" s="137"/>
      <c r="C108" s="37"/>
      <c r="D108" s="37"/>
      <c r="E108" s="37"/>
      <c r="G108" s="37"/>
      <c r="H108" s="37"/>
      <c r="I108" s="37"/>
    </row>
    <row r="109" spans="1:9" ht="15.75">
      <c r="A109" s="137"/>
      <c r="C109" s="37"/>
      <c r="D109" s="37"/>
      <c r="E109" s="37"/>
      <c r="G109" s="37"/>
      <c r="H109" s="37"/>
      <c r="I109" s="37"/>
    </row>
    <row r="110" spans="1:9" ht="15.75">
      <c r="A110" s="137"/>
      <c r="C110" s="37"/>
      <c r="D110" s="37"/>
      <c r="E110" s="37"/>
      <c r="G110" s="37"/>
      <c r="H110" s="37"/>
      <c r="I110" s="37"/>
    </row>
    <row r="111" spans="1:9" ht="15.75">
      <c r="A111" s="137"/>
      <c r="C111" s="37"/>
      <c r="D111" s="37"/>
      <c r="E111" s="37"/>
      <c r="G111" s="37"/>
      <c r="H111" s="37"/>
      <c r="I111" s="37"/>
    </row>
    <row r="112" spans="1:9" ht="15.75">
      <c r="A112" s="137"/>
      <c r="C112" s="37"/>
      <c r="D112" s="37"/>
      <c r="E112" s="37"/>
      <c r="G112" s="37"/>
      <c r="H112" s="37"/>
      <c r="I112" s="37"/>
    </row>
    <row r="113" spans="1:9" ht="15.75">
      <c r="A113" s="137"/>
      <c r="C113" s="37"/>
      <c r="D113" s="37"/>
      <c r="E113" s="37"/>
      <c r="G113" s="37"/>
      <c r="H113" s="37"/>
      <c r="I113" s="37"/>
    </row>
    <row r="114" spans="1:9" ht="15.75">
      <c r="A114" s="137"/>
      <c r="C114" s="37"/>
      <c r="D114" s="37"/>
      <c r="E114" s="37"/>
      <c r="G114" s="37"/>
      <c r="H114" s="37"/>
      <c r="I114" s="37"/>
    </row>
    <row r="115" spans="1:9" ht="15.75">
      <c r="A115" s="137"/>
      <c r="C115" s="37"/>
      <c r="D115" s="37"/>
      <c r="E115" s="37"/>
      <c r="G115" s="37"/>
      <c r="H115" s="37"/>
      <c r="I115" s="37"/>
    </row>
    <row r="116" spans="1:9" ht="15.75">
      <c r="A116" s="137"/>
      <c r="C116" s="37"/>
      <c r="D116" s="37"/>
      <c r="E116" s="37"/>
      <c r="G116" s="37"/>
      <c r="H116" s="37"/>
      <c r="I116" s="37"/>
    </row>
    <row r="117" spans="1:9" ht="15.75">
      <c r="A117" s="137"/>
      <c r="C117" s="37"/>
      <c r="D117" s="37"/>
      <c r="E117" s="37"/>
      <c r="G117" s="37"/>
      <c r="H117" s="37"/>
      <c r="I117" s="37"/>
    </row>
    <row r="118" spans="1:9" ht="15.75">
      <c r="A118" s="137"/>
      <c r="C118" s="37"/>
      <c r="D118" s="37"/>
      <c r="E118" s="37"/>
      <c r="G118" s="37"/>
      <c r="H118" s="37"/>
      <c r="I118" s="37"/>
    </row>
    <row r="119" spans="1:9" ht="15.75">
      <c r="A119" s="137"/>
      <c r="C119" s="37"/>
      <c r="D119" s="37"/>
      <c r="E119" s="37"/>
      <c r="G119" s="37"/>
      <c r="H119" s="37"/>
      <c r="I119" s="37"/>
    </row>
    <row r="120" spans="1:9" ht="15.75">
      <c r="A120" s="137"/>
    </row>
    <row r="121" spans="1:9" ht="15.75">
      <c r="A121" s="137"/>
    </row>
    <row r="122" spans="1:9" ht="15.75">
      <c r="A122" s="137"/>
    </row>
    <row r="123" spans="1:9" ht="15.75">
      <c r="A123" s="137"/>
    </row>
    <row r="124" spans="1:9" ht="15.75">
      <c r="A124" s="137"/>
    </row>
    <row r="125" spans="1:9" ht="15.75">
      <c r="A125" s="137"/>
    </row>
    <row r="126" spans="1:9" ht="15.75">
      <c r="A126" s="137"/>
    </row>
    <row r="127" spans="1:9" ht="15.75">
      <c r="A127" s="137"/>
    </row>
    <row r="128" spans="1:9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5" zoomScaleNormal="25" workbookViewId="0">
      <selection activeCell="U5" sqref="U5"/>
    </sheetView>
  </sheetViews>
  <sheetFormatPr baseColWidth="10" defaultColWidth="11.42578125" defaultRowHeight="60"/>
  <cols>
    <col min="1" max="1" width="253" style="20" customWidth="1"/>
    <col min="2" max="2" width="50.1406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46.5703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253" style="387" customWidth="1"/>
    <col min="258" max="258" width="50.1406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46.5703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253" style="387" customWidth="1"/>
    <col min="514" max="514" width="50.1406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46.5703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253" style="387" customWidth="1"/>
    <col min="770" max="770" width="50.1406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46.5703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253" style="387" customWidth="1"/>
    <col min="1026" max="1026" width="50.1406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46.5703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253" style="387" customWidth="1"/>
    <col min="1282" max="1282" width="50.1406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46.5703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253" style="387" customWidth="1"/>
    <col min="1538" max="1538" width="50.1406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46.5703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253" style="387" customWidth="1"/>
    <col min="1794" max="1794" width="50.1406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46.5703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253" style="387" customWidth="1"/>
    <col min="2050" max="2050" width="50.1406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46.5703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253" style="387" customWidth="1"/>
    <col min="2306" max="2306" width="50.1406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46.5703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253" style="387" customWidth="1"/>
    <col min="2562" max="2562" width="50.1406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46.5703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253" style="387" customWidth="1"/>
    <col min="2818" max="2818" width="50.1406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46.5703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253" style="387" customWidth="1"/>
    <col min="3074" max="3074" width="50.1406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46.5703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253" style="387" customWidth="1"/>
    <col min="3330" max="3330" width="50.1406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46.5703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253" style="387" customWidth="1"/>
    <col min="3586" max="3586" width="50.1406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46.5703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253" style="387" customWidth="1"/>
    <col min="3842" max="3842" width="50.1406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46.5703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253" style="387" customWidth="1"/>
    <col min="4098" max="4098" width="50.1406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46.5703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253" style="387" customWidth="1"/>
    <col min="4354" max="4354" width="50.1406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46.5703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253" style="387" customWidth="1"/>
    <col min="4610" max="4610" width="50.1406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46.5703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253" style="387" customWidth="1"/>
    <col min="4866" max="4866" width="50.1406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46.5703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253" style="387" customWidth="1"/>
    <col min="5122" max="5122" width="50.1406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46.5703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253" style="387" customWidth="1"/>
    <col min="5378" max="5378" width="50.1406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46.5703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253" style="387" customWidth="1"/>
    <col min="5634" max="5634" width="50.1406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46.5703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253" style="387" customWidth="1"/>
    <col min="5890" max="5890" width="50.1406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46.5703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253" style="387" customWidth="1"/>
    <col min="6146" max="6146" width="50.1406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46.5703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253" style="387" customWidth="1"/>
    <col min="6402" max="6402" width="50.1406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46.5703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253" style="387" customWidth="1"/>
    <col min="6658" max="6658" width="50.1406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46.5703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253" style="387" customWidth="1"/>
    <col min="6914" max="6914" width="50.1406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46.5703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253" style="387" customWidth="1"/>
    <col min="7170" max="7170" width="50.1406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46.5703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253" style="387" customWidth="1"/>
    <col min="7426" max="7426" width="50.1406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46.5703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253" style="387" customWidth="1"/>
    <col min="7682" max="7682" width="50.1406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46.5703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253" style="387" customWidth="1"/>
    <col min="7938" max="7938" width="50.1406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46.5703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253" style="387" customWidth="1"/>
    <col min="8194" max="8194" width="50.1406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46.5703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253" style="387" customWidth="1"/>
    <col min="8450" max="8450" width="50.1406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46.5703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253" style="387" customWidth="1"/>
    <col min="8706" max="8706" width="50.1406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46.5703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253" style="387" customWidth="1"/>
    <col min="8962" max="8962" width="50.1406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46.5703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253" style="387" customWidth="1"/>
    <col min="9218" max="9218" width="50.1406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46.5703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253" style="387" customWidth="1"/>
    <col min="9474" max="9474" width="50.1406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46.5703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253" style="387" customWidth="1"/>
    <col min="9730" max="9730" width="50.1406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46.5703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253" style="387" customWidth="1"/>
    <col min="9986" max="9986" width="50.1406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46.5703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253" style="387" customWidth="1"/>
    <col min="10242" max="10242" width="50.1406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46.5703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253" style="387" customWidth="1"/>
    <col min="10498" max="10498" width="50.1406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46.5703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253" style="387" customWidth="1"/>
    <col min="10754" max="10754" width="50.1406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46.5703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253" style="387" customWidth="1"/>
    <col min="11010" max="11010" width="50.1406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46.5703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253" style="387" customWidth="1"/>
    <col min="11266" max="11266" width="50.1406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46.5703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253" style="387" customWidth="1"/>
    <col min="11522" max="11522" width="50.1406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46.5703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253" style="387" customWidth="1"/>
    <col min="11778" max="11778" width="50.1406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46.5703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253" style="387" customWidth="1"/>
    <col min="12034" max="12034" width="50.1406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46.5703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253" style="387" customWidth="1"/>
    <col min="12290" max="12290" width="50.1406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46.5703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253" style="387" customWidth="1"/>
    <col min="12546" max="12546" width="50.1406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46.5703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253" style="387" customWidth="1"/>
    <col min="12802" max="12802" width="50.1406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46.5703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253" style="387" customWidth="1"/>
    <col min="13058" max="13058" width="50.1406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46.5703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253" style="387" customWidth="1"/>
    <col min="13314" max="13314" width="50.1406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46.5703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253" style="387" customWidth="1"/>
    <col min="13570" max="13570" width="50.1406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46.5703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253" style="387" customWidth="1"/>
    <col min="13826" max="13826" width="50.1406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46.5703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253" style="387" customWidth="1"/>
    <col min="14082" max="14082" width="50.1406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46.5703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253" style="387" customWidth="1"/>
    <col min="14338" max="14338" width="50.1406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46.5703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253" style="387" customWidth="1"/>
    <col min="14594" max="14594" width="50.1406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46.5703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253" style="387" customWidth="1"/>
    <col min="14850" max="14850" width="50.1406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46.5703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253" style="387" customWidth="1"/>
    <col min="15106" max="15106" width="50.1406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46.5703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253" style="387" customWidth="1"/>
    <col min="15362" max="15362" width="50.1406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46.5703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253" style="387" customWidth="1"/>
    <col min="15618" max="15618" width="50.1406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46.5703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253" style="387" customWidth="1"/>
    <col min="15874" max="15874" width="50.1406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46.5703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253" style="387" customWidth="1"/>
    <col min="16130" max="16130" width="50.1406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46.5703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6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6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6" s="2" customFormat="1" ht="75" customHeight="1">
      <c r="A3" s="839" t="s">
        <v>169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6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6" s="3" customFormat="1" ht="111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6" ht="6" customHeight="1"/>
    <row r="7" spans="1:26" ht="63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6" s="201" customFormat="1" ht="118.5" customHeight="1">
      <c r="A8" s="200"/>
      <c r="B8" s="841" t="s">
        <v>45</v>
      </c>
      <c r="C8" s="841"/>
      <c r="D8" s="841"/>
      <c r="E8" s="841"/>
      <c r="F8" s="841"/>
      <c r="G8" s="841"/>
      <c r="H8" s="841"/>
      <c r="I8" s="841"/>
      <c r="J8" s="841" t="s">
        <v>51</v>
      </c>
      <c r="K8" s="841"/>
      <c r="L8" s="841"/>
      <c r="M8" s="841"/>
      <c r="N8" s="841"/>
      <c r="O8" s="841"/>
      <c r="P8" s="841"/>
      <c r="Q8" s="841"/>
      <c r="R8" s="199"/>
      <c r="Y8" s="201">
        <v>1</v>
      </c>
      <c r="Z8" s="201">
        <v>1</v>
      </c>
    </row>
    <row r="9" spans="1:26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>
        <v>1</v>
      </c>
      <c r="Z9" s="208">
        <v>1</v>
      </c>
    </row>
    <row r="10" spans="1:26" ht="93" customHeight="1">
      <c r="A10" s="209" t="s">
        <v>138</v>
      </c>
      <c r="B10" s="210">
        <v>992072.95462919993</v>
      </c>
      <c r="C10" s="210">
        <v>5107.0846600000004</v>
      </c>
      <c r="D10" s="210">
        <v>1515.6117199999999</v>
      </c>
      <c r="E10" s="210">
        <v>241.83706000000001</v>
      </c>
      <c r="F10" s="210">
        <v>1647.30836</v>
      </c>
      <c r="G10" s="210">
        <v>835.14641559999995</v>
      </c>
      <c r="H10" s="210">
        <v>11374.81128</v>
      </c>
      <c r="I10" s="210">
        <v>1012794.75413</v>
      </c>
      <c r="J10" s="210">
        <v>1063608.0029736001</v>
      </c>
      <c r="K10" s="210">
        <v>58909.229960000004</v>
      </c>
      <c r="L10" s="210">
        <v>4027.6254100000001</v>
      </c>
      <c r="M10" s="210">
        <v>1680.9601</v>
      </c>
      <c r="N10" s="210">
        <v>12721.869985200001</v>
      </c>
      <c r="O10" s="210">
        <v>1260.3897299999999</v>
      </c>
      <c r="P10" s="210">
        <v>1706.4857199999999</v>
      </c>
      <c r="Q10" s="210">
        <v>1143914.56388</v>
      </c>
      <c r="R10" s="199"/>
    </row>
    <row r="11" spans="1:26" ht="93" customHeight="1">
      <c r="A11" s="209" t="s">
        <v>139</v>
      </c>
      <c r="B11" s="211">
        <v>111.74889</v>
      </c>
      <c r="C11" s="211">
        <v>174.64394000000001</v>
      </c>
      <c r="D11" s="211">
        <v>0</v>
      </c>
      <c r="E11" s="211">
        <v>0</v>
      </c>
      <c r="F11" s="211">
        <v>0</v>
      </c>
      <c r="G11" s="211">
        <v>0</v>
      </c>
      <c r="H11" s="211">
        <v>0</v>
      </c>
      <c r="I11" s="211">
        <v>286.39283</v>
      </c>
      <c r="J11" s="211">
        <v>10756.532509999999</v>
      </c>
      <c r="K11" s="211">
        <v>465.32289000000003</v>
      </c>
      <c r="L11" s="210">
        <v>78.590170000000001</v>
      </c>
      <c r="M11" s="210">
        <v>0</v>
      </c>
      <c r="N11" s="210">
        <v>0</v>
      </c>
      <c r="O11" s="210">
        <v>0</v>
      </c>
      <c r="P11" s="210">
        <v>0</v>
      </c>
      <c r="Q11" s="210">
        <v>11300.44557</v>
      </c>
      <c r="R11" s="199"/>
    </row>
    <row r="12" spans="1:26" ht="93" customHeight="1">
      <c r="A12" s="209" t="s">
        <v>140</v>
      </c>
      <c r="B12" s="211">
        <v>2792.9468500000003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119426.26341</v>
      </c>
      <c r="I12" s="211">
        <v>122219.21026000001</v>
      </c>
      <c r="J12" s="211">
        <v>0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44161.226619999994</v>
      </c>
      <c r="Q12" s="210">
        <v>44161.226619999994</v>
      </c>
      <c r="R12" s="199"/>
    </row>
    <row r="13" spans="1:26" ht="93" customHeight="1">
      <c r="A13" s="209" t="s">
        <v>141</v>
      </c>
      <c r="B13" s="210">
        <v>37130.618038599998</v>
      </c>
      <c r="C13" s="210">
        <v>94.758660000000006</v>
      </c>
      <c r="D13" s="210">
        <v>3.2020599999999999</v>
      </c>
      <c r="E13" s="210">
        <v>0</v>
      </c>
      <c r="F13" s="210">
        <v>143.31692000000001</v>
      </c>
      <c r="G13" s="210">
        <v>0</v>
      </c>
      <c r="H13" s="210">
        <v>12954.65137</v>
      </c>
      <c r="I13" s="210">
        <v>50326.547049999994</v>
      </c>
      <c r="J13" s="210">
        <v>42893.976069999997</v>
      </c>
      <c r="K13" s="210">
        <v>44.842500000000001</v>
      </c>
      <c r="L13" s="210">
        <v>0</v>
      </c>
      <c r="M13" s="210">
        <v>0</v>
      </c>
      <c r="N13" s="210">
        <v>557.18282139999997</v>
      </c>
      <c r="O13" s="210">
        <v>0</v>
      </c>
      <c r="P13" s="210">
        <v>4409.8628799999997</v>
      </c>
      <c r="Q13" s="210">
        <v>47905.864270000005</v>
      </c>
      <c r="R13" s="199"/>
    </row>
    <row r="14" spans="1:26" ht="93" customHeight="1">
      <c r="A14" s="209" t="s">
        <v>142</v>
      </c>
      <c r="B14" s="210">
        <v>2498780.1848565997</v>
      </c>
      <c r="C14" s="210">
        <v>30668.61447</v>
      </c>
      <c r="D14" s="210">
        <v>3960.7197200000001</v>
      </c>
      <c r="E14" s="210">
        <v>573.28492000000006</v>
      </c>
      <c r="F14" s="210">
        <v>8300.2913685999993</v>
      </c>
      <c r="G14" s="210">
        <v>3379.2450943999997</v>
      </c>
      <c r="H14" s="210">
        <v>551743.81279999996</v>
      </c>
      <c r="I14" s="210">
        <v>3097406.1532299998</v>
      </c>
      <c r="J14" s="210">
        <v>2084393.1100462</v>
      </c>
      <c r="K14" s="210">
        <v>60797.688470000001</v>
      </c>
      <c r="L14" s="210">
        <v>1787.7219499999999</v>
      </c>
      <c r="M14" s="210">
        <v>93.095130000000012</v>
      </c>
      <c r="N14" s="210">
        <v>12005.8406098</v>
      </c>
      <c r="O14" s="210">
        <v>3823.5184900000004</v>
      </c>
      <c r="P14" s="210">
        <v>72912.486850000001</v>
      </c>
      <c r="Q14" s="210">
        <v>2235813.46154</v>
      </c>
      <c r="R14" s="199"/>
    </row>
    <row r="15" spans="1:26" ht="93" customHeight="1">
      <c r="A15" s="209" t="s">
        <v>143</v>
      </c>
      <c r="B15" s="210">
        <v>87492.577540000013</v>
      </c>
      <c r="C15" s="210">
        <v>0</v>
      </c>
      <c r="D15" s="210">
        <v>0</v>
      </c>
      <c r="E15" s="210">
        <v>0</v>
      </c>
      <c r="F15" s="210">
        <v>95.379660000000001</v>
      </c>
      <c r="G15" s="210">
        <v>0</v>
      </c>
      <c r="H15" s="210">
        <v>461793.95739999996</v>
      </c>
      <c r="I15" s="210">
        <v>549381.91460000002</v>
      </c>
      <c r="J15" s="210">
        <v>611187.26832999999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67376.3753</v>
      </c>
      <c r="Q15" s="210">
        <v>678563.64362999995</v>
      </c>
      <c r="R15" s="199"/>
    </row>
    <row r="16" spans="1:26" ht="93" customHeight="1">
      <c r="A16" s="209" t="s">
        <v>98</v>
      </c>
      <c r="B16" s="210">
        <v>2405929.4260041998</v>
      </c>
      <c r="C16" s="210">
        <v>53250.632575000003</v>
      </c>
      <c r="D16" s="210">
        <v>10037.237702800001</v>
      </c>
      <c r="E16" s="210">
        <v>0</v>
      </c>
      <c r="F16" s="210">
        <v>59592.261004600005</v>
      </c>
      <c r="G16" s="210">
        <v>18105.2034886</v>
      </c>
      <c r="H16" s="210">
        <v>1151914.3660499998</v>
      </c>
      <c r="I16" s="210">
        <v>3698829.1268500001</v>
      </c>
      <c r="J16" s="210">
        <v>2622876.5562212002</v>
      </c>
      <c r="K16" s="210">
        <v>232403.21345559999</v>
      </c>
      <c r="L16" s="210">
        <v>2616.9876800000002</v>
      </c>
      <c r="M16" s="210">
        <v>10.06169</v>
      </c>
      <c r="N16" s="210">
        <v>8633.7016280000007</v>
      </c>
      <c r="O16" s="210">
        <v>5297.8797699999996</v>
      </c>
      <c r="P16" s="210">
        <v>982025.23160000006</v>
      </c>
      <c r="Q16" s="210">
        <v>3853863.6320500001</v>
      </c>
      <c r="R16" s="199"/>
    </row>
    <row r="17" spans="1:18" ht="93" customHeight="1">
      <c r="A17" s="209" t="s">
        <v>144</v>
      </c>
      <c r="B17" s="210">
        <v>2088492.0847785999</v>
      </c>
      <c r="C17" s="210">
        <v>21870.2019922</v>
      </c>
      <c r="D17" s="210">
        <v>19936.01298</v>
      </c>
      <c r="E17" s="210">
        <v>1171.62373</v>
      </c>
      <c r="F17" s="210">
        <v>39127.313915400002</v>
      </c>
      <c r="G17" s="210">
        <v>7151.6903300000004</v>
      </c>
      <c r="H17" s="210">
        <v>127115.50117</v>
      </c>
      <c r="I17" s="210">
        <v>2304864.42888</v>
      </c>
      <c r="J17" s="210">
        <v>1824870.6051659998</v>
      </c>
      <c r="K17" s="210">
        <v>30032.759650400003</v>
      </c>
      <c r="L17" s="210">
        <v>6598.5896948</v>
      </c>
      <c r="M17" s="210">
        <v>1025.4651100000001</v>
      </c>
      <c r="N17" s="210">
        <v>36967.109473800003</v>
      </c>
      <c r="O17" s="210">
        <v>8945.6549118000003</v>
      </c>
      <c r="P17" s="210">
        <v>100100.57519</v>
      </c>
      <c r="Q17" s="210">
        <v>2008540.75924</v>
      </c>
      <c r="R17" s="199"/>
    </row>
    <row r="18" spans="1:18" ht="93" customHeight="1">
      <c r="A18" s="209" t="s">
        <v>145</v>
      </c>
      <c r="B18" s="210">
        <v>112010.09193960001</v>
      </c>
      <c r="C18" s="210">
        <v>4640.1556500000006</v>
      </c>
      <c r="D18" s="210">
        <v>1005.7325400000001</v>
      </c>
      <c r="E18" s="210">
        <v>199.74630999999999</v>
      </c>
      <c r="F18" s="210">
        <v>1373.3249927999998</v>
      </c>
      <c r="G18" s="210">
        <v>0</v>
      </c>
      <c r="H18" s="210">
        <v>7244.4885599999998</v>
      </c>
      <c r="I18" s="210">
        <v>126473.53998999999</v>
      </c>
      <c r="J18" s="210">
        <v>60414.917777000002</v>
      </c>
      <c r="K18" s="210">
        <v>11566.422627599999</v>
      </c>
      <c r="L18" s="210">
        <v>136.81519</v>
      </c>
      <c r="M18" s="210">
        <v>32.12959</v>
      </c>
      <c r="N18" s="210">
        <v>984.61436000000003</v>
      </c>
      <c r="O18" s="210">
        <v>478.60573999999997</v>
      </c>
      <c r="P18" s="210">
        <v>60.505720000000004</v>
      </c>
      <c r="Q18" s="210">
        <v>73674.011010000002</v>
      </c>
      <c r="R18" s="199"/>
    </row>
    <row r="19" spans="1:18" ht="93" customHeight="1">
      <c r="A19" s="209" t="s">
        <v>146</v>
      </c>
      <c r="B19" s="210">
        <v>299482.00006339996</v>
      </c>
      <c r="C19" s="210">
        <v>8608.1753932000011</v>
      </c>
      <c r="D19" s="210">
        <v>1748.2450800000001</v>
      </c>
      <c r="E19" s="210">
        <v>0</v>
      </c>
      <c r="F19" s="210">
        <v>4699.5884460000007</v>
      </c>
      <c r="G19" s="210">
        <v>536.4983684</v>
      </c>
      <c r="H19" s="210">
        <v>15970.946119999999</v>
      </c>
      <c r="I19" s="210">
        <v>331045.45348000003</v>
      </c>
      <c r="J19" s="210">
        <v>289261.21785920003</v>
      </c>
      <c r="K19" s="210">
        <v>3415.18914</v>
      </c>
      <c r="L19" s="210">
        <v>452.07986</v>
      </c>
      <c r="M19" s="210">
        <v>154.71195</v>
      </c>
      <c r="N19" s="210">
        <v>6882.1200599999993</v>
      </c>
      <c r="O19" s="210">
        <v>4859.3895499999999</v>
      </c>
      <c r="P19" s="210">
        <v>27623.956670000003</v>
      </c>
      <c r="Q19" s="210">
        <v>332648.66508999997</v>
      </c>
      <c r="R19" s="199"/>
    </row>
    <row r="20" spans="1:18" ht="93" customHeight="1">
      <c r="A20" s="209" t="s">
        <v>147</v>
      </c>
      <c r="B20" s="210">
        <v>334162.12383</v>
      </c>
      <c r="C20" s="210">
        <v>180.24817999999999</v>
      </c>
      <c r="D20" s="210">
        <v>1981.6237699999999</v>
      </c>
      <c r="E20" s="210">
        <v>0</v>
      </c>
      <c r="F20" s="210">
        <v>1699.93192</v>
      </c>
      <c r="G20" s="210">
        <v>0</v>
      </c>
      <c r="H20" s="210">
        <v>1933562.4388900001</v>
      </c>
      <c r="I20" s="210">
        <v>2271586.3665900002</v>
      </c>
      <c r="J20" s="210">
        <v>131233.29287540002</v>
      </c>
      <c r="K20" s="210">
        <v>0</v>
      </c>
      <c r="L20" s="210">
        <v>112.65503699999999</v>
      </c>
      <c r="M20" s="210">
        <v>0</v>
      </c>
      <c r="N20" s="210">
        <v>409.29987499999999</v>
      </c>
      <c r="O20" s="210">
        <v>0</v>
      </c>
      <c r="P20" s="210">
        <v>56312.890650000001</v>
      </c>
      <c r="Q20" s="210">
        <v>188068.13843000002</v>
      </c>
      <c r="R20" s="199"/>
    </row>
    <row r="21" spans="1:18" ht="93" customHeight="1">
      <c r="A21" s="209" t="s">
        <v>148</v>
      </c>
      <c r="B21" s="210">
        <v>4735485.3537650006</v>
      </c>
      <c r="C21" s="210">
        <v>124322.335712</v>
      </c>
      <c r="D21" s="210">
        <v>21505.3532806</v>
      </c>
      <c r="E21" s="210">
        <v>39.557650000000002</v>
      </c>
      <c r="F21" s="210">
        <v>48278.283115000006</v>
      </c>
      <c r="G21" s="210">
        <v>3518.4699602000001</v>
      </c>
      <c r="H21" s="210">
        <v>65641.731409999993</v>
      </c>
      <c r="I21" s="210">
        <v>4998791.0849200003</v>
      </c>
      <c r="J21" s="210">
        <v>3930582.485018</v>
      </c>
      <c r="K21" s="210">
        <v>42036.377581799999</v>
      </c>
      <c r="L21" s="210">
        <v>11403.528772600001</v>
      </c>
      <c r="M21" s="210">
        <v>184.79051999999999</v>
      </c>
      <c r="N21" s="210">
        <v>48275.067479999998</v>
      </c>
      <c r="O21" s="210">
        <v>7815.3450902000004</v>
      </c>
      <c r="P21" s="210">
        <v>85197.578110000002</v>
      </c>
      <c r="Q21" s="210">
        <v>4125495.1725599999</v>
      </c>
      <c r="R21" s="199"/>
    </row>
    <row r="22" spans="1:18" ht="93" customHeight="1">
      <c r="A22" s="209" t="s">
        <v>149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1409634.2241468001</v>
      </c>
      <c r="K22" s="210">
        <v>8.5532700000000013</v>
      </c>
      <c r="L22" s="210">
        <v>4059.89264</v>
      </c>
      <c r="M22" s="210">
        <v>0</v>
      </c>
      <c r="N22" s="210">
        <v>2135.5047999999997</v>
      </c>
      <c r="O22" s="210">
        <v>186.54714000000001</v>
      </c>
      <c r="P22" s="210">
        <v>1047.74125</v>
      </c>
      <c r="Q22" s="210">
        <v>1417072.46325</v>
      </c>
      <c r="R22" s="199"/>
    </row>
    <row r="23" spans="1:18" ht="93" customHeight="1">
      <c r="A23" s="209" t="s">
        <v>150</v>
      </c>
      <c r="B23" s="210">
        <v>49929.761170199999</v>
      </c>
      <c r="C23" s="210">
        <v>0</v>
      </c>
      <c r="D23" s="210">
        <v>11.943959999999999</v>
      </c>
      <c r="E23" s="210">
        <v>0</v>
      </c>
      <c r="F23" s="210">
        <v>812.47020539999994</v>
      </c>
      <c r="G23" s="210">
        <v>0</v>
      </c>
      <c r="H23" s="210">
        <v>3896.0869700000003</v>
      </c>
      <c r="I23" s="210">
        <v>54650.262310000006</v>
      </c>
      <c r="J23" s="210">
        <v>81.867220000000003</v>
      </c>
      <c r="K23" s="210">
        <v>48.928789999999999</v>
      </c>
      <c r="L23" s="210">
        <v>143.72198</v>
      </c>
      <c r="M23" s="210">
        <v>891.92631999999992</v>
      </c>
      <c r="N23" s="210">
        <v>78.603179999999995</v>
      </c>
      <c r="O23" s="210">
        <v>0</v>
      </c>
      <c r="P23" s="210">
        <v>168.9</v>
      </c>
      <c r="Q23" s="210">
        <v>1413.94749</v>
      </c>
      <c r="R23" s="199"/>
    </row>
    <row r="24" spans="1:18" ht="93" customHeight="1">
      <c r="A24" s="209" t="s">
        <v>151</v>
      </c>
      <c r="B24" s="210">
        <v>770454.62168820004</v>
      </c>
      <c r="C24" s="210">
        <v>1911.33446</v>
      </c>
      <c r="D24" s="210">
        <v>5627.0542000000005</v>
      </c>
      <c r="E24" s="210">
        <v>359.81117999999998</v>
      </c>
      <c r="F24" s="210">
        <v>7089.7409577999997</v>
      </c>
      <c r="G24" s="210">
        <v>113.41682</v>
      </c>
      <c r="H24" s="210">
        <v>24664.232309999999</v>
      </c>
      <c r="I24" s="210">
        <v>810220.21163000003</v>
      </c>
      <c r="J24" s="210">
        <v>44678.4865202</v>
      </c>
      <c r="K24" s="210">
        <v>362.07716999999997</v>
      </c>
      <c r="L24" s="210">
        <v>146.63983999999999</v>
      </c>
      <c r="M24" s="210">
        <v>20.297009999999997</v>
      </c>
      <c r="N24" s="210">
        <v>1713.6922337999999</v>
      </c>
      <c r="O24" s="210">
        <v>171.08347000000001</v>
      </c>
      <c r="P24" s="210">
        <v>13386.07345</v>
      </c>
      <c r="Q24" s="210">
        <v>60478.349700000006</v>
      </c>
      <c r="R24" s="199"/>
    </row>
    <row r="25" spans="1:18" ht="93" customHeight="1">
      <c r="A25" s="209" t="s">
        <v>152</v>
      </c>
      <c r="B25" s="210">
        <v>50.632930000000002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10">
        <v>13.72</v>
      </c>
      <c r="I25" s="210">
        <v>64.352930000000001</v>
      </c>
      <c r="J25" s="210">
        <v>0.95734000000000008</v>
      </c>
      <c r="K25" s="210">
        <v>0</v>
      </c>
      <c r="L25" s="210">
        <v>14.46959</v>
      </c>
      <c r="M25" s="210">
        <v>0</v>
      </c>
      <c r="N25" s="210">
        <v>0</v>
      </c>
      <c r="O25" s="210">
        <v>0</v>
      </c>
      <c r="P25" s="210">
        <v>0</v>
      </c>
      <c r="Q25" s="210">
        <v>15.42693</v>
      </c>
      <c r="R25" s="199"/>
    </row>
    <row r="26" spans="1:18" ht="93" customHeight="1">
      <c r="A26" s="209" t="s">
        <v>153</v>
      </c>
      <c r="B26" s="210">
        <v>205.8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205.8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199"/>
    </row>
    <row r="27" spans="1:18" s="146" customFormat="1" ht="93" customHeight="1" thickBot="1">
      <c r="A27" s="212" t="s">
        <v>154</v>
      </c>
      <c r="B27" s="213">
        <v>0</v>
      </c>
      <c r="C27" s="213">
        <v>0</v>
      </c>
      <c r="D27" s="213">
        <v>0</v>
      </c>
      <c r="E27" s="213">
        <v>0</v>
      </c>
      <c r="F27" s="213">
        <v>0</v>
      </c>
      <c r="G27" s="213">
        <v>0</v>
      </c>
      <c r="H27" s="213">
        <v>0</v>
      </c>
      <c r="I27" s="213">
        <v>0</v>
      </c>
      <c r="J27" s="213">
        <v>3.6734899999999997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0</v>
      </c>
      <c r="Q27" s="213">
        <v>3.6734899999999997</v>
      </c>
      <c r="R27" s="214"/>
    </row>
    <row r="28" spans="1:18" s="146" customFormat="1" ht="87.75" customHeight="1" thickTop="1" thickBot="1">
      <c r="A28" s="215" t="s">
        <v>168</v>
      </c>
      <c r="B28" s="216">
        <f>SUM(B10:B27)</f>
        <v>14414582.9269736</v>
      </c>
      <c r="C28" s="216">
        <f t="shared" ref="C28:Q28" si="0">SUM(C10:C27)</f>
        <v>250828.1856924</v>
      </c>
      <c r="D28" s="216">
        <f t="shared" si="0"/>
        <v>67332.737013399994</v>
      </c>
      <c r="E28" s="216">
        <f t="shared" si="0"/>
        <v>2585.8608500000005</v>
      </c>
      <c r="F28" s="216">
        <f t="shared" si="0"/>
        <v>172859.21086560001</v>
      </c>
      <c r="G28" s="216">
        <f t="shared" si="0"/>
        <v>33639.670477199994</v>
      </c>
      <c r="H28" s="216">
        <f t="shared" si="0"/>
        <v>4487317.0077399984</v>
      </c>
      <c r="I28" s="216">
        <f t="shared" si="0"/>
        <v>19429145.599679999</v>
      </c>
      <c r="J28" s="216">
        <f t="shared" si="0"/>
        <v>14126477.173563598</v>
      </c>
      <c r="K28" s="216">
        <f t="shared" si="0"/>
        <v>440090.60550539999</v>
      </c>
      <c r="L28" s="216">
        <f t="shared" si="0"/>
        <v>31579.317814399998</v>
      </c>
      <c r="M28" s="216">
        <f t="shared" si="0"/>
        <v>4093.4374199999997</v>
      </c>
      <c r="N28" s="216">
        <f t="shared" si="0"/>
        <v>131364.60650700002</v>
      </c>
      <c r="O28" s="216">
        <f t="shared" si="0"/>
        <v>32838.413891999997</v>
      </c>
      <c r="P28" s="216">
        <f t="shared" si="0"/>
        <v>1456489.8900099997</v>
      </c>
      <c r="Q28" s="216">
        <f t="shared" si="0"/>
        <v>16222933.444749998</v>
      </c>
      <c r="R28" s="214"/>
    </row>
    <row r="29" spans="1:18" ht="27.75" customHeight="1" thickTop="1" thickBot="1">
      <c r="A29" s="217"/>
      <c r="B29" s="218"/>
      <c r="C29" s="219"/>
      <c r="D29" s="220"/>
      <c r="E29" s="220"/>
      <c r="F29" s="220"/>
      <c r="G29" s="220"/>
      <c r="H29" s="220"/>
      <c r="I29" s="220"/>
      <c r="J29" s="220"/>
      <c r="K29" s="220"/>
      <c r="L29" s="218"/>
      <c r="M29" s="218"/>
      <c r="N29" s="218"/>
      <c r="O29" s="218"/>
      <c r="P29" s="218"/>
      <c r="Q29" s="218"/>
      <c r="R29" s="199"/>
    </row>
    <row r="30" spans="1:18" ht="96.75" customHeight="1" thickTop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Y653"/>
  <sheetViews>
    <sheetView showGridLines="0" topLeftCell="A2" zoomScale="25" zoomScaleNormal="25" workbookViewId="0">
      <selection activeCell="A36" sqref="A36"/>
    </sheetView>
  </sheetViews>
  <sheetFormatPr baseColWidth="10" defaultColWidth="11.42578125" defaultRowHeight="60"/>
  <cols>
    <col min="1" max="1" width="253" style="20" customWidth="1"/>
    <col min="2" max="2" width="44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45.1406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253" style="387" customWidth="1"/>
    <col min="258" max="258" width="44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45.1406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253" style="387" customWidth="1"/>
    <col min="514" max="514" width="44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45.1406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253" style="387" customWidth="1"/>
    <col min="770" max="770" width="44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45.1406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253" style="387" customWidth="1"/>
    <col min="1026" max="1026" width="44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45.1406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253" style="387" customWidth="1"/>
    <col min="1282" max="1282" width="44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45.1406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253" style="387" customWidth="1"/>
    <col min="1538" max="1538" width="44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45.1406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253" style="387" customWidth="1"/>
    <col min="1794" max="1794" width="44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45.1406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253" style="387" customWidth="1"/>
    <col min="2050" max="2050" width="44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45.1406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253" style="387" customWidth="1"/>
    <col min="2306" max="2306" width="44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45.1406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253" style="387" customWidth="1"/>
    <col min="2562" max="2562" width="44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45.1406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253" style="387" customWidth="1"/>
    <col min="2818" max="2818" width="44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45.1406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253" style="387" customWidth="1"/>
    <col min="3074" max="3074" width="44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45.1406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253" style="387" customWidth="1"/>
    <col min="3330" max="3330" width="44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45.1406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253" style="387" customWidth="1"/>
    <col min="3586" max="3586" width="44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45.1406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253" style="387" customWidth="1"/>
    <col min="3842" max="3842" width="44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45.1406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253" style="387" customWidth="1"/>
    <col min="4098" max="4098" width="44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45.1406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253" style="387" customWidth="1"/>
    <col min="4354" max="4354" width="44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45.1406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253" style="387" customWidth="1"/>
    <col min="4610" max="4610" width="44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45.1406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253" style="387" customWidth="1"/>
    <col min="4866" max="4866" width="44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45.1406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253" style="387" customWidth="1"/>
    <col min="5122" max="5122" width="44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45.1406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253" style="387" customWidth="1"/>
    <col min="5378" max="5378" width="44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45.1406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253" style="387" customWidth="1"/>
    <col min="5634" max="5634" width="44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45.1406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253" style="387" customWidth="1"/>
    <col min="5890" max="5890" width="44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45.1406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253" style="387" customWidth="1"/>
    <col min="6146" max="6146" width="44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45.1406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253" style="387" customWidth="1"/>
    <col min="6402" max="6402" width="44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45.1406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253" style="387" customWidth="1"/>
    <col min="6658" max="6658" width="44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45.1406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253" style="387" customWidth="1"/>
    <col min="6914" max="6914" width="44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45.1406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253" style="387" customWidth="1"/>
    <col min="7170" max="7170" width="44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45.1406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253" style="387" customWidth="1"/>
    <col min="7426" max="7426" width="44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45.1406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253" style="387" customWidth="1"/>
    <col min="7682" max="7682" width="44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45.1406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253" style="387" customWidth="1"/>
    <col min="7938" max="7938" width="44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45.1406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253" style="387" customWidth="1"/>
    <col min="8194" max="8194" width="44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45.1406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253" style="387" customWidth="1"/>
    <col min="8450" max="8450" width="44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45.1406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253" style="387" customWidth="1"/>
    <col min="8706" max="8706" width="44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45.1406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253" style="387" customWidth="1"/>
    <col min="8962" max="8962" width="44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45.1406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253" style="387" customWidth="1"/>
    <col min="9218" max="9218" width="44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45.1406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253" style="387" customWidth="1"/>
    <col min="9474" max="9474" width="44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45.1406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253" style="387" customWidth="1"/>
    <col min="9730" max="9730" width="44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45.1406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253" style="387" customWidth="1"/>
    <col min="9986" max="9986" width="44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45.1406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253" style="387" customWidth="1"/>
    <col min="10242" max="10242" width="44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45.1406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253" style="387" customWidth="1"/>
    <col min="10498" max="10498" width="44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45.1406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253" style="387" customWidth="1"/>
    <col min="10754" max="10754" width="44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45.1406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253" style="387" customWidth="1"/>
    <col min="11010" max="11010" width="44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45.1406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253" style="387" customWidth="1"/>
    <col min="11266" max="11266" width="44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45.1406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253" style="387" customWidth="1"/>
    <col min="11522" max="11522" width="44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45.1406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253" style="387" customWidth="1"/>
    <col min="11778" max="11778" width="44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45.1406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253" style="387" customWidth="1"/>
    <col min="12034" max="12034" width="44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45.1406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253" style="387" customWidth="1"/>
    <col min="12290" max="12290" width="44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45.1406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253" style="387" customWidth="1"/>
    <col min="12546" max="12546" width="44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45.1406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253" style="387" customWidth="1"/>
    <col min="12802" max="12802" width="44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45.1406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253" style="387" customWidth="1"/>
    <col min="13058" max="13058" width="44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45.1406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253" style="387" customWidth="1"/>
    <col min="13314" max="13314" width="44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45.1406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253" style="387" customWidth="1"/>
    <col min="13570" max="13570" width="44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45.1406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253" style="387" customWidth="1"/>
    <col min="13826" max="13826" width="44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45.1406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253" style="387" customWidth="1"/>
    <col min="14082" max="14082" width="44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45.1406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253" style="387" customWidth="1"/>
    <col min="14338" max="14338" width="44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45.1406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253" style="387" customWidth="1"/>
    <col min="14594" max="14594" width="44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45.1406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253" style="387" customWidth="1"/>
    <col min="14850" max="14850" width="44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45.1406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253" style="387" customWidth="1"/>
    <col min="15106" max="15106" width="44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45.1406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253" style="387" customWidth="1"/>
    <col min="15362" max="15362" width="44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45.1406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253" style="387" customWidth="1"/>
    <col min="15618" max="15618" width="44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45.1406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253" style="387" customWidth="1"/>
    <col min="15874" max="15874" width="44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45.1406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253" style="387" customWidth="1"/>
    <col min="16130" max="16130" width="44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45.1406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169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63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118.5" customHeight="1">
      <c r="A8" s="200"/>
      <c r="B8" s="841" t="s">
        <v>157</v>
      </c>
      <c r="C8" s="841"/>
      <c r="D8" s="841"/>
      <c r="E8" s="841"/>
      <c r="F8" s="841"/>
      <c r="G8" s="841"/>
      <c r="H8" s="841"/>
      <c r="I8" s="841"/>
      <c r="J8" s="841" t="s">
        <v>158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23" customHeight="1">
      <c r="A10" s="209" t="s">
        <v>138</v>
      </c>
      <c r="B10" s="210">
        <v>900584.52879680006</v>
      </c>
      <c r="C10" s="210">
        <v>57391.189920000004</v>
      </c>
      <c r="D10" s="210">
        <v>1918.8784186</v>
      </c>
      <c r="E10" s="210">
        <v>0</v>
      </c>
      <c r="F10" s="210">
        <v>10108.9354262</v>
      </c>
      <c r="G10" s="210">
        <v>2405.7893147999998</v>
      </c>
      <c r="H10" s="210">
        <v>763.88599999999997</v>
      </c>
      <c r="I10" s="210">
        <v>973173.20788999996</v>
      </c>
      <c r="J10" s="210">
        <v>1091786.06381</v>
      </c>
      <c r="K10" s="210">
        <v>17773.757799999999</v>
      </c>
      <c r="L10" s="210">
        <v>1039.39138</v>
      </c>
      <c r="M10" s="210">
        <v>0</v>
      </c>
      <c r="N10" s="210">
        <v>3907.0650799999999</v>
      </c>
      <c r="O10" s="210">
        <v>6884.50839</v>
      </c>
      <c r="P10" s="210">
        <v>591.54813000000001</v>
      </c>
      <c r="Q10" s="210">
        <v>1121982.3345899999</v>
      </c>
      <c r="R10" s="199"/>
    </row>
    <row r="11" spans="1:25" ht="123" customHeight="1">
      <c r="A11" s="209" t="s">
        <v>139</v>
      </c>
      <c r="B11" s="211">
        <v>7571.53982</v>
      </c>
      <c r="C11" s="211">
        <v>0</v>
      </c>
      <c r="D11" s="211">
        <v>0</v>
      </c>
      <c r="E11" s="211">
        <v>0</v>
      </c>
      <c r="F11" s="211">
        <v>0</v>
      </c>
      <c r="G11" s="211">
        <v>0</v>
      </c>
      <c r="H11" s="211">
        <v>0</v>
      </c>
      <c r="I11" s="211">
        <v>7571.53982</v>
      </c>
      <c r="J11" s="211">
        <v>18766.199250000001</v>
      </c>
      <c r="K11" s="211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392.6986</v>
      </c>
      <c r="Q11" s="210">
        <v>19158.897850000001</v>
      </c>
      <c r="R11" s="199"/>
    </row>
    <row r="12" spans="1:25" ht="123" customHeight="1">
      <c r="A12" s="209" t="s">
        <v>140</v>
      </c>
      <c r="B12" s="211">
        <v>10692.262385800001</v>
      </c>
      <c r="C12" s="211">
        <v>25382</v>
      </c>
      <c r="D12" s="211">
        <v>0</v>
      </c>
      <c r="E12" s="211">
        <v>0</v>
      </c>
      <c r="F12" s="211">
        <v>42.138080000000002</v>
      </c>
      <c r="G12" s="211">
        <v>0</v>
      </c>
      <c r="H12" s="211">
        <v>149240.70353</v>
      </c>
      <c r="I12" s="211">
        <v>185357.10399999999</v>
      </c>
      <c r="J12" s="211">
        <v>22726.575089999998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86574.443200000009</v>
      </c>
      <c r="Q12" s="210">
        <v>109301.01829000001</v>
      </c>
      <c r="R12" s="199"/>
    </row>
    <row r="13" spans="1:25" ht="123" customHeight="1">
      <c r="A13" s="209" t="s">
        <v>141</v>
      </c>
      <c r="B13" s="210">
        <v>43780.605093400001</v>
      </c>
      <c r="C13" s="210">
        <v>544.26101000000006</v>
      </c>
      <c r="D13" s="210">
        <v>77.83229</v>
      </c>
      <c r="E13" s="210">
        <v>0</v>
      </c>
      <c r="F13" s="210">
        <v>992.55547999999999</v>
      </c>
      <c r="G13" s="210">
        <v>0</v>
      </c>
      <c r="H13" s="210">
        <v>29526.420999999998</v>
      </c>
      <c r="I13" s="210">
        <v>74921.674870000003</v>
      </c>
      <c r="J13" s="210">
        <v>194506.05413</v>
      </c>
      <c r="K13" s="210">
        <v>0</v>
      </c>
      <c r="L13" s="210">
        <v>0</v>
      </c>
      <c r="M13" s="210">
        <v>0</v>
      </c>
      <c r="N13" s="210">
        <v>3781.7079700000004</v>
      </c>
      <c r="O13" s="210">
        <v>653.59680000000003</v>
      </c>
      <c r="P13" s="210">
        <v>410684.27762000001</v>
      </c>
      <c r="Q13" s="210">
        <v>609625.63651999994</v>
      </c>
      <c r="R13" s="199"/>
    </row>
    <row r="14" spans="1:25" ht="123" customHeight="1">
      <c r="A14" s="209" t="s">
        <v>142</v>
      </c>
      <c r="B14" s="210">
        <v>2184451.9405387999</v>
      </c>
      <c r="C14" s="210">
        <v>79945.407700200012</v>
      </c>
      <c r="D14" s="210">
        <v>4197.27909</v>
      </c>
      <c r="E14" s="210">
        <v>1095.0796</v>
      </c>
      <c r="F14" s="210">
        <v>31454.426828799998</v>
      </c>
      <c r="G14" s="210">
        <v>23305.448116200001</v>
      </c>
      <c r="H14" s="210">
        <v>115883.63974</v>
      </c>
      <c r="I14" s="210">
        <v>2440333.2215800001</v>
      </c>
      <c r="J14" s="210">
        <v>2882463.6948344</v>
      </c>
      <c r="K14" s="210">
        <v>183647.44974000001</v>
      </c>
      <c r="L14" s="210">
        <v>2330.8347400000002</v>
      </c>
      <c r="M14" s="210">
        <v>743.60904000000005</v>
      </c>
      <c r="N14" s="210">
        <v>20507.109559999997</v>
      </c>
      <c r="O14" s="210">
        <v>4111.0316600000006</v>
      </c>
      <c r="P14" s="210">
        <v>382962.31550000003</v>
      </c>
      <c r="Q14" s="210">
        <v>3476766.04507</v>
      </c>
      <c r="R14" s="199"/>
    </row>
    <row r="15" spans="1:25" ht="123" customHeight="1">
      <c r="A15" s="209" t="s">
        <v>143</v>
      </c>
      <c r="B15" s="210">
        <v>116208.67179000001</v>
      </c>
      <c r="C15" s="210">
        <v>0</v>
      </c>
      <c r="D15" s="210">
        <v>0</v>
      </c>
      <c r="E15" s="210">
        <v>0</v>
      </c>
      <c r="F15" s="210">
        <v>857.5</v>
      </c>
      <c r="G15" s="210">
        <v>0</v>
      </c>
      <c r="H15" s="210">
        <v>32597.211429999999</v>
      </c>
      <c r="I15" s="210">
        <v>149663.38321999999</v>
      </c>
      <c r="J15" s="210">
        <v>346986.65210800001</v>
      </c>
      <c r="K15" s="210">
        <v>168.63907999999998</v>
      </c>
      <c r="L15" s="210">
        <v>0</v>
      </c>
      <c r="M15" s="210">
        <v>0</v>
      </c>
      <c r="N15" s="210">
        <v>140.33031</v>
      </c>
      <c r="O15" s="210">
        <v>20.58</v>
      </c>
      <c r="P15" s="210">
        <v>53510.327380000002</v>
      </c>
      <c r="Q15" s="210">
        <v>400826.52888</v>
      </c>
      <c r="R15" s="199"/>
    </row>
    <row r="16" spans="1:25" ht="123" customHeight="1">
      <c r="A16" s="209" t="s">
        <v>98</v>
      </c>
      <c r="B16" s="210">
        <v>2515740.3741863999</v>
      </c>
      <c r="C16" s="210">
        <v>77912.573320800002</v>
      </c>
      <c r="D16" s="210">
        <v>9223.7868604000014</v>
      </c>
      <c r="E16" s="210">
        <v>974.93962860000011</v>
      </c>
      <c r="F16" s="210">
        <v>24978.141726799997</v>
      </c>
      <c r="G16" s="210">
        <v>28902.705497400002</v>
      </c>
      <c r="H16" s="210">
        <v>163457.36355000001</v>
      </c>
      <c r="I16" s="210">
        <v>2821189.8847500002</v>
      </c>
      <c r="J16" s="210">
        <v>1891085.711417</v>
      </c>
      <c r="K16" s="210">
        <v>96563.328553600004</v>
      </c>
      <c r="L16" s="210">
        <v>17871.450456399998</v>
      </c>
      <c r="M16" s="210">
        <v>2229.9101578</v>
      </c>
      <c r="N16" s="210">
        <v>55427.103792199996</v>
      </c>
      <c r="O16" s="210">
        <v>11288.3893524</v>
      </c>
      <c r="P16" s="210">
        <v>1863715.3123900001</v>
      </c>
      <c r="Q16" s="210">
        <v>3938181.2061600001</v>
      </c>
      <c r="R16" s="199"/>
    </row>
    <row r="17" spans="1:18" ht="123" customHeight="1">
      <c r="A17" s="209" t="s">
        <v>144</v>
      </c>
      <c r="B17" s="210">
        <v>3514206.4732564003</v>
      </c>
      <c r="C17" s="210">
        <v>63849.248086</v>
      </c>
      <c r="D17" s="210">
        <v>24131.4928358</v>
      </c>
      <c r="E17" s="210">
        <v>1669.7131000000002</v>
      </c>
      <c r="F17" s="210">
        <v>109300.38419300001</v>
      </c>
      <c r="G17" s="210">
        <v>6053.8110788000004</v>
      </c>
      <c r="H17" s="210">
        <v>288793.10992000002</v>
      </c>
      <c r="I17" s="210">
        <v>4008004.2324000001</v>
      </c>
      <c r="J17" s="210">
        <v>2915916.5208903998</v>
      </c>
      <c r="K17" s="210">
        <v>61551.4072036</v>
      </c>
      <c r="L17" s="210">
        <v>19727.538754599998</v>
      </c>
      <c r="M17" s="210">
        <v>12022.473029999999</v>
      </c>
      <c r="N17" s="210">
        <v>52089.4405186</v>
      </c>
      <c r="O17" s="210">
        <v>13463.76519</v>
      </c>
      <c r="P17" s="210">
        <v>682964.46915999998</v>
      </c>
      <c r="Q17" s="210">
        <v>3757735.6147500002</v>
      </c>
      <c r="R17" s="199"/>
    </row>
    <row r="18" spans="1:18" ht="123" customHeight="1">
      <c r="A18" s="209" t="s">
        <v>145</v>
      </c>
      <c r="B18" s="210">
        <v>204380.64104319998</v>
      </c>
      <c r="C18" s="210">
        <v>0</v>
      </c>
      <c r="D18" s="210">
        <v>1265.2838208000001</v>
      </c>
      <c r="E18" s="210">
        <v>495.33051</v>
      </c>
      <c r="F18" s="210">
        <v>1254.2239465999999</v>
      </c>
      <c r="G18" s="210">
        <v>20565.041564200001</v>
      </c>
      <c r="H18" s="210">
        <v>3311.10052</v>
      </c>
      <c r="I18" s="210">
        <v>231271.62140999999</v>
      </c>
      <c r="J18" s="210">
        <v>506840.09794999997</v>
      </c>
      <c r="K18" s="210">
        <v>41483.249790000002</v>
      </c>
      <c r="L18" s="210">
        <v>142.24617999999998</v>
      </c>
      <c r="M18" s="210">
        <v>39.302349999999997</v>
      </c>
      <c r="N18" s="210">
        <v>1716.0552299999999</v>
      </c>
      <c r="O18" s="210">
        <v>118.12102</v>
      </c>
      <c r="P18" s="210">
        <v>2920.2567899999999</v>
      </c>
      <c r="Q18" s="210">
        <v>553259.32930999994</v>
      </c>
      <c r="R18" s="199"/>
    </row>
    <row r="19" spans="1:18" ht="123" customHeight="1">
      <c r="A19" s="209" t="s">
        <v>146</v>
      </c>
      <c r="B19" s="210">
        <v>395725.32368500001</v>
      </c>
      <c r="C19" s="210">
        <v>5081.1577426000003</v>
      </c>
      <c r="D19" s="210">
        <v>2699.9317299999998</v>
      </c>
      <c r="E19" s="210">
        <v>0</v>
      </c>
      <c r="F19" s="210">
        <v>6400.3969772</v>
      </c>
      <c r="G19" s="210">
        <v>328.64497460000001</v>
      </c>
      <c r="H19" s="210">
        <v>147190.85149</v>
      </c>
      <c r="I19" s="210">
        <v>557426.30662000005</v>
      </c>
      <c r="J19" s="210">
        <v>354747.72827999998</v>
      </c>
      <c r="K19" s="210">
        <v>5196.0511200000001</v>
      </c>
      <c r="L19" s="210">
        <v>1979.56674</v>
      </c>
      <c r="M19" s="210">
        <v>139.66063</v>
      </c>
      <c r="N19" s="210">
        <v>9357.7774200000003</v>
      </c>
      <c r="O19" s="210">
        <v>307.21916999999996</v>
      </c>
      <c r="P19" s="210">
        <v>131861.14335999999</v>
      </c>
      <c r="Q19" s="210">
        <v>503589.14672000002</v>
      </c>
      <c r="R19" s="199"/>
    </row>
    <row r="20" spans="1:18" ht="123" customHeight="1">
      <c r="A20" s="209" t="s">
        <v>147</v>
      </c>
      <c r="B20" s="210">
        <v>28046.6885468</v>
      </c>
      <c r="C20" s="210">
        <v>0</v>
      </c>
      <c r="D20" s="210">
        <v>28.630415799999998</v>
      </c>
      <c r="E20" s="210">
        <v>0</v>
      </c>
      <c r="F20" s="210">
        <v>182.02257</v>
      </c>
      <c r="G20" s="210">
        <v>0</v>
      </c>
      <c r="H20" s="210">
        <v>2128142.60439</v>
      </c>
      <c r="I20" s="210">
        <v>2156399.9459299999</v>
      </c>
      <c r="J20" s="210">
        <v>466705.28574159998</v>
      </c>
      <c r="K20" s="210">
        <v>0</v>
      </c>
      <c r="L20" s="210">
        <v>1.6616099999999998</v>
      </c>
      <c r="M20" s="210">
        <v>0</v>
      </c>
      <c r="N20" s="210">
        <v>0</v>
      </c>
      <c r="O20" s="210">
        <v>0</v>
      </c>
      <c r="P20" s="210">
        <v>177123.95389999999</v>
      </c>
      <c r="Q20" s="210">
        <v>643830.90125</v>
      </c>
      <c r="R20" s="199"/>
    </row>
    <row r="21" spans="1:18" ht="123" customHeight="1">
      <c r="A21" s="209" t="s">
        <v>148</v>
      </c>
      <c r="B21" s="210">
        <v>11343362.8179454</v>
      </c>
      <c r="C21" s="210">
        <v>43865.059016400002</v>
      </c>
      <c r="D21" s="210">
        <v>45166.984536799995</v>
      </c>
      <c r="E21" s="210">
        <v>661.04902919999995</v>
      </c>
      <c r="F21" s="210">
        <v>131196.11800839999</v>
      </c>
      <c r="G21" s="210">
        <v>3417.3071628000002</v>
      </c>
      <c r="H21" s="210">
        <v>44922.862110000002</v>
      </c>
      <c r="I21" s="210">
        <v>11612592.197790001</v>
      </c>
      <c r="J21" s="210">
        <v>1290326.9861635999</v>
      </c>
      <c r="K21" s="210">
        <v>57698.2652638</v>
      </c>
      <c r="L21" s="210">
        <v>13001.280217</v>
      </c>
      <c r="M21" s="210">
        <v>798.04786739999997</v>
      </c>
      <c r="N21" s="210">
        <v>23595.286957600001</v>
      </c>
      <c r="O21" s="210">
        <v>2595.6663072000001</v>
      </c>
      <c r="P21" s="210">
        <v>3137820.95383</v>
      </c>
      <c r="Q21" s="210">
        <v>4525836.48661</v>
      </c>
      <c r="R21" s="199"/>
    </row>
    <row r="22" spans="1:18" ht="123" customHeight="1">
      <c r="A22" s="209" t="s">
        <v>149</v>
      </c>
      <c r="B22" s="210">
        <v>1400.1319324000001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141.91566</v>
      </c>
      <c r="I22" s="210">
        <v>1542.0475900000001</v>
      </c>
      <c r="J22" s="210">
        <v>8.5579099999999997</v>
      </c>
      <c r="K22" s="210">
        <v>0</v>
      </c>
      <c r="L22" s="210">
        <v>0</v>
      </c>
      <c r="M22" s="210">
        <v>0</v>
      </c>
      <c r="N22" s="210">
        <v>148.44460999999998</v>
      </c>
      <c r="O22" s="210">
        <v>0</v>
      </c>
      <c r="P22" s="210">
        <v>441.17831999999999</v>
      </c>
      <c r="Q22" s="210">
        <v>598.18083999999999</v>
      </c>
      <c r="R22" s="199"/>
    </row>
    <row r="23" spans="1:18" ht="123" customHeight="1">
      <c r="A23" s="209" t="s">
        <v>150</v>
      </c>
      <c r="B23" s="210">
        <v>27375.853977800001</v>
      </c>
      <c r="C23" s="210">
        <v>561.89593000000002</v>
      </c>
      <c r="D23" s="210">
        <v>0</v>
      </c>
      <c r="E23" s="210">
        <v>0</v>
      </c>
      <c r="F23" s="210">
        <v>35.2211608</v>
      </c>
      <c r="G23" s="210">
        <v>0</v>
      </c>
      <c r="H23" s="210">
        <v>115.74033</v>
      </c>
      <c r="I23" s="210">
        <v>28088.7114</v>
      </c>
      <c r="J23" s="210">
        <v>8608.9858199999999</v>
      </c>
      <c r="K23" s="210">
        <v>38.474699999999999</v>
      </c>
      <c r="L23" s="210">
        <v>203.95767000000001</v>
      </c>
      <c r="M23" s="210">
        <v>0</v>
      </c>
      <c r="N23" s="210">
        <v>34.677279999999996</v>
      </c>
      <c r="O23" s="210">
        <v>0</v>
      </c>
      <c r="P23" s="210">
        <v>151.33099999999999</v>
      </c>
      <c r="Q23" s="210">
        <v>9037.4264700000003</v>
      </c>
      <c r="R23" s="199"/>
    </row>
    <row r="24" spans="1:18" ht="123" customHeight="1">
      <c r="A24" s="209" t="s">
        <v>151</v>
      </c>
      <c r="B24" s="210">
        <v>108348.28050139999</v>
      </c>
      <c r="C24" s="210">
        <v>1251.80144</v>
      </c>
      <c r="D24" s="210">
        <v>485.25801000000001</v>
      </c>
      <c r="E24" s="210">
        <v>0</v>
      </c>
      <c r="F24" s="210">
        <v>947.88303399999995</v>
      </c>
      <c r="G24" s="210">
        <v>0</v>
      </c>
      <c r="H24" s="210">
        <v>2919.6501899999998</v>
      </c>
      <c r="I24" s="210">
        <v>113952.87317000001</v>
      </c>
      <c r="J24" s="210">
        <v>370668.02318000002</v>
      </c>
      <c r="K24" s="210">
        <v>107.46317999999999</v>
      </c>
      <c r="L24" s="210">
        <v>35.063470000000002</v>
      </c>
      <c r="M24" s="210">
        <v>0</v>
      </c>
      <c r="N24" s="210">
        <v>738.92124999999999</v>
      </c>
      <c r="O24" s="210">
        <v>4020.74008</v>
      </c>
      <c r="P24" s="210">
        <v>3476.5016800000003</v>
      </c>
      <c r="Q24" s="210">
        <v>379046.71283999999</v>
      </c>
      <c r="R24" s="199"/>
    </row>
    <row r="25" spans="1:18" ht="123" customHeight="1">
      <c r="A25" s="209" t="s">
        <v>152</v>
      </c>
      <c r="B25" s="210">
        <v>0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10">
        <v>0</v>
      </c>
      <c r="I25" s="210">
        <v>0</v>
      </c>
      <c r="J25" s="210">
        <v>0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8.6999999999999993</v>
      </c>
      <c r="Q25" s="210">
        <v>8.6999999999999993</v>
      </c>
      <c r="R25" s="199"/>
    </row>
    <row r="26" spans="1:18" ht="123" customHeight="1">
      <c r="A26" s="209" t="s">
        <v>153</v>
      </c>
      <c r="B26" s="210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274.39999999999998</v>
      </c>
      <c r="I26" s="210">
        <v>274.39999999999998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130.18100000000001</v>
      </c>
      <c r="Q26" s="210">
        <v>130.18100000000001</v>
      </c>
      <c r="R26" s="199"/>
    </row>
    <row r="27" spans="1:18" s="146" customFormat="1" ht="123" customHeight="1" thickBot="1">
      <c r="A27" s="212" t="s">
        <v>154</v>
      </c>
      <c r="B27" s="213">
        <v>0</v>
      </c>
      <c r="C27" s="213">
        <v>0</v>
      </c>
      <c r="D27" s="213">
        <v>0</v>
      </c>
      <c r="E27" s="213">
        <v>0</v>
      </c>
      <c r="F27" s="213">
        <v>0</v>
      </c>
      <c r="G27" s="213">
        <v>0</v>
      </c>
      <c r="H27" s="213">
        <v>0.3</v>
      </c>
      <c r="I27" s="213">
        <v>0.3</v>
      </c>
      <c r="J27" s="213">
        <v>0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889.68825000000004</v>
      </c>
      <c r="Q27" s="213">
        <v>889.68825000000004</v>
      </c>
      <c r="R27" s="214"/>
    </row>
    <row r="28" spans="1:18" s="146" customFormat="1" ht="87.75" customHeight="1" thickTop="1" thickBot="1">
      <c r="A28" s="215" t="s">
        <v>168</v>
      </c>
      <c r="B28" s="216">
        <f>SUM(B10:B27)</f>
        <v>21401876.133499596</v>
      </c>
      <c r="C28" s="216">
        <f t="shared" ref="C28:Q28" si="0">SUM(C10:C27)</f>
        <v>355784.59416600008</v>
      </c>
      <c r="D28" s="216">
        <f t="shared" si="0"/>
        <v>89195.358008199997</v>
      </c>
      <c r="E28" s="216">
        <f t="shared" si="0"/>
        <v>4896.1118678000003</v>
      </c>
      <c r="F28" s="216">
        <f t="shared" si="0"/>
        <v>317749.94743180001</v>
      </c>
      <c r="G28" s="216">
        <f t="shared" si="0"/>
        <v>84978.747708800001</v>
      </c>
      <c r="H28" s="216">
        <f t="shared" si="0"/>
        <v>3107281.7598599996</v>
      </c>
      <c r="I28" s="216">
        <f t="shared" si="0"/>
        <v>25361762.652439997</v>
      </c>
      <c r="J28" s="216">
        <f t="shared" si="0"/>
        <v>12362143.136575</v>
      </c>
      <c r="K28" s="216">
        <f t="shared" si="0"/>
        <v>464228.08643099997</v>
      </c>
      <c r="L28" s="216">
        <f t="shared" si="0"/>
        <v>56332.99121800001</v>
      </c>
      <c r="M28" s="216">
        <f t="shared" si="0"/>
        <v>15973.0030752</v>
      </c>
      <c r="N28" s="216">
        <f t="shared" si="0"/>
        <v>171443.91997840002</v>
      </c>
      <c r="O28" s="216">
        <f t="shared" si="0"/>
        <v>43463.617969599996</v>
      </c>
      <c r="P28" s="216">
        <f t="shared" si="0"/>
        <v>6936219.2801099997</v>
      </c>
      <c r="Q28" s="216">
        <f t="shared" si="0"/>
        <v>20049804.035399999</v>
      </c>
      <c r="R28" s="214"/>
    </row>
    <row r="29" spans="1:18" ht="27.75" customHeight="1" thickTop="1" thickBot="1">
      <c r="A29" s="217"/>
      <c r="B29" s="218"/>
      <c r="C29" s="219"/>
      <c r="D29" s="220"/>
      <c r="E29" s="220"/>
      <c r="F29" s="220"/>
      <c r="G29" s="220"/>
      <c r="H29" s="220"/>
      <c r="I29" s="220"/>
      <c r="J29" s="220"/>
      <c r="K29" s="220"/>
      <c r="L29" s="218"/>
      <c r="M29" s="218"/>
      <c r="N29" s="218"/>
      <c r="O29" s="218"/>
      <c r="P29" s="218"/>
      <c r="Q29" s="218"/>
      <c r="R29" s="199"/>
    </row>
    <row r="30" spans="1:18" ht="70.5" customHeight="1" thickTop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60" customHeight="1">
      <c r="A31" s="842" t="s">
        <v>752</v>
      </c>
      <c r="B31" s="842"/>
      <c r="C31" s="842"/>
      <c r="D31" s="842"/>
      <c r="E31" s="842"/>
      <c r="F31" s="842"/>
      <c r="G31" s="842"/>
      <c r="H31" s="842"/>
      <c r="I31" s="842"/>
      <c r="J31" s="842"/>
      <c r="K31" s="842"/>
      <c r="L31" s="842"/>
      <c r="M31" s="842"/>
      <c r="N31" s="842"/>
      <c r="O31" s="842"/>
      <c r="P31" s="842"/>
      <c r="Q31" s="842"/>
    </row>
    <row r="32" spans="1:18" ht="51" customHeight="1">
      <c r="A32" s="572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Q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Y653"/>
  <sheetViews>
    <sheetView showGridLines="0" topLeftCell="A2" zoomScale="25" zoomScaleNormal="25" workbookViewId="0">
      <selection activeCell="A37" sqref="A37"/>
    </sheetView>
  </sheetViews>
  <sheetFormatPr baseColWidth="10" defaultColWidth="11.42578125" defaultRowHeight="60"/>
  <cols>
    <col min="1" max="1" width="253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253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253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253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253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253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253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253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253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253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253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253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253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253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253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253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253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253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253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253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253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253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253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253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253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253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253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253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253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253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253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253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253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253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253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253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253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253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253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253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253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253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253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253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253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253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253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253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253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253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253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253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253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253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253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253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253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253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253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253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253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253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253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253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169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63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118.5" customHeight="1">
      <c r="A8" s="200"/>
      <c r="B8" s="841" t="s">
        <v>159</v>
      </c>
      <c r="C8" s="841"/>
      <c r="D8" s="841"/>
      <c r="E8" s="841"/>
      <c r="F8" s="841"/>
      <c r="G8" s="841"/>
      <c r="H8" s="841"/>
      <c r="I8" s="841"/>
      <c r="J8" s="841" t="s">
        <v>54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08" customHeight="1">
      <c r="A10" s="209" t="s">
        <v>138</v>
      </c>
      <c r="B10" s="210">
        <v>696016.22831959999</v>
      </c>
      <c r="C10" s="210">
        <v>1343.18776</v>
      </c>
      <c r="D10" s="210">
        <v>787.73497999999995</v>
      </c>
      <c r="E10" s="210">
        <v>0</v>
      </c>
      <c r="F10" s="210">
        <v>1186.5845900000002</v>
      </c>
      <c r="G10" s="210">
        <v>0</v>
      </c>
      <c r="H10" s="210">
        <v>44.826999999999998</v>
      </c>
      <c r="I10" s="210">
        <v>699378.56264999998</v>
      </c>
      <c r="J10" s="210">
        <v>1142861.4218661999</v>
      </c>
      <c r="K10" s="210">
        <v>50505.445759999995</v>
      </c>
      <c r="L10" s="210">
        <v>300.86</v>
      </c>
      <c r="M10" s="210">
        <v>0</v>
      </c>
      <c r="N10" s="210">
        <v>1456.9414199999999</v>
      </c>
      <c r="O10" s="210">
        <v>874.65</v>
      </c>
      <c r="P10" s="210">
        <v>2658.2856499999998</v>
      </c>
      <c r="Q10" s="210">
        <v>1198657.6047100001</v>
      </c>
      <c r="R10" s="199"/>
    </row>
    <row r="11" spans="1:25" ht="108" customHeight="1">
      <c r="A11" s="209" t="s">
        <v>139</v>
      </c>
      <c r="B11" s="211">
        <v>0</v>
      </c>
      <c r="C11" s="211">
        <v>0</v>
      </c>
      <c r="D11" s="211">
        <v>0</v>
      </c>
      <c r="E11" s="211">
        <v>0</v>
      </c>
      <c r="F11" s="211">
        <v>0</v>
      </c>
      <c r="G11" s="211">
        <v>0</v>
      </c>
      <c r="H11" s="211">
        <v>0</v>
      </c>
      <c r="I11" s="211">
        <v>0</v>
      </c>
      <c r="J11" s="211">
        <v>69272.151949999999</v>
      </c>
      <c r="K11" s="211">
        <v>0</v>
      </c>
      <c r="L11" s="210">
        <v>0</v>
      </c>
      <c r="M11" s="210">
        <v>0</v>
      </c>
      <c r="N11" s="210">
        <v>0</v>
      </c>
      <c r="O11" s="210">
        <v>2272.7170099999998</v>
      </c>
      <c r="P11" s="210">
        <v>0</v>
      </c>
      <c r="Q11" s="210">
        <v>71544.868959999993</v>
      </c>
      <c r="R11" s="199"/>
    </row>
    <row r="12" spans="1:25" ht="108" customHeight="1">
      <c r="A12" s="209" t="s">
        <v>140</v>
      </c>
      <c r="B12" s="211">
        <v>4056.3943599999998</v>
      </c>
      <c r="C12" s="211">
        <v>32.902760000000001</v>
      </c>
      <c r="D12" s="211">
        <v>0</v>
      </c>
      <c r="E12" s="211">
        <v>97.854210000000009</v>
      </c>
      <c r="F12" s="211">
        <v>0</v>
      </c>
      <c r="G12" s="211">
        <v>0</v>
      </c>
      <c r="H12" s="211">
        <v>243197.12471999999</v>
      </c>
      <c r="I12" s="211">
        <v>247384.27605000001</v>
      </c>
      <c r="J12" s="211">
        <v>50831.736744199996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1760.30042</v>
      </c>
      <c r="Q12" s="210">
        <v>52592.03716</v>
      </c>
      <c r="R12" s="199"/>
    </row>
    <row r="13" spans="1:25" ht="108" customHeight="1">
      <c r="A13" s="209" t="s">
        <v>141</v>
      </c>
      <c r="B13" s="210">
        <v>14162.86663</v>
      </c>
      <c r="C13" s="210">
        <v>0</v>
      </c>
      <c r="D13" s="210">
        <v>0</v>
      </c>
      <c r="E13" s="210">
        <v>0</v>
      </c>
      <c r="F13" s="210">
        <v>58.463889999999999</v>
      </c>
      <c r="G13" s="210">
        <v>0</v>
      </c>
      <c r="H13" s="210">
        <v>260237.68708</v>
      </c>
      <c r="I13" s="210">
        <v>274459.01760000002</v>
      </c>
      <c r="J13" s="210">
        <v>1737.6854269999999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6902.8124400000006</v>
      </c>
      <c r="Q13" s="210">
        <v>8640.4978699999992</v>
      </c>
      <c r="R13" s="199"/>
    </row>
    <row r="14" spans="1:25" ht="108" customHeight="1">
      <c r="A14" s="209" t="s">
        <v>142</v>
      </c>
      <c r="B14" s="210">
        <v>3073583.8219670001</v>
      </c>
      <c r="C14" s="210">
        <v>10121.283740000001</v>
      </c>
      <c r="D14" s="210">
        <v>10848.337029999999</v>
      </c>
      <c r="E14" s="210">
        <v>1166.0715500000001</v>
      </c>
      <c r="F14" s="210">
        <v>12103.3220872</v>
      </c>
      <c r="G14" s="210">
        <v>1087.65589</v>
      </c>
      <c r="H14" s="210">
        <v>392889.49588</v>
      </c>
      <c r="I14" s="210">
        <v>3501799.9881599997</v>
      </c>
      <c r="J14" s="210">
        <v>1173786.2458176001</v>
      </c>
      <c r="K14" s="210">
        <v>18259.652184999999</v>
      </c>
      <c r="L14" s="210">
        <v>161.14918</v>
      </c>
      <c r="M14" s="210">
        <v>0</v>
      </c>
      <c r="N14" s="210">
        <v>4296.8071879999998</v>
      </c>
      <c r="O14" s="210">
        <v>2901.9268726</v>
      </c>
      <c r="P14" s="210">
        <v>31962.842800000002</v>
      </c>
      <c r="Q14" s="210">
        <v>1231368.6240599998</v>
      </c>
      <c r="R14" s="199"/>
    </row>
    <row r="15" spans="1:25" ht="108" customHeight="1">
      <c r="A15" s="209" t="s">
        <v>143</v>
      </c>
      <c r="B15" s="210">
        <v>668800.29238999996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92128.617639999997</v>
      </c>
      <c r="I15" s="210">
        <v>760928.91003000003</v>
      </c>
      <c r="J15" s="210">
        <v>100446.18318000001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30157.042659999999</v>
      </c>
      <c r="Q15" s="210">
        <v>130603.22584</v>
      </c>
      <c r="R15" s="199"/>
    </row>
    <row r="16" spans="1:25" ht="108" customHeight="1">
      <c r="A16" s="209" t="s">
        <v>98</v>
      </c>
      <c r="B16" s="210">
        <v>554260.27589279995</v>
      </c>
      <c r="C16" s="210">
        <v>871.69083999999998</v>
      </c>
      <c r="D16" s="210">
        <v>831.81830000000002</v>
      </c>
      <c r="E16" s="210">
        <v>0</v>
      </c>
      <c r="F16" s="210">
        <v>1077.8994</v>
      </c>
      <c r="G16" s="210">
        <v>0</v>
      </c>
      <c r="H16" s="210">
        <v>185521.46605000002</v>
      </c>
      <c r="I16" s="210">
        <v>742563.15048000007</v>
      </c>
      <c r="J16" s="210">
        <v>838627.09965240001</v>
      </c>
      <c r="K16" s="210">
        <v>20482.641399999997</v>
      </c>
      <c r="L16" s="210">
        <v>971.71708039999999</v>
      </c>
      <c r="M16" s="210">
        <v>0</v>
      </c>
      <c r="N16" s="210">
        <v>16645.9893204</v>
      </c>
      <c r="O16" s="210">
        <v>7748.9166420000001</v>
      </c>
      <c r="P16" s="210">
        <v>142898.46137</v>
      </c>
      <c r="Q16" s="210">
        <v>1027374.82544</v>
      </c>
      <c r="R16" s="199"/>
    </row>
    <row r="17" spans="1:18" ht="108" customHeight="1">
      <c r="A17" s="209" t="s">
        <v>144</v>
      </c>
      <c r="B17" s="210">
        <v>1881211.5050536001</v>
      </c>
      <c r="C17" s="210">
        <v>20074.646372400002</v>
      </c>
      <c r="D17" s="210">
        <v>21705.479441799998</v>
      </c>
      <c r="E17" s="210">
        <v>6084.9546900000005</v>
      </c>
      <c r="F17" s="210">
        <v>35858.420851400006</v>
      </c>
      <c r="G17" s="210">
        <v>2446.7144800000001</v>
      </c>
      <c r="H17" s="210">
        <v>130262.42479</v>
      </c>
      <c r="I17" s="210">
        <v>2097644.1456599999</v>
      </c>
      <c r="J17" s="210">
        <v>1712053.8239449998</v>
      </c>
      <c r="K17" s="210">
        <v>15180.8283452</v>
      </c>
      <c r="L17" s="210">
        <v>5484.4305423999995</v>
      </c>
      <c r="M17" s="210">
        <v>43.004829999999998</v>
      </c>
      <c r="N17" s="210">
        <v>27359.459808200001</v>
      </c>
      <c r="O17" s="210">
        <v>4824.6906300000001</v>
      </c>
      <c r="P17" s="210">
        <v>170865.48066</v>
      </c>
      <c r="Q17" s="210">
        <v>1935811.7187600001</v>
      </c>
      <c r="R17" s="199"/>
    </row>
    <row r="18" spans="1:18" ht="108" customHeight="1">
      <c r="A18" s="209" t="s">
        <v>145</v>
      </c>
      <c r="B18" s="210">
        <v>134394.17640720002</v>
      </c>
      <c r="C18" s="210">
        <v>856.27124000000003</v>
      </c>
      <c r="D18" s="210">
        <v>1268.61249</v>
      </c>
      <c r="E18" s="210">
        <v>181.86432000000002</v>
      </c>
      <c r="F18" s="210">
        <v>1108.36247</v>
      </c>
      <c r="G18" s="210">
        <v>0</v>
      </c>
      <c r="H18" s="210">
        <v>712.41</v>
      </c>
      <c r="I18" s="210">
        <v>138521.69693000001</v>
      </c>
      <c r="J18" s="210">
        <v>54179.420511799995</v>
      </c>
      <c r="K18" s="210">
        <v>154.01470660000001</v>
      </c>
      <c r="L18" s="210">
        <v>82.247479999999996</v>
      </c>
      <c r="M18" s="210">
        <v>0</v>
      </c>
      <c r="N18" s="210">
        <v>31.191860000000002</v>
      </c>
      <c r="O18" s="210">
        <v>0</v>
      </c>
      <c r="P18" s="210">
        <v>2352.8182999999999</v>
      </c>
      <c r="Q18" s="210">
        <v>56799.692860000003</v>
      </c>
      <c r="R18" s="199"/>
    </row>
    <row r="19" spans="1:18" ht="108" customHeight="1">
      <c r="A19" s="209" t="s">
        <v>146</v>
      </c>
      <c r="B19" s="210">
        <v>404769.76721460006</v>
      </c>
      <c r="C19" s="210">
        <v>1208.1372699999999</v>
      </c>
      <c r="D19" s="210">
        <v>2020.2333899999999</v>
      </c>
      <c r="E19" s="210">
        <v>1912.4277299999999</v>
      </c>
      <c r="F19" s="210">
        <v>5909.9923959999996</v>
      </c>
      <c r="G19" s="210">
        <v>0</v>
      </c>
      <c r="H19" s="210">
        <v>23801.836719999999</v>
      </c>
      <c r="I19" s="210">
        <v>439622.39472000004</v>
      </c>
      <c r="J19" s="210">
        <v>271696.99915039999</v>
      </c>
      <c r="K19" s="210">
        <v>1368.9186000000002</v>
      </c>
      <c r="L19" s="210">
        <v>1420.6931000000002</v>
      </c>
      <c r="M19" s="210">
        <v>0</v>
      </c>
      <c r="N19" s="210">
        <v>1945.8548374000002</v>
      </c>
      <c r="O19" s="210">
        <v>0</v>
      </c>
      <c r="P19" s="210">
        <v>2602.8628799999997</v>
      </c>
      <c r="Q19" s="210">
        <v>279035.32857000001</v>
      </c>
      <c r="R19" s="199"/>
    </row>
    <row r="20" spans="1:18" ht="108" customHeight="1">
      <c r="A20" s="209" t="s">
        <v>147</v>
      </c>
      <c r="B20" s="210">
        <v>21154.400079999999</v>
      </c>
      <c r="C20" s="210">
        <v>0</v>
      </c>
      <c r="D20" s="210">
        <v>0</v>
      </c>
      <c r="E20" s="210">
        <v>0</v>
      </c>
      <c r="F20" s="210">
        <v>0</v>
      </c>
      <c r="G20" s="210">
        <v>0</v>
      </c>
      <c r="H20" s="210">
        <v>200146.06140999999</v>
      </c>
      <c r="I20" s="210">
        <v>221300.46149000002</v>
      </c>
      <c r="J20" s="210">
        <v>55625.358340000006</v>
      </c>
      <c r="K20" s="210">
        <v>1097.4628</v>
      </c>
      <c r="L20" s="210">
        <v>0</v>
      </c>
      <c r="M20" s="210">
        <v>0</v>
      </c>
      <c r="N20" s="210">
        <v>0</v>
      </c>
      <c r="O20" s="210">
        <v>0</v>
      </c>
      <c r="P20" s="210">
        <v>23244.801030000002</v>
      </c>
      <c r="Q20" s="210">
        <v>79967.622170000002</v>
      </c>
      <c r="R20" s="199"/>
    </row>
    <row r="21" spans="1:18" ht="108" customHeight="1">
      <c r="A21" s="209" t="s">
        <v>148</v>
      </c>
      <c r="B21" s="210">
        <v>4114038.4799640002</v>
      </c>
      <c r="C21" s="210">
        <v>5245.5045807999995</v>
      </c>
      <c r="D21" s="210">
        <v>41640.258517599999</v>
      </c>
      <c r="E21" s="210">
        <v>1377.94424</v>
      </c>
      <c r="F21" s="210">
        <v>62070.381799000003</v>
      </c>
      <c r="G21" s="210">
        <v>66.046999999999997</v>
      </c>
      <c r="H21" s="210">
        <v>1266740.82919</v>
      </c>
      <c r="I21" s="210">
        <v>5491179.4453100003</v>
      </c>
      <c r="J21" s="210">
        <v>1947905.621449</v>
      </c>
      <c r="K21" s="210">
        <v>9126.0461271999993</v>
      </c>
      <c r="L21" s="210">
        <v>8688.0436967999995</v>
      </c>
      <c r="M21" s="210">
        <v>86.336970000000008</v>
      </c>
      <c r="N21" s="210">
        <v>23505.3175424</v>
      </c>
      <c r="O21" s="210">
        <v>28.2284884</v>
      </c>
      <c r="P21" s="210">
        <v>29493.722719999998</v>
      </c>
      <c r="Q21" s="210">
        <v>2018833.31699</v>
      </c>
      <c r="R21" s="199"/>
    </row>
    <row r="22" spans="1:18" ht="108" customHeight="1">
      <c r="A22" s="209" t="s">
        <v>149</v>
      </c>
      <c r="B22" s="210">
        <v>3159.78215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671.03872999999999</v>
      </c>
      <c r="I22" s="210">
        <v>3830.8208799999998</v>
      </c>
      <c r="J22" s="210">
        <v>1350.7206366</v>
      </c>
      <c r="K22" s="210">
        <v>0</v>
      </c>
      <c r="L22" s="210">
        <v>0</v>
      </c>
      <c r="M22" s="210">
        <v>0</v>
      </c>
      <c r="N22" s="210">
        <v>0</v>
      </c>
      <c r="O22" s="210">
        <v>145.47240539999999</v>
      </c>
      <c r="P22" s="210">
        <v>285.48926</v>
      </c>
      <c r="Q22" s="210">
        <v>1781.6823100000001</v>
      </c>
      <c r="R22" s="199"/>
    </row>
    <row r="23" spans="1:18" ht="108" customHeight="1">
      <c r="A23" s="209" t="s">
        <v>150</v>
      </c>
      <c r="B23" s="210">
        <v>5448.2842300000002</v>
      </c>
      <c r="C23" s="210">
        <v>160.42095</v>
      </c>
      <c r="D23" s="210">
        <v>0</v>
      </c>
      <c r="E23" s="210">
        <v>19.473207600000002</v>
      </c>
      <c r="F23" s="210">
        <v>89.500140000000002</v>
      </c>
      <c r="G23" s="210">
        <v>0</v>
      </c>
      <c r="H23" s="210">
        <v>583.33594999999991</v>
      </c>
      <c r="I23" s="210">
        <v>6301.0144800000007</v>
      </c>
      <c r="J23" s="210">
        <v>51704.030382200006</v>
      </c>
      <c r="K23" s="210">
        <v>551.29395299999999</v>
      </c>
      <c r="L23" s="210">
        <v>8.7154599999999984</v>
      </c>
      <c r="M23" s="210">
        <v>0</v>
      </c>
      <c r="N23" s="210">
        <v>13.291319999999999</v>
      </c>
      <c r="O23" s="210">
        <v>0</v>
      </c>
      <c r="P23" s="210">
        <v>216.99677</v>
      </c>
      <c r="Q23" s="210">
        <v>52494.32789</v>
      </c>
      <c r="R23" s="199"/>
    </row>
    <row r="24" spans="1:18" ht="108" customHeight="1">
      <c r="A24" s="209" t="s">
        <v>151</v>
      </c>
      <c r="B24" s="210">
        <v>1382390.6451148</v>
      </c>
      <c r="C24" s="210">
        <v>8227.0249069999991</v>
      </c>
      <c r="D24" s="210">
        <v>30121.8090634</v>
      </c>
      <c r="E24" s="210">
        <v>3368.0290221999999</v>
      </c>
      <c r="F24" s="210">
        <v>3170.5569</v>
      </c>
      <c r="G24" s="210">
        <v>117.6578494</v>
      </c>
      <c r="H24" s="210">
        <v>227788.514</v>
      </c>
      <c r="I24" s="210">
        <v>1655184.2368599998</v>
      </c>
      <c r="J24" s="210">
        <v>141274.44638000001</v>
      </c>
      <c r="K24" s="210">
        <v>745.04521</v>
      </c>
      <c r="L24" s="210">
        <v>868.31497000000002</v>
      </c>
      <c r="M24" s="210">
        <v>0</v>
      </c>
      <c r="N24" s="210">
        <v>2366.72379</v>
      </c>
      <c r="O24" s="210">
        <v>0</v>
      </c>
      <c r="P24" s="210">
        <v>2365.7199500000002</v>
      </c>
      <c r="Q24" s="210">
        <v>147620.25030000001</v>
      </c>
      <c r="R24" s="199"/>
    </row>
    <row r="25" spans="1:18" ht="108" customHeight="1">
      <c r="A25" s="209" t="s">
        <v>152</v>
      </c>
      <c r="B25" s="210">
        <v>0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10">
        <v>20.5335</v>
      </c>
      <c r="I25" s="210">
        <v>20.5335</v>
      </c>
      <c r="J25" s="210">
        <v>4.9762899999999997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4.9762899999999997</v>
      </c>
      <c r="R25" s="199"/>
    </row>
    <row r="26" spans="1:18" ht="108" customHeight="1">
      <c r="A26" s="209" t="s">
        <v>153</v>
      </c>
      <c r="B26" s="210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43.492059999999995</v>
      </c>
      <c r="I26" s="210">
        <v>43.492059999999995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199"/>
    </row>
    <row r="27" spans="1:18" s="146" customFormat="1" ht="108" customHeight="1" thickBot="1">
      <c r="A27" s="212" t="s">
        <v>154</v>
      </c>
      <c r="B27" s="213">
        <v>151.709203</v>
      </c>
      <c r="C27" s="213">
        <v>223.12361999999999</v>
      </c>
      <c r="D27" s="213">
        <v>0</v>
      </c>
      <c r="E27" s="213">
        <v>68.54992</v>
      </c>
      <c r="F27" s="213">
        <v>114.84547999999999</v>
      </c>
      <c r="G27" s="213">
        <v>486.99187999999998</v>
      </c>
      <c r="H27" s="213">
        <v>10008.550039999998</v>
      </c>
      <c r="I27" s="213">
        <v>11053.770140000001</v>
      </c>
      <c r="J27" s="213">
        <v>120.03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20.58</v>
      </c>
      <c r="Q27" s="213">
        <v>140.61000000000001</v>
      </c>
      <c r="R27" s="214"/>
    </row>
    <row r="28" spans="1:18" s="146" customFormat="1" ht="87.75" customHeight="1" thickTop="1" thickBot="1">
      <c r="A28" s="215" t="s">
        <v>168</v>
      </c>
      <c r="B28" s="216">
        <f>SUM(B10:B27)</f>
        <v>12957598.6289766</v>
      </c>
      <c r="C28" s="216">
        <f t="shared" ref="C28:Q28" si="0">SUM(C10:C27)</f>
        <v>48364.194040199996</v>
      </c>
      <c r="D28" s="216">
        <f t="shared" si="0"/>
        <v>109224.28321279999</v>
      </c>
      <c r="E28" s="216">
        <f t="shared" si="0"/>
        <v>14277.168889800001</v>
      </c>
      <c r="F28" s="216">
        <f t="shared" si="0"/>
        <v>122748.33000360001</v>
      </c>
      <c r="G28" s="216">
        <f t="shared" si="0"/>
        <v>4205.0670994000002</v>
      </c>
      <c r="H28" s="216">
        <f t="shared" si="0"/>
        <v>3034798.2447600006</v>
      </c>
      <c r="I28" s="216">
        <f t="shared" si="0"/>
        <v>16291215.916999999</v>
      </c>
      <c r="J28" s="216">
        <f t="shared" si="0"/>
        <v>7613477.9517223993</v>
      </c>
      <c r="K28" s="216">
        <f t="shared" si="0"/>
        <v>117471.34908699998</v>
      </c>
      <c r="L28" s="216">
        <f t="shared" si="0"/>
        <v>17986.171509599997</v>
      </c>
      <c r="M28" s="216">
        <f t="shared" si="0"/>
        <v>129.34180000000001</v>
      </c>
      <c r="N28" s="216">
        <f t="shared" si="0"/>
        <v>77621.577086400008</v>
      </c>
      <c r="O28" s="216">
        <f t="shared" si="0"/>
        <v>18796.6020484</v>
      </c>
      <c r="P28" s="216">
        <f t="shared" si="0"/>
        <v>447788.21691000002</v>
      </c>
      <c r="Q28" s="216">
        <f t="shared" si="0"/>
        <v>8293271.2101800023</v>
      </c>
      <c r="R28" s="214"/>
    </row>
    <row r="29" spans="1:18" ht="27.75" customHeight="1" thickTop="1" thickBot="1">
      <c r="A29" s="217"/>
      <c r="B29" s="218"/>
      <c r="C29" s="219"/>
      <c r="D29" s="220"/>
      <c r="E29" s="220"/>
      <c r="F29" s="220"/>
      <c r="G29" s="220"/>
      <c r="H29" s="220"/>
      <c r="I29" s="220"/>
      <c r="J29" s="220"/>
      <c r="K29" s="220"/>
      <c r="L29" s="218"/>
      <c r="M29" s="218"/>
      <c r="N29" s="218"/>
      <c r="O29" s="218"/>
      <c r="P29" s="218"/>
      <c r="Q29" s="218"/>
      <c r="R29" s="199"/>
    </row>
    <row r="30" spans="1:18" ht="70.5" customHeight="1" thickTop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60" customHeight="1">
      <c r="A31" s="843" t="s">
        <v>752</v>
      </c>
      <c r="B31" s="843"/>
      <c r="C31" s="843"/>
      <c r="D31" s="843"/>
      <c r="E31" s="843"/>
      <c r="F31" s="843"/>
      <c r="G31" s="843"/>
      <c r="H31" s="843"/>
      <c r="I31" s="843"/>
      <c r="J31" s="843"/>
      <c r="K31" s="843"/>
      <c r="L31" s="843"/>
      <c r="M31" s="843"/>
      <c r="N31" s="843"/>
      <c r="O31" s="843"/>
      <c r="P31" s="843"/>
      <c r="Q31" s="17"/>
    </row>
    <row r="32" spans="1:18" ht="51" customHeight="1">
      <c r="A32" s="572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P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Y653"/>
  <sheetViews>
    <sheetView showGridLines="0" topLeftCell="A2" zoomScale="25" zoomScaleNormal="25" workbookViewId="0">
      <selection activeCell="A62" sqref="A62"/>
    </sheetView>
  </sheetViews>
  <sheetFormatPr baseColWidth="10" defaultColWidth="11.42578125" defaultRowHeight="60"/>
  <cols>
    <col min="1" max="1" width="253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253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253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253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253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253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253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253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253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253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253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253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253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253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253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253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253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253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253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253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253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253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253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253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253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253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253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253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253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253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253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253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253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253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253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253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253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253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253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253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253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253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253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253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253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253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253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253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253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253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253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253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253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253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253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253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253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253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253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253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253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253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253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253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169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63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118.5" customHeight="1">
      <c r="A8" s="200"/>
      <c r="B8" s="841" t="s">
        <v>867</v>
      </c>
      <c r="C8" s="841"/>
      <c r="D8" s="841"/>
      <c r="E8" s="841"/>
      <c r="F8" s="841"/>
      <c r="G8" s="841"/>
      <c r="H8" s="841"/>
      <c r="I8" s="841"/>
      <c r="J8" s="841" t="s">
        <v>53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93" customHeight="1">
      <c r="A10" s="209" t="s">
        <v>138</v>
      </c>
      <c r="B10" s="210">
        <v>823081.96819560009</v>
      </c>
      <c r="C10" s="210">
        <v>18385.56855</v>
      </c>
      <c r="D10" s="210">
        <v>581.60580000000004</v>
      </c>
      <c r="E10" s="210">
        <v>376.12689</v>
      </c>
      <c r="F10" s="210">
        <v>1503.5605399999999</v>
      </c>
      <c r="G10" s="210">
        <v>373.60985999999997</v>
      </c>
      <c r="H10" s="210">
        <v>1880.1773600000001</v>
      </c>
      <c r="I10" s="210">
        <v>846182.6172000001</v>
      </c>
      <c r="J10" s="210">
        <v>496900.64441360004</v>
      </c>
      <c r="K10" s="210">
        <v>2644.5705077999996</v>
      </c>
      <c r="L10" s="210">
        <v>870.21185000000003</v>
      </c>
      <c r="M10" s="210">
        <v>0</v>
      </c>
      <c r="N10" s="210">
        <v>2005.6525200000001</v>
      </c>
      <c r="O10" s="210">
        <v>0</v>
      </c>
      <c r="P10" s="210">
        <v>0</v>
      </c>
      <c r="Q10" s="210">
        <v>502421.07929999998</v>
      </c>
      <c r="R10" s="199"/>
    </row>
    <row r="11" spans="1:25" ht="93" customHeight="1">
      <c r="A11" s="209" t="s">
        <v>139</v>
      </c>
      <c r="B11" s="211">
        <v>4933.8728499999997</v>
      </c>
      <c r="C11" s="211">
        <v>0</v>
      </c>
      <c r="D11" s="211">
        <v>30.966330000000003</v>
      </c>
      <c r="E11" s="211">
        <v>0</v>
      </c>
      <c r="F11" s="211">
        <v>192.61407</v>
      </c>
      <c r="G11" s="211">
        <v>0</v>
      </c>
      <c r="H11" s="211">
        <v>10.80946</v>
      </c>
      <c r="I11" s="211">
        <v>5168.26271</v>
      </c>
      <c r="J11" s="211">
        <v>2745.7165399999999</v>
      </c>
      <c r="K11" s="211">
        <v>43.054690000000001</v>
      </c>
      <c r="L11" s="210">
        <v>0</v>
      </c>
      <c r="M11" s="210">
        <v>0</v>
      </c>
      <c r="N11" s="210">
        <v>0</v>
      </c>
      <c r="O11" s="210">
        <v>0</v>
      </c>
      <c r="P11" s="210">
        <v>0</v>
      </c>
      <c r="Q11" s="210">
        <v>2788.7712299999998</v>
      </c>
      <c r="R11" s="199"/>
    </row>
    <row r="12" spans="1:25" ht="93" customHeight="1">
      <c r="A12" s="209" t="s">
        <v>140</v>
      </c>
      <c r="B12" s="211">
        <v>3194.7757548000004</v>
      </c>
      <c r="C12" s="211">
        <v>0</v>
      </c>
      <c r="D12" s="211">
        <v>0</v>
      </c>
      <c r="E12" s="211">
        <v>0</v>
      </c>
      <c r="F12" s="211">
        <v>0</v>
      </c>
      <c r="G12" s="211">
        <v>1247.83043</v>
      </c>
      <c r="H12" s="211">
        <v>26.69041</v>
      </c>
      <c r="I12" s="211">
        <v>4469.2965899999999</v>
      </c>
      <c r="J12" s="211">
        <v>49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49</v>
      </c>
      <c r="R12" s="199"/>
    </row>
    <row r="13" spans="1:25" ht="93" customHeight="1">
      <c r="A13" s="209" t="s">
        <v>141</v>
      </c>
      <c r="B13" s="210">
        <v>48693.660739999999</v>
      </c>
      <c r="C13" s="210">
        <v>1575.9096399999999</v>
      </c>
      <c r="D13" s="210">
        <v>95.196600000000004</v>
      </c>
      <c r="E13" s="210">
        <v>0</v>
      </c>
      <c r="F13" s="210">
        <v>76.149429999999995</v>
      </c>
      <c r="G13" s="210">
        <v>123.39389999999999</v>
      </c>
      <c r="H13" s="210">
        <v>0</v>
      </c>
      <c r="I13" s="210">
        <v>50564.310310000001</v>
      </c>
      <c r="J13" s="210">
        <v>31358.91892</v>
      </c>
      <c r="K13" s="210">
        <v>42.013800000000003</v>
      </c>
      <c r="L13" s="210">
        <v>18.240830000000003</v>
      </c>
      <c r="M13" s="210">
        <v>0</v>
      </c>
      <c r="N13" s="210">
        <v>133.27154999999999</v>
      </c>
      <c r="O13" s="210">
        <v>0</v>
      </c>
      <c r="P13" s="210">
        <v>0</v>
      </c>
      <c r="Q13" s="210">
        <v>31552.445100000001</v>
      </c>
      <c r="R13" s="199"/>
    </row>
    <row r="14" spans="1:25" ht="93" customHeight="1">
      <c r="A14" s="209" t="s">
        <v>142</v>
      </c>
      <c r="B14" s="210">
        <v>1138596.6261226002</v>
      </c>
      <c r="C14" s="210">
        <v>14351.647710000001</v>
      </c>
      <c r="D14" s="210">
        <v>2556.2740099999996</v>
      </c>
      <c r="E14" s="210">
        <v>1140.0988300000001</v>
      </c>
      <c r="F14" s="210">
        <v>6020.26026</v>
      </c>
      <c r="G14" s="210">
        <v>1646.28775</v>
      </c>
      <c r="H14" s="210">
        <v>7676.3033099999993</v>
      </c>
      <c r="I14" s="210">
        <v>1171987.49801</v>
      </c>
      <c r="J14" s="210">
        <v>2228772.6081623998</v>
      </c>
      <c r="K14" s="210">
        <v>19743.169269999999</v>
      </c>
      <c r="L14" s="210">
        <v>5368.2295700000004</v>
      </c>
      <c r="M14" s="210">
        <v>146.75833</v>
      </c>
      <c r="N14" s="210">
        <v>6487.5259299999998</v>
      </c>
      <c r="O14" s="210">
        <v>327.83049999999997</v>
      </c>
      <c r="P14" s="210">
        <v>11.847799999999999</v>
      </c>
      <c r="Q14" s="210">
        <v>2260857.9695700002</v>
      </c>
      <c r="R14" s="199"/>
    </row>
    <row r="15" spans="1:25" ht="93" customHeight="1">
      <c r="A15" s="209" t="s">
        <v>143</v>
      </c>
      <c r="B15" s="210">
        <v>16322.932349999999</v>
      </c>
      <c r="C15" s="210">
        <v>60.065529999999995</v>
      </c>
      <c r="D15" s="210">
        <v>0</v>
      </c>
      <c r="E15" s="210">
        <v>0</v>
      </c>
      <c r="F15" s="210">
        <v>0</v>
      </c>
      <c r="G15" s="210">
        <v>0</v>
      </c>
      <c r="H15" s="210">
        <v>1704.5021499999998</v>
      </c>
      <c r="I15" s="210">
        <v>18087.500030000003</v>
      </c>
      <c r="J15" s="210">
        <v>5961.3292000000001</v>
      </c>
      <c r="K15" s="210">
        <v>70.117179999999991</v>
      </c>
      <c r="L15" s="210">
        <v>4.6040200000000002</v>
      </c>
      <c r="M15" s="210">
        <v>0</v>
      </c>
      <c r="N15" s="210">
        <v>0</v>
      </c>
      <c r="O15" s="210">
        <v>0</v>
      </c>
      <c r="P15" s="210">
        <v>0</v>
      </c>
      <c r="Q15" s="210">
        <v>6036.0504000000001</v>
      </c>
      <c r="R15" s="199"/>
    </row>
    <row r="16" spans="1:25" ht="93" customHeight="1">
      <c r="A16" s="209" t="s">
        <v>98</v>
      </c>
      <c r="B16" s="210">
        <v>1421288.8044047998</v>
      </c>
      <c r="C16" s="210">
        <v>42397.276366400001</v>
      </c>
      <c r="D16" s="210">
        <v>2766.3236176</v>
      </c>
      <c r="E16" s="210">
        <v>589.27162999999996</v>
      </c>
      <c r="F16" s="210">
        <v>7926.3439052000003</v>
      </c>
      <c r="G16" s="210">
        <v>1953.4824825999999</v>
      </c>
      <c r="H16" s="210">
        <v>159686.87012000001</v>
      </c>
      <c r="I16" s="210">
        <v>1636608.3725000001</v>
      </c>
      <c r="J16" s="210">
        <v>1629150.1061143999</v>
      </c>
      <c r="K16" s="210">
        <v>6247.9795199999999</v>
      </c>
      <c r="L16" s="210">
        <v>1457.9656821999999</v>
      </c>
      <c r="M16" s="210">
        <v>0</v>
      </c>
      <c r="N16" s="210">
        <v>2541.5374841999997</v>
      </c>
      <c r="O16" s="210">
        <v>0</v>
      </c>
      <c r="P16" s="210">
        <v>575.15320999999994</v>
      </c>
      <c r="Q16" s="210">
        <v>1639972.7420000001</v>
      </c>
      <c r="R16" s="199"/>
    </row>
    <row r="17" spans="1:18" ht="93" customHeight="1">
      <c r="A17" s="209" t="s">
        <v>144</v>
      </c>
      <c r="B17" s="210">
        <v>1520080.5561076</v>
      </c>
      <c r="C17" s="210">
        <v>49542.187289599999</v>
      </c>
      <c r="D17" s="210">
        <v>10651.6240382</v>
      </c>
      <c r="E17" s="210">
        <v>2649.9334534</v>
      </c>
      <c r="F17" s="210">
        <v>25819.8304828</v>
      </c>
      <c r="G17" s="210">
        <v>4885.0064900000007</v>
      </c>
      <c r="H17" s="210">
        <v>135849.90540000002</v>
      </c>
      <c r="I17" s="210">
        <v>1749479.0432799999</v>
      </c>
      <c r="J17" s="210">
        <v>2930342.9462922001</v>
      </c>
      <c r="K17" s="210">
        <v>29724.587226399999</v>
      </c>
      <c r="L17" s="210">
        <v>13595.727731200001</v>
      </c>
      <c r="M17" s="210">
        <v>836.52082999999993</v>
      </c>
      <c r="N17" s="210">
        <v>16907.796415199999</v>
      </c>
      <c r="O17" s="210">
        <v>940.29284699999994</v>
      </c>
      <c r="P17" s="210">
        <v>136.49011999999999</v>
      </c>
      <c r="Q17" s="210">
        <v>2992484.36148</v>
      </c>
      <c r="R17" s="199"/>
    </row>
    <row r="18" spans="1:18" ht="93" customHeight="1">
      <c r="A18" s="209" t="s">
        <v>145</v>
      </c>
      <c r="B18" s="210">
        <v>79349.898969000002</v>
      </c>
      <c r="C18" s="210">
        <v>1930.0326499999999</v>
      </c>
      <c r="D18" s="210">
        <v>368.99384000000003</v>
      </c>
      <c r="E18" s="210">
        <v>0</v>
      </c>
      <c r="F18" s="210">
        <v>1268.5158799999999</v>
      </c>
      <c r="G18" s="210">
        <v>1242.46533</v>
      </c>
      <c r="H18" s="210">
        <v>2162.5303199999998</v>
      </c>
      <c r="I18" s="210">
        <v>86322.436979999999</v>
      </c>
      <c r="J18" s="210">
        <v>274985.59608759999</v>
      </c>
      <c r="K18" s="210">
        <v>5375.6422000000002</v>
      </c>
      <c r="L18" s="210">
        <v>2660.0322646</v>
      </c>
      <c r="M18" s="210">
        <v>319.49471</v>
      </c>
      <c r="N18" s="210">
        <v>2000.9965134000001</v>
      </c>
      <c r="O18" s="210">
        <v>127.17667999999999</v>
      </c>
      <c r="P18" s="210">
        <v>1</v>
      </c>
      <c r="Q18" s="210">
        <v>285469.93844</v>
      </c>
      <c r="R18" s="199"/>
    </row>
    <row r="19" spans="1:18" ht="93" customHeight="1">
      <c r="A19" s="209" t="s">
        <v>146</v>
      </c>
      <c r="B19" s="210">
        <v>212706.90338920002</v>
      </c>
      <c r="C19" s="210">
        <v>35515.007039999997</v>
      </c>
      <c r="D19" s="210">
        <v>1372.4660900000001</v>
      </c>
      <c r="E19" s="210">
        <v>633.64260999999999</v>
      </c>
      <c r="F19" s="210">
        <v>9238.1251625999994</v>
      </c>
      <c r="G19" s="210">
        <v>281.3041384</v>
      </c>
      <c r="H19" s="210">
        <v>7247.0003799999995</v>
      </c>
      <c r="I19" s="210">
        <v>266994.44878999999</v>
      </c>
      <c r="J19" s="210">
        <v>1316719.1463787998</v>
      </c>
      <c r="K19" s="210">
        <v>7282.4589223999992</v>
      </c>
      <c r="L19" s="210">
        <v>3015.0055106</v>
      </c>
      <c r="M19" s="210">
        <v>130.32381000000001</v>
      </c>
      <c r="N19" s="210">
        <v>5751.8167331999994</v>
      </c>
      <c r="O19" s="210">
        <v>370.19509999999997</v>
      </c>
      <c r="P19" s="210">
        <v>21.1281</v>
      </c>
      <c r="Q19" s="210">
        <v>1333290.0745699999</v>
      </c>
      <c r="R19" s="199"/>
    </row>
    <row r="20" spans="1:18" ht="93" customHeight="1">
      <c r="A20" s="209" t="s">
        <v>147</v>
      </c>
      <c r="B20" s="210">
        <v>19872.502935199998</v>
      </c>
      <c r="C20" s="210">
        <v>0</v>
      </c>
      <c r="D20" s="210">
        <v>121.36906</v>
      </c>
      <c r="E20" s="210">
        <v>0</v>
      </c>
      <c r="F20" s="210">
        <v>45.764710000000001</v>
      </c>
      <c r="G20" s="210">
        <v>0</v>
      </c>
      <c r="H20" s="210">
        <v>12686.89055</v>
      </c>
      <c r="I20" s="210">
        <v>32726.527260000003</v>
      </c>
      <c r="J20" s="210">
        <v>102.47472</v>
      </c>
      <c r="K20" s="210">
        <v>0</v>
      </c>
      <c r="L20" s="210">
        <v>0</v>
      </c>
      <c r="M20" s="210">
        <v>0</v>
      </c>
      <c r="N20" s="210">
        <v>0</v>
      </c>
      <c r="O20" s="210">
        <v>0</v>
      </c>
      <c r="P20" s="210">
        <v>154.35</v>
      </c>
      <c r="Q20" s="210">
        <v>256.82472000000001</v>
      </c>
      <c r="R20" s="199"/>
    </row>
    <row r="21" spans="1:18" ht="93" customHeight="1">
      <c r="A21" s="209" t="s">
        <v>148</v>
      </c>
      <c r="B21" s="210">
        <v>1554244.5622348001</v>
      </c>
      <c r="C21" s="210">
        <v>26028.120251799999</v>
      </c>
      <c r="D21" s="210">
        <v>5332.9075928000002</v>
      </c>
      <c r="E21" s="210">
        <v>1447.5044342000001</v>
      </c>
      <c r="F21" s="210">
        <v>10638.5294084</v>
      </c>
      <c r="G21" s="210">
        <v>7519.3920894000003</v>
      </c>
      <c r="H21" s="210">
        <v>49157.513070000001</v>
      </c>
      <c r="I21" s="210">
        <v>1654368.5290599999</v>
      </c>
      <c r="J21" s="210">
        <v>671144.87183339999</v>
      </c>
      <c r="K21" s="210">
        <v>3092.5338040000001</v>
      </c>
      <c r="L21" s="210">
        <v>1950.4208771999999</v>
      </c>
      <c r="M21" s="210">
        <v>46.475550000000005</v>
      </c>
      <c r="N21" s="210">
        <v>3104.5080528000003</v>
      </c>
      <c r="O21" s="210">
        <v>67.040570000000002</v>
      </c>
      <c r="P21" s="210">
        <v>0</v>
      </c>
      <c r="Q21" s="210">
        <v>679405.85070000007</v>
      </c>
      <c r="R21" s="199"/>
    </row>
    <row r="22" spans="1:18" ht="93" customHeight="1">
      <c r="A22" s="209" t="s">
        <v>149</v>
      </c>
      <c r="B22" s="210">
        <v>649.63907819999997</v>
      </c>
      <c r="C22" s="210">
        <v>0</v>
      </c>
      <c r="D22" s="210">
        <v>13.890799999999999</v>
      </c>
      <c r="E22" s="210">
        <v>0</v>
      </c>
      <c r="F22" s="210">
        <v>0</v>
      </c>
      <c r="G22" s="210">
        <v>0</v>
      </c>
      <c r="H22" s="210">
        <v>83.461119999999994</v>
      </c>
      <c r="I22" s="210">
        <v>746.99099999999999</v>
      </c>
      <c r="J22" s="210">
        <v>499.66212999999999</v>
      </c>
      <c r="K22" s="210">
        <v>0</v>
      </c>
      <c r="L22" s="210">
        <v>8.06813</v>
      </c>
      <c r="M22" s="210">
        <v>0</v>
      </c>
      <c r="N22" s="210">
        <v>0</v>
      </c>
      <c r="O22" s="210">
        <v>0</v>
      </c>
      <c r="P22" s="210">
        <v>0</v>
      </c>
      <c r="Q22" s="210">
        <v>507.73025999999999</v>
      </c>
      <c r="R22" s="199"/>
    </row>
    <row r="23" spans="1:18" ht="93" customHeight="1">
      <c r="A23" s="209" t="s">
        <v>150</v>
      </c>
      <c r="B23" s="210">
        <v>15033.2726506</v>
      </c>
      <c r="C23" s="210">
        <v>307.64017000000001</v>
      </c>
      <c r="D23" s="210">
        <v>113.35411000000001</v>
      </c>
      <c r="E23" s="210">
        <v>0</v>
      </c>
      <c r="F23" s="210">
        <v>34.408619999999999</v>
      </c>
      <c r="G23" s="210">
        <v>0</v>
      </c>
      <c r="H23" s="210">
        <v>150.60365999999999</v>
      </c>
      <c r="I23" s="210">
        <v>15639.279199999999</v>
      </c>
      <c r="J23" s="210">
        <v>16097.819220000001</v>
      </c>
      <c r="K23" s="210">
        <v>75.992580000000004</v>
      </c>
      <c r="L23" s="210">
        <v>31.521360000000001</v>
      </c>
      <c r="M23" s="210">
        <v>0</v>
      </c>
      <c r="N23" s="210">
        <v>90.355820000000008</v>
      </c>
      <c r="O23" s="210">
        <v>27.227070000000001</v>
      </c>
      <c r="P23" s="210">
        <v>0</v>
      </c>
      <c r="Q23" s="210">
        <v>16322.916050000002</v>
      </c>
      <c r="R23" s="199"/>
    </row>
    <row r="24" spans="1:18" ht="93" customHeight="1">
      <c r="A24" s="209" t="s">
        <v>151</v>
      </c>
      <c r="B24" s="210">
        <v>65669.308647800004</v>
      </c>
      <c r="C24" s="210">
        <v>491.19466999999997</v>
      </c>
      <c r="D24" s="210">
        <v>511.2596532</v>
      </c>
      <c r="E24" s="210">
        <v>18.90897</v>
      </c>
      <c r="F24" s="210">
        <v>1225.7327705999999</v>
      </c>
      <c r="G24" s="210">
        <v>85.998820000000009</v>
      </c>
      <c r="H24" s="210">
        <v>2103.3922000000002</v>
      </c>
      <c r="I24" s="210">
        <v>70105.795760000008</v>
      </c>
      <c r="J24" s="210">
        <v>227968.9115362</v>
      </c>
      <c r="K24" s="210">
        <v>6429.4129800000001</v>
      </c>
      <c r="L24" s="210">
        <v>1551.5644468</v>
      </c>
      <c r="M24" s="210">
        <v>122.51833000000001</v>
      </c>
      <c r="N24" s="210">
        <v>2004.4276396</v>
      </c>
      <c r="O24" s="210">
        <v>135.46993000000001</v>
      </c>
      <c r="P24" s="210">
        <v>0</v>
      </c>
      <c r="Q24" s="210">
        <v>238212.30487999998</v>
      </c>
      <c r="R24" s="199"/>
    </row>
    <row r="25" spans="1:18" ht="93" customHeight="1">
      <c r="A25" s="209" t="s">
        <v>152</v>
      </c>
      <c r="B25" s="210">
        <v>11.5569734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10">
        <v>2.16303</v>
      </c>
      <c r="I25" s="210">
        <v>13.72</v>
      </c>
      <c r="J25" s="210">
        <v>2365.08304</v>
      </c>
      <c r="K25" s="210">
        <v>24.236729999999998</v>
      </c>
      <c r="L25" s="210">
        <v>9.4171899999999997</v>
      </c>
      <c r="M25" s="210">
        <v>0</v>
      </c>
      <c r="N25" s="210">
        <v>0</v>
      </c>
      <c r="O25" s="210">
        <v>0</v>
      </c>
      <c r="P25" s="210">
        <v>0</v>
      </c>
      <c r="Q25" s="210">
        <v>2398.7369600000002</v>
      </c>
      <c r="R25" s="199"/>
    </row>
    <row r="26" spans="1:18" ht="93" customHeight="1">
      <c r="A26" s="209" t="s">
        <v>153</v>
      </c>
      <c r="B26" s="210">
        <v>31.583099999999998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2.8669000000000002</v>
      </c>
      <c r="I26" s="210">
        <v>34.450000000000003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199"/>
    </row>
    <row r="27" spans="1:18" s="146" customFormat="1" ht="93" customHeight="1" thickBot="1">
      <c r="A27" s="212" t="s">
        <v>154</v>
      </c>
      <c r="B27" s="213">
        <v>205.62257600000001</v>
      </c>
      <c r="C27" s="213">
        <v>0</v>
      </c>
      <c r="D27" s="213">
        <v>0</v>
      </c>
      <c r="E27" s="213">
        <v>0</v>
      </c>
      <c r="F27" s="213">
        <v>0</v>
      </c>
      <c r="G27" s="213">
        <v>0</v>
      </c>
      <c r="H27" s="213">
        <v>215.05886999999998</v>
      </c>
      <c r="I27" s="213">
        <v>420.68144999999998</v>
      </c>
      <c r="J27" s="213">
        <v>0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0</v>
      </c>
      <c r="Q27" s="213">
        <v>0</v>
      </c>
      <c r="R27" s="214"/>
    </row>
    <row r="28" spans="1:18" s="146" customFormat="1" ht="87.75" customHeight="1" thickTop="1" thickBot="1">
      <c r="A28" s="215" t="s">
        <v>168</v>
      </c>
      <c r="B28" s="216">
        <f>SUM(B10:B27)</f>
        <v>6923968.0470796004</v>
      </c>
      <c r="C28" s="216">
        <f t="shared" ref="C28:Q28" si="0">SUM(C10:C27)</f>
        <v>190584.64986779998</v>
      </c>
      <c r="D28" s="216">
        <f t="shared" si="0"/>
        <v>24516.231541800003</v>
      </c>
      <c r="E28" s="216">
        <f t="shared" si="0"/>
        <v>6855.4868176000009</v>
      </c>
      <c r="F28" s="216">
        <f t="shared" si="0"/>
        <v>63989.835239600005</v>
      </c>
      <c r="G28" s="216">
        <f t="shared" si="0"/>
        <v>19358.7712904</v>
      </c>
      <c r="H28" s="216">
        <f t="shared" si="0"/>
        <v>380646.73831000004</v>
      </c>
      <c r="I28" s="216">
        <f t="shared" si="0"/>
        <v>7609919.7601299994</v>
      </c>
      <c r="J28" s="216">
        <f t="shared" si="0"/>
        <v>9835164.8345886022</v>
      </c>
      <c r="K28" s="216">
        <f t="shared" si="0"/>
        <v>80795.769410600013</v>
      </c>
      <c r="L28" s="216">
        <f t="shared" si="0"/>
        <v>30541.009462599995</v>
      </c>
      <c r="M28" s="216">
        <f t="shared" si="0"/>
        <v>1602.0915600000003</v>
      </c>
      <c r="N28" s="216">
        <f t="shared" si="0"/>
        <v>41027.888658399999</v>
      </c>
      <c r="O28" s="216">
        <f t="shared" si="0"/>
        <v>1995.2326969999997</v>
      </c>
      <c r="P28" s="216">
        <f t="shared" si="0"/>
        <v>899.96922999999992</v>
      </c>
      <c r="Q28" s="216">
        <f t="shared" si="0"/>
        <v>9992026.7956600003</v>
      </c>
      <c r="R28" s="214"/>
    </row>
    <row r="29" spans="1:18" ht="27.75" customHeight="1" thickTop="1" thickBot="1">
      <c r="A29" s="217"/>
      <c r="B29" s="218"/>
      <c r="C29" s="219"/>
      <c r="D29" s="220"/>
      <c r="E29" s="220"/>
      <c r="F29" s="220"/>
      <c r="G29" s="220"/>
      <c r="H29" s="220"/>
      <c r="I29" s="220"/>
      <c r="J29" s="220"/>
      <c r="K29" s="220"/>
      <c r="L29" s="218"/>
      <c r="M29" s="218"/>
      <c r="N29" s="218"/>
      <c r="O29" s="218"/>
      <c r="P29" s="218"/>
      <c r="Q29" s="218"/>
      <c r="R29" s="199"/>
    </row>
    <row r="30" spans="1:18" ht="96.75" customHeight="1" thickTop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79.5" customHeight="1">
      <c r="A31" s="843" t="s">
        <v>752</v>
      </c>
      <c r="B31" s="843"/>
      <c r="C31" s="843"/>
      <c r="D31" s="843"/>
      <c r="E31" s="843"/>
      <c r="F31" s="843"/>
      <c r="G31" s="843"/>
      <c r="H31" s="843"/>
      <c r="I31" s="843"/>
      <c r="J31" s="843"/>
      <c r="K31" s="843"/>
      <c r="L31" s="843"/>
      <c r="M31" s="843"/>
      <c r="N31" s="843"/>
      <c r="O31" s="843"/>
      <c r="P31" s="843"/>
      <c r="Q31" s="843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Q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Y653"/>
  <sheetViews>
    <sheetView showGridLines="0" topLeftCell="A2" zoomScale="25" zoomScaleNormal="25" workbookViewId="0">
      <selection activeCell="B37" sqref="B37"/>
    </sheetView>
  </sheetViews>
  <sheetFormatPr baseColWidth="10" defaultColWidth="11.42578125" defaultRowHeight="60"/>
  <cols>
    <col min="1" max="1" width="253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253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253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253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253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253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253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253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253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253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253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253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253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253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253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253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253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253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253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253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253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253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253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253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253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253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253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253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253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253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253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253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253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253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253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253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253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253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253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253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253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253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253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253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253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253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253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253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253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253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253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253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253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253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253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253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253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253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253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253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253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253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253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253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169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63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118.5" customHeight="1">
      <c r="A8" s="200"/>
      <c r="B8" s="841" t="s">
        <v>48</v>
      </c>
      <c r="C8" s="841"/>
      <c r="D8" s="841"/>
      <c r="E8" s="841"/>
      <c r="F8" s="841"/>
      <c r="G8" s="841"/>
      <c r="H8" s="841"/>
      <c r="I8" s="841"/>
      <c r="J8" s="841" t="s">
        <v>49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11.75" customHeight="1">
      <c r="A10" s="209" t="s">
        <v>138</v>
      </c>
      <c r="B10" s="210">
        <v>18630.882899999997</v>
      </c>
      <c r="C10" s="210">
        <v>263.20778000000001</v>
      </c>
      <c r="D10" s="210">
        <v>0</v>
      </c>
      <c r="E10" s="210">
        <v>0</v>
      </c>
      <c r="F10" s="210">
        <v>0</v>
      </c>
      <c r="G10" s="210">
        <v>0</v>
      </c>
      <c r="H10" s="210">
        <v>0</v>
      </c>
      <c r="I10" s="210">
        <v>18894.090680000001</v>
      </c>
      <c r="J10" s="210">
        <v>19400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19400</v>
      </c>
      <c r="R10" s="199"/>
    </row>
    <row r="11" spans="1:25" ht="111.75" customHeight="1">
      <c r="A11" s="209" t="s">
        <v>139</v>
      </c>
      <c r="B11" s="211">
        <v>0</v>
      </c>
      <c r="C11" s="211">
        <v>0</v>
      </c>
      <c r="D11" s="211">
        <v>0</v>
      </c>
      <c r="E11" s="211">
        <v>0</v>
      </c>
      <c r="F11" s="211">
        <v>0</v>
      </c>
      <c r="G11" s="211">
        <v>0</v>
      </c>
      <c r="H11" s="211">
        <v>0</v>
      </c>
      <c r="I11" s="211">
        <v>0</v>
      </c>
      <c r="J11" s="211">
        <v>0</v>
      </c>
      <c r="K11" s="211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0</v>
      </c>
      <c r="Q11" s="210">
        <v>0</v>
      </c>
      <c r="R11" s="199"/>
    </row>
    <row r="12" spans="1:25" ht="111.75" customHeight="1">
      <c r="A12" s="209" t="s">
        <v>140</v>
      </c>
      <c r="B12" s="211">
        <v>285.83332000000001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466.23647</v>
      </c>
      <c r="I12" s="211">
        <v>752.06979000000001</v>
      </c>
      <c r="J12" s="211">
        <v>0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199"/>
    </row>
    <row r="13" spans="1:25" ht="111.75" customHeight="1">
      <c r="A13" s="209" t="s">
        <v>141</v>
      </c>
      <c r="B13" s="210">
        <v>0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0</v>
      </c>
      <c r="I13" s="210">
        <v>0</v>
      </c>
      <c r="J13" s="210">
        <v>0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0</v>
      </c>
      <c r="R13" s="199"/>
    </row>
    <row r="14" spans="1:25" ht="111.75" customHeight="1">
      <c r="A14" s="209" t="s">
        <v>142</v>
      </c>
      <c r="B14" s="210">
        <v>64946.425755800003</v>
      </c>
      <c r="C14" s="210">
        <v>0</v>
      </c>
      <c r="D14" s="210">
        <v>0</v>
      </c>
      <c r="E14" s="210">
        <v>0</v>
      </c>
      <c r="F14" s="210">
        <v>0</v>
      </c>
      <c r="G14" s="210">
        <v>0</v>
      </c>
      <c r="H14" s="210">
        <v>830.11505</v>
      </c>
      <c r="I14" s="210">
        <v>65776.540810000006</v>
      </c>
      <c r="J14" s="210">
        <v>147035.83334000001</v>
      </c>
      <c r="K14" s="210">
        <v>0</v>
      </c>
      <c r="L14" s="210">
        <v>0</v>
      </c>
      <c r="M14" s="210">
        <v>0</v>
      </c>
      <c r="N14" s="210">
        <v>0</v>
      </c>
      <c r="O14" s="210">
        <v>0</v>
      </c>
      <c r="P14" s="210">
        <v>80454.311000000002</v>
      </c>
      <c r="Q14" s="210">
        <v>227490.14434</v>
      </c>
      <c r="R14" s="199"/>
    </row>
    <row r="15" spans="1:25" ht="111.75" customHeight="1">
      <c r="A15" s="209" t="s">
        <v>143</v>
      </c>
      <c r="B15" s="210">
        <v>0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12.6</v>
      </c>
      <c r="I15" s="210">
        <v>12.6</v>
      </c>
      <c r="J15" s="210">
        <v>0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1844.4341399999998</v>
      </c>
      <c r="Q15" s="210">
        <v>1844.4341399999998</v>
      </c>
      <c r="R15" s="199"/>
    </row>
    <row r="16" spans="1:25" ht="111.75" customHeight="1">
      <c r="A16" s="209" t="s">
        <v>98</v>
      </c>
      <c r="B16" s="210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865.77910999999995</v>
      </c>
      <c r="I16" s="210">
        <v>865.77910999999995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216861.68018</v>
      </c>
      <c r="Q16" s="210">
        <v>216861.68018</v>
      </c>
      <c r="R16" s="199"/>
    </row>
    <row r="17" spans="1:18" ht="111.75" customHeight="1">
      <c r="A17" s="209" t="s">
        <v>144</v>
      </c>
      <c r="B17" s="210">
        <v>44097.601707599999</v>
      </c>
      <c r="C17" s="210">
        <v>0</v>
      </c>
      <c r="D17" s="210">
        <v>0</v>
      </c>
      <c r="E17" s="210">
        <v>0</v>
      </c>
      <c r="F17" s="210">
        <v>0</v>
      </c>
      <c r="G17" s="210">
        <v>274.39999999999998</v>
      </c>
      <c r="H17" s="210">
        <v>857.5160699999999</v>
      </c>
      <c r="I17" s="210">
        <v>45229.517780000002</v>
      </c>
      <c r="J17" s="210">
        <v>156754.10740499999</v>
      </c>
      <c r="K17" s="210">
        <v>0</v>
      </c>
      <c r="L17" s="210">
        <v>0</v>
      </c>
      <c r="M17" s="210">
        <v>0</v>
      </c>
      <c r="N17" s="210">
        <v>0</v>
      </c>
      <c r="O17" s="210">
        <v>0</v>
      </c>
      <c r="P17" s="210">
        <v>2446.518</v>
      </c>
      <c r="Q17" s="210">
        <v>159200.62541000001</v>
      </c>
      <c r="R17" s="199"/>
    </row>
    <row r="18" spans="1:18" ht="111.75" customHeight="1">
      <c r="A18" s="209" t="s">
        <v>145</v>
      </c>
      <c r="B18" s="210">
        <v>0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10">
        <v>0</v>
      </c>
      <c r="I18" s="210">
        <v>0</v>
      </c>
      <c r="J18" s="210">
        <v>0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0</v>
      </c>
      <c r="R18" s="199"/>
    </row>
    <row r="19" spans="1:18" ht="111.75" customHeight="1">
      <c r="A19" s="209" t="s">
        <v>146</v>
      </c>
      <c r="B19" s="210">
        <v>3312.3999776000001</v>
      </c>
      <c r="C19" s="210">
        <v>0</v>
      </c>
      <c r="D19" s="210">
        <v>0</v>
      </c>
      <c r="E19" s="210">
        <v>0</v>
      </c>
      <c r="F19" s="210">
        <v>0</v>
      </c>
      <c r="G19" s="210">
        <v>0</v>
      </c>
      <c r="H19" s="210">
        <v>671.85145</v>
      </c>
      <c r="I19" s="210">
        <v>3984.2514300000003</v>
      </c>
      <c r="J19" s="210">
        <v>6700</v>
      </c>
      <c r="K19" s="210">
        <v>0</v>
      </c>
      <c r="L19" s="210">
        <v>0</v>
      </c>
      <c r="M19" s="210">
        <v>0</v>
      </c>
      <c r="N19" s="210">
        <v>0</v>
      </c>
      <c r="O19" s="210">
        <v>0</v>
      </c>
      <c r="P19" s="210">
        <v>607.70391000000006</v>
      </c>
      <c r="Q19" s="210">
        <v>7307.7039100000002</v>
      </c>
      <c r="R19" s="199"/>
    </row>
    <row r="20" spans="1:18" ht="111.75" customHeight="1">
      <c r="A20" s="209" t="s">
        <v>147</v>
      </c>
      <c r="B20" s="210">
        <v>0</v>
      </c>
      <c r="C20" s="210">
        <v>0</v>
      </c>
      <c r="D20" s="210">
        <v>0</v>
      </c>
      <c r="E20" s="210">
        <v>0</v>
      </c>
      <c r="F20" s="210">
        <v>0</v>
      </c>
      <c r="G20" s="210">
        <v>0</v>
      </c>
      <c r="H20" s="210">
        <v>48523.436240000003</v>
      </c>
      <c r="I20" s="210">
        <v>48523.436240000003</v>
      </c>
      <c r="J20" s="210">
        <v>0</v>
      </c>
      <c r="K20" s="210">
        <v>0</v>
      </c>
      <c r="L20" s="210">
        <v>0</v>
      </c>
      <c r="M20" s="210">
        <v>0</v>
      </c>
      <c r="N20" s="210">
        <v>0</v>
      </c>
      <c r="O20" s="210">
        <v>0</v>
      </c>
      <c r="P20" s="210">
        <v>0</v>
      </c>
      <c r="Q20" s="210">
        <v>0</v>
      </c>
      <c r="R20" s="199"/>
    </row>
    <row r="21" spans="1:18" ht="111.75" customHeight="1">
      <c r="A21" s="209" t="s">
        <v>148</v>
      </c>
      <c r="B21" s="210">
        <v>105.64391999999999</v>
      </c>
      <c r="C21" s="210">
        <v>0</v>
      </c>
      <c r="D21" s="210">
        <v>0</v>
      </c>
      <c r="E21" s="210">
        <v>0</v>
      </c>
      <c r="F21" s="210">
        <v>0</v>
      </c>
      <c r="G21" s="210">
        <v>0</v>
      </c>
      <c r="H21" s="210">
        <v>563.32623000000001</v>
      </c>
      <c r="I21" s="210">
        <v>668.97014999999999</v>
      </c>
      <c r="J21" s="210">
        <v>0</v>
      </c>
      <c r="K21" s="210">
        <v>0</v>
      </c>
      <c r="L21" s="210">
        <v>0</v>
      </c>
      <c r="M21" s="210">
        <v>0</v>
      </c>
      <c r="N21" s="210">
        <v>0</v>
      </c>
      <c r="O21" s="210">
        <v>0</v>
      </c>
      <c r="P21" s="210">
        <v>4170.6000000000004</v>
      </c>
      <c r="Q21" s="210">
        <v>4170.6000000000004</v>
      </c>
      <c r="R21" s="199"/>
    </row>
    <row r="22" spans="1:18" ht="111.75" customHeight="1">
      <c r="A22" s="209" t="s">
        <v>149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199"/>
    </row>
    <row r="23" spans="1:18" ht="111.75" customHeight="1">
      <c r="A23" s="209" t="s">
        <v>150</v>
      </c>
      <c r="B23" s="210">
        <v>6.8149799999999994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6.8149799999999994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199"/>
    </row>
    <row r="24" spans="1:18" ht="111.75" customHeight="1">
      <c r="A24" s="209" t="s">
        <v>151</v>
      </c>
      <c r="B24" s="210">
        <v>1847.6388610000001</v>
      </c>
      <c r="C24" s="210">
        <v>0</v>
      </c>
      <c r="D24" s="210">
        <v>30.169430000000002</v>
      </c>
      <c r="E24" s="210">
        <v>0</v>
      </c>
      <c r="F24" s="210">
        <v>19.135930000000002</v>
      </c>
      <c r="G24" s="210">
        <v>0</v>
      </c>
      <c r="H24" s="210">
        <v>0</v>
      </c>
      <c r="I24" s="210">
        <v>1896.9442199999999</v>
      </c>
      <c r="J24" s="210">
        <v>0</v>
      </c>
      <c r="K24" s="210">
        <v>0</v>
      </c>
      <c r="L24" s="210">
        <v>0</v>
      </c>
      <c r="M24" s="210">
        <v>0</v>
      </c>
      <c r="N24" s="210">
        <v>0</v>
      </c>
      <c r="O24" s="210">
        <v>0</v>
      </c>
      <c r="P24" s="210">
        <v>0</v>
      </c>
      <c r="Q24" s="210">
        <v>0</v>
      </c>
      <c r="R24" s="199"/>
    </row>
    <row r="25" spans="1:18" ht="111.75" customHeight="1">
      <c r="A25" s="209" t="s">
        <v>152</v>
      </c>
      <c r="B25" s="210">
        <v>0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10">
        <v>0</v>
      </c>
      <c r="I25" s="210">
        <v>0</v>
      </c>
      <c r="J25" s="210">
        <v>0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8" ht="111.75" customHeight="1">
      <c r="A26" s="209" t="s">
        <v>153</v>
      </c>
      <c r="B26" s="210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0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199"/>
    </row>
    <row r="27" spans="1:18" s="146" customFormat="1" ht="111.75" customHeight="1" thickBot="1">
      <c r="A27" s="212" t="s">
        <v>154</v>
      </c>
      <c r="B27" s="213">
        <v>0</v>
      </c>
      <c r="C27" s="213">
        <v>0</v>
      </c>
      <c r="D27" s="213">
        <v>0</v>
      </c>
      <c r="E27" s="213">
        <v>0</v>
      </c>
      <c r="F27" s="213">
        <v>0</v>
      </c>
      <c r="G27" s="213">
        <v>0</v>
      </c>
      <c r="H27" s="213">
        <v>0</v>
      </c>
      <c r="I27" s="213">
        <v>0</v>
      </c>
      <c r="J27" s="213">
        <v>0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0</v>
      </c>
      <c r="Q27" s="213">
        <v>0</v>
      </c>
      <c r="R27" s="214"/>
    </row>
    <row r="28" spans="1:18" s="146" customFormat="1" ht="87.75" customHeight="1" thickTop="1" thickBot="1">
      <c r="A28" s="215" t="s">
        <v>168</v>
      </c>
      <c r="B28" s="216">
        <f>SUM(B10:B27)</f>
        <v>133233.24142200002</v>
      </c>
      <c r="C28" s="216">
        <f t="shared" ref="C28:Q28" si="0">SUM(C10:C27)</f>
        <v>263.20778000000001</v>
      </c>
      <c r="D28" s="216">
        <f t="shared" si="0"/>
        <v>30.169430000000002</v>
      </c>
      <c r="E28" s="216">
        <f t="shared" si="0"/>
        <v>0</v>
      </c>
      <c r="F28" s="216">
        <f t="shared" si="0"/>
        <v>19.135930000000002</v>
      </c>
      <c r="G28" s="216">
        <f t="shared" si="0"/>
        <v>274.39999999999998</v>
      </c>
      <c r="H28" s="216">
        <f t="shared" si="0"/>
        <v>52790.860619999999</v>
      </c>
      <c r="I28" s="216">
        <f t="shared" si="0"/>
        <v>186611.01519000003</v>
      </c>
      <c r="J28" s="216">
        <f t="shared" si="0"/>
        <v>329889.94074500003</v>
      </c>
      <c r="K28" s="216">
        <f t="shared" si="0"/>
        <v>0</v>
      </c>
      <c r="L28" s="216">
        <f t="shared" si="0"/>
        <v>0</v>
      </c>
      <c r="M28" s="216">
        <f t="shared" si="0"/>
        <v>0</v>
      </c>
      <c r="N28" s="216">
        <f t="shared" si="0"/>
        <v>0</v>
      </c>
      <c r="O28" s="216">
        <f t="shared" si="0"/>
        <v>0</v>
      </c>
      <c r="P28" s="216">
        <f t="shared" si="0"/>
        <v>306385.24722999992</v>
      </c>
      <c r="Q28" s="216">
        <f t="shared" si="0"/>
        <v>636275.18798000005</v>
      </c>
      <c r="R28" s="214"/>
    </row>
    <row r="29" spans="1:18" ht="27.75" customHeight="1" thickTop="1" thickBot="1">
      <c r="A29" s="217"/>
      <c r="B29" s="218"/>
      <c r="C29" s="219"/>
      <c r="D29" s="220"/>
      <c r="E29" s="220"/>
      <c r="F29" s="220"/>
      <c r="G29" s="220"/>
      <c r="H29" s="220"/>
      <c r="I29" s="220"/>
      <c r="J29" s="220"/>
      <c r="K29" s="220"/>
      <c r="L29" s="218"/>
      <c r="M29" s="218"/>
      <c r="N29" s="218"/>
      <c r="O29" s="218"/>
      <c r="P29" s="218"/>
      <c r="Q29" s="218"/>
      <c r="R29" s="199"/>
    </row>
    <row r="30" spans="1:18" ht="96.75" customHeight="1" thickTop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Y653"/>
  <sheetViews>
    <sheetView showGridLines="0" topLeftCell="A2" zoomScale="20" zoomScaleNormal="20" workbookViewId="0">
      <selection activeCell="D26" sqref="D26"/>
    </sheetView>
  </sheetViews>
  <sheetFormatPr baseColWidth="10" defaultColWidth="11.42578125" defaultRowHeight="60"/>
  <cols>
    <col min="1" max="1" width="253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253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253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253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253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253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253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253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253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253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253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253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253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253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253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253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253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253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253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253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253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253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253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253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253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253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253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253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253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253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253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253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253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253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253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253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253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253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253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253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253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253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253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253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253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253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253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253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253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253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253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253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253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253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253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253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253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253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253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253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253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253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253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253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169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63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118.5" customHeight="1">
      <c r="A8" s="200"/>
      <c r="B8" s="841" t="s">
        <v>55</v>
      </c>
      <c r="C8" s="841"/>
      <c r="D8" s="841"/>
      <c r="E8" s="841"/>
      <c r="F8" s="841"/>
      <c r="G8" s="841"/>
      <c r="H8" s="841"/>
      <c r="I8" s="841"/>
      <c r="J8" s="841" t="s">
        <v>56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08" customHeight="1">
      <c r="A10" s="209" t="s">
        <v>138</v>
      </c>
      <c r="B10" s="210">
        <v>1658413.4499502</v>
      </c>
      <c r="C10" s="210">
        <v>16021.921390000001</v>
      </c>
      <c r="D10" s="210">
        <v>10272.1571864</v>
      </c>
      <c r="E10" s="210">
        <v>1002.27661</v>
      </c>
      <c r="F10" s="210">
        <v>5125.9193925999998</v>
      </c>
      <c r="G10" s="210">
        <v>872.45816000000002</v>
      </c>
      <c r="H10" s="210">
        <v>0</v>
      </c>
      <c r="I10" s="210">
        <v>1691708.1826900002</v>
      </c>
      <c r="J10" s="210">
        <v>286331.93780999997</v>
      </c>
      <c r="K10" s="210">
        <v>36501.122259999996</v>
      </c>
      <c r="L10" s="210">
        <v>577.65347999999994</v>
      </c>
      <c r="M10" s="210">
        <v>0</v>
      </c>
      <c r="N10" s="210">
        <v>3217.7912299999998</v>
      </c>
      <c r="O10" s="210">
        <v>1372.0306599999999</v>
      </c>
      <c r="P10" s="210">
        <v>366.83130999999997</v>
      </c>
      <c r="Q10" s="210">
        <v>328367.36674999999</v>
      </c>
      <c r="R10" s="199"/>
    </row>
    <row r="11" spans="1:25" ht="108" customHeight="1">
      <c r="A11" s="209" t="s">
        <v>139</v>
      </c>
      <c r="B11" s="211">
        <v>21924.153770199999</v>
      </c>
      <c r="C11" s="211">
        <v>115.59283000000001</v>
      </c>
      <c r="D11" s="211">
        <v>278.67841999999996</v>
      </c>
      <c r="E11" s="211">
        <v>0</v>
      </c>
      <c r="F11" s="211">
        <v>41.999480000000005</v>
      </c>
      <c r="G11" s="211">
        <v>456.80829999999997</v>
      </c>
      <c r="H11" s="211">
        <v>0</v>
      </c>
      <c r="I11" s="211">
        <v>22817.232800000002</v>
      </c>
      <c r="J11" s="211">
        <v>1382.60167</v>
      </c>
      <c r="K11" s="211">
        <v>34.901710000000001</v>
      </c>
      <c r="L11" s="210">
        <v>0</v>
      </c>
      <c r="M11" s="210">
        <v>0</v>
      </c>
      <c r="N11" s="210">
        <v>0</v>
      </c>
      <c r="O11" s="210">
        <v>0</v>
      </c>
      <c r="P11" s="210">
        <v>0</v>
      </c>
      <c r="Q11" s="210">
        <v>1417.5033799999999</v>
      </c>
      <c r="R11" s="199"/>
    </row>
    <row r="12" spans="1:25" ht="108" customHeight="1">
      <c r="A12" s="209" t="s">
        <v>140</v>
      </c>
      <c r="B12" s="211">
        <v>82.13188000000001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20.58</v>
      </c>
      <c r="I12" s="211">
        <v>102.71188000000001</v>
      </c>
      <c r="J12" s="211">
        <v>346.96866999999997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64.40325</v>
      </c>
      <c r="Q12" s="210">
        <v>411.37191999999999</v>
      </c>
      <c r="R12" s="199"/>
    </row>
    <row r="13" spans="1:25" ht="108" customHeight="1">
      <c r="A13" s="209" t="s">
        <v>141</v>
      </c>
      <c r="B13" s="210">
        <v>47970.398774599998</v>
      </c>
      <c r="C13" s="210">
        <v>84.395939999999996</v>
      </c>
      <c r="D13" s="210">
        <v>260.22669000000002</v>
      </c>
      <c r="E13" s="210">
        <v>0</v>
      </c>
      <c r="F13" s="210">
        <v>173.10704999999999</v>
      </c>
      <c r="G13" s="210">
        <v>0</v>
      </c>
      <c r="H13" s="210">
        <v>0</v>
      </c>
      <c r="I13" s="210">
        <v>48488.128450000004</v>
      </c>
      <c r="J13" s="210">
        <v>10605.035169999999</v>
      </c>
      <c r="K13" s="210">
        <v>240.24412000000001</v>
      </c>
      <c r="L13" s="210">
        <v>39.577839999999995</v>
      </c>
      <c r="M13" s="210">
        <v>0</v>
      </c>
      <c r="N13" s="210">
        <v>26.15502</v>
      </c>
      <c r="O13" s="210">
        <v>0</v>
      </c>
      <c r="P13" s="210">
        <v>289.30354</v>
      </c>
      <c r="Q13" s="210">
        <v>11200.315689999999</v>
      </c>
      <c r="R13" s="199"/>
    </row>
    <row r="14" spans="1:25" ht="108" customHeight="1">
      <c r="A14" s="209" t="s">
        <v>142</v>
      </c>
      <c r="B14" s="210">
        <v>1282320.0032736</v>
      </c>
      <c r="C14" s="210">
        <v>14892.119409999999</v>
      </c>
      <c r="D14" s="210">
        <v>9902.2113900000004</v>
      </c>
      <c r="E14" s="210">
        <v>841.34570999999994</v>
      </c>
      <c r="F14" s="210">
        <v>5554.3871063999995</v>
      </c>
      <c r="G14" s="210">
        <v>269.90105</v>
      </c>
      <c r="H14" s="210">
        <v>10391.283539999999</v>
      </c>
      <c r="I14" s="210">
        <v>1324171.2514899999</v>
      </c>
      <c r="J14" s="210">
        <v>379270.05262999999</v>
      </c>
      <c r="K14" s="210">
        <v>8247.9898599999997</v>
      </c>
      <c r="L14" s="210">
        <v>541.78481999999997</v>
      </c>
      <c r="M14" s="210">
        <v>39.715820000000001</v>
      </c>
      <c r="N14" s="210">
        <v>2611.2087200000001</v>
      </c>
      <c r="O14" s="210">
        <v>253.21155999999999</v>
      </c>
      <c r="P14" s="210">
        <v>4646.9507000000003</v>
      </c>
      <c r="Q14" s="210">
        <v>395610.91411000001</v>
      </c>
      <c r="R14" s="199"/>
    </row>
    <row r="15" spans="1:25" ht="108" customHeight="1">
      <c r="A15" s="209" t="s">
        <v>143</v>
      </c>
      <c r="B15" s="210">
        <v>605.23036000000002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27.44</v>
      </c>
      <c r="I15" s="210">
        <v>632.67035999999996</v>
      </c>
      <c r="J15" s="210">
        <v>414.30796999999995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1237.0099</v>
      </c>
      <c r="Q15" s="210">
        <v>1651.3178700000001</v>
      </c>
      <c r="R15" s="199"/>
    </row>
    <row r="16" spans="1:25" ht="108" customHeight="1">
      <c r="A16" s="209" t="s">
        <v>98</v>
      </c>
      <c r="B16" s="210">
        <v>2516852.3019071999</v>
      </c>
      <c r="C16" s="210">
        <v>27934.080519000003</v>
      </c>
      <c r="D16" s="210">
        <v>18787.831994800003</v>
      </c>
      <c r="E16" s="210">
        <v>1622.7825399999999</v>
      </c>
      <c r="F16" s="210">
        <v>14405.713920800001</v>
      </c>
      <c r="G16" s="210">
        <v>2621.1757074000002</v>
      </c>
      <c r="H16" s="210">
        <v>23702.257010000001</v>
      </c>
      <c r="I16" s="210">
        <v>2605926.1436000001</v>
      </c>
      <c r="J16" s="210">
        <v>501961.77342000004</v>
      </c>
      <c r="K16" s="210">
        <v>11218.25842</v>
      </c>
      <c r="L16" s="210">
        <v>661.57606999999996</v>
      </c>
      <c r="M16" s="210">
        <v>1529.0938899999999</v>
      </c>
      <c r="N16" s="210">
        <v>9998.9344299999993</v>
      </c>
      <c r="O16" s="210">
        <v>562.35292000000004</v>
      </c>
      <c r="P16" s="210">
        <v>430835.42794999998</v>
      </c>
      <c r="Q16" s="210">
        <v>956767.41710000008</v>
      </c>
      <c r="R16" s="199"/>
    </row>
    <row r="17" spans="1:18" ht="108" customHeight="1">
      <c r="A17" s="209" t="s">
        <v>144</v>
      </c>
      <c r="B17" s="210">
        <v>1404608.2441268</v>
      </c>
      <c r="C17" s="210">
        <v>42890.412642399999</v>
      </c>
      <c r="D17" s="210">
        <v>27429.166834399999</v>
      </c>
      <c r="E17" s="210">
        <v>2824.1455397999998</v>
      </c>
      <c r="F17" s="210">
        <v>17411.1090148</v>
      </c>
      <c r="G17" s="210">
        <v>4096.2504454</v>
      </c>
      <c r="H17" s="210">
        <v>5625.8822300000002</v>
      </c>
      <c r="I17" s="210">
        <v>1504885.2108699998</v>
      </c>
      <c r="J17" s="210">
        <v>506869.81063000002</v>
      </c>
      <c r="K17" s="210">
        <v>16342.897999999999</v>
      </c>
      <c r="L17" s="210">
        <v>1322.4729703999999</v>
      </c>
      <c r="M17" s="210">
        <v>0.90764660000000008</v>
      </c>
      <c r="N17" s="210">
        <v>9686.0638715999994</v>
      </c>
      <c r="O17" s="210">
        <v>2203.3472821999999</v>
      </c>
      <c r="P17" s="210">
        <v>12190.627420000001</v>
      </c>
      <c r="Q17" s="210">
        <v>548616.12782000005</v>
      </c>
      <c r="R17" s="199"/>
    </row>
    <row r="18" spans="1:18" ht="108" customHeight="1">
      <c r="A18" s="209" t="s">
        <v>145</v>
      </c>
      <c r="B18" s="210">
        <v>166683.56096219999</v>
      </c>
      <c r="C18" s="210">
        <v>2982.9565070000003</v>
      </c>
      <c r="D18" s="210">
        <v>3774.8821499999999</v>
      </c>
      <c r="E18" s="210">
        <v>367.88799999999998</v>
      </c>
      <c r="F18" s="210">
        <v>2901.3328073999996</v>
      </c>
      <c r="G18" s="210">
        <v>98.237599400000008</v>
      </c>
      <c r="H18" s="210">
        <v>157.75326000000001</v>
      </c>
      <c r="I18" s="210">
        <v>176966.61129</v>
      </c>
      <c r="J18" s="210">
        <v>79773.217380000002</v>
      </c>
      <c r="K18" s="210">
        <v>2584.8228100000001</v>
      </c>
      <c r="L18" s="210">
        <v>157.27551</v>
      </c>
      <c r="M18" s="210">
        <v>1.4521400000000002</v>
      </c>
      <c r="N18" s="210">
        <v>1185.97506</v>
      </c>
      <c r="O18" s="210">
        <v>51.559730000000002</v>
      </c>
      <c r="P18" s="210">
        <v>1581.33097</v>
      </c>
      <c r="Q18" s="210">
        <v>85335.633600000001</v>
      </c>
      <c r="R18" s="199"/>
    </row>
    <row r="19" spans="1:18" ht="108" customHeight="1">
      <c r="A19" s="209" t="s">
        <v>146</v>
      </c>
      <c r="B19" s="210">
        <v>1049571.0125698</v>
      </c>
      <c r="C19" s="210">
        <v>10722.209319199999</v>
      </c>
      <c r="D19" s="210">
        <v>11007.6153768</v>
      </c>
      <c r="E19" s="210">
        <v>890.25182999999993</v>
      </c>
      <c r="F19" s="210">
        <v>15066.234481000001</v>
      </c>
      <c r="G19" s="210">
        <v>591.41424340000003</v>
      </c>
      <c r="H19" s="210">
        <v>296.21588000000003</v>
      </c>
      <c r="I19" s="210">
        <v>1088144.9536700002</v>
      </c>
      <c r="J19" s="210">
        <v>233924.31797999999</v>
      </c>
      <c r="K19" s="210">
        <v>8183.7931399999998</v>
      </c>
      <c r="L19" s="210">
        <v>1048.0702699999999</v>
      </c>
      <c r="M19" s="210">
        <v>61.114350000000002</v>
      </c>
      <c r="N19" s="210">
        <v>3511.8857499999999</v>
      </c>
      <c r="O19" s="210">
        <v>370.94996000000003</v>
      </c>
      <c r="P19" s="210">
        <v>3194.8779</v>
      </c>
      <c r="Q19" s="210">
        <v>250295.00935000001</v>
      </c>
      <c r="R19" s="199"/>
    </row>
    <row r="20" spans="1:18" ht="108" customHeight="1">
      <c r="A20" s="209" t="s">
        <v>147</v>
      </c>
      <c r="B20" s="210">
        <v>149386.53663999998</v>
      </c>
      <c r="C20" s="210">
        <v>0</v>
      </c>
      <c r="D20" s="210">
        <v>132.47916000000001</v>
      </c>
      <c r="E20" s="210">
        <v>58.171949999999995</v>
      </c>
      <c r="F20" s="210">
        <v>0</v>
      </c>
      <c r="G20" s="210">
        <v>0</v>
      </c>
      <c r="H20" s="210">
        <v>0</v>
      </c>
      <c r="I20" s="210">
        <v>149577.18775000001</v>
      </c>
      <c r="J20" s="210">
        <v>30033.4872</v>
      </c>
      <c r="K20" s="210">
        <v>1425.1301100000001</v>
      </c>
      <c r="L20" s="210">
        <v>87.965260000000001</v>
      </c>
      <c r="M20" s="210">
        <v>0</v>
      </c>
      <c r="N20" s="210">
        <v>804.37433999999996</v>
      </c>
      <c r="O20" s="210">
        <v>115.85899999999999</v>
      </c>
      <c r="P20" s="210">
        <v>6943.2003600000007</v>
      </c>
      <c r="Q20" s="210">
        <v>39410.01627</v>
      </c>
      <c r="R20" s="199"/>
    </row>
    <row r="21" spans="1:18" ht="108" customHeight="1">
      <c r="A21" s="209" t="s">
        <v>148</v>
      </c>
      <c r="B21" s="210">
        <v>1270143.5289578</v>
      </c>
      <c r="C21" s="210">
        <v>12362.277428200001</v>
      </c>
      <c r="D21" s="210">
        <v>10767.4086826</v>
      </c>
      <c r="E21" s="210">
        <v>798.69270999999992</v>
      </c>
      <c r="F21" s="210">
        <v>13973.023020799999</v>
      </c>
      <c r="G21" s="210">
        <v>270.72883860000002</v>
      </c>
      <c r="H21" s="210">
        <v>1826.2565500000001</v>
      </c>
      <c r="I21" s="210">
        <v>1310141.91622</v>
      </c>
      <c r="J21" s="210">
        <v>361932.9298862</v>
      </c>
      <c r="K21" s="210">
        <v>5304.8509999999997</v>
      </c>
      <c r="L21" s="210">
        <v>2532.0373300000001</v>
      </c>
      <c r="M21" s="210">
        <v>0</v>
      </c>
      <c r="N21" s="210">
        <v>2466.8597400000003</v>
      </c>
      <c r="O21" s="210">
        <v>1010.9843000000001</v>
      </c>
      <c r="P21" s="210">
        <v>10530.223890000001</v>
      </c>
      <c r="Q21" s="210">
        <v>383777.88613999996</v>
      </c>
      <c r="R21" s="199"/>
    </row>
    <row r="22" spans="1:18" ht="108" customHeight="1">
      <c r="A22" s="209" t="s">
        <v>149</v>
      </c>
      <c r="B22" s="210">
        <v>2808.0653500000003</v>
      </c>
      <c r="C22" s="210">
        <v>1.7355699999999998</v>
      </c>
      <c r="D22" s="210">
        <v>14.165139999999999</v>
      </c>
      <c r="E22" s="210">
        <v>0</v>
      </c>
      <c r="F22" s="210">
        <v>0</v>
      </c>
      <c r="G22" s="210">
        <v>9.8117000000000001</v>
      </c>
      <c r="H22" s="210">
        <v>57.86</v>
      </c>
      <c r="I22" s="210">
        <v>2891.6377599999996</v>
      </c>
      <c r="J22" s="210">
        <v>1719.53385</v>
      </c>
      <c r="K22" s="210">
        <v>10.81771</v>
      </c>
      <c r="L22" s="210">
        <v>0</v>
      </c>
      <c r="M22" s="210">
        <v>0</v>
      </c>
      <c r="N22" s="210">
        <v>0</v>
      </c>
      <c r="O22" s="210">
        <v>0</v>
      </c>
      <c r="P22" s="210">
        <v>182.4537</v>
      </c>
      <c r="Q22" s="210">
        <v>1912.8052600000001</v>
      </c>
      <c r="R22" s="199"/>
    </row>
    <row r="23" spans="1:18" ht="108" customHeight="1">
      <c r="A23" s="209" t="s">
        <v>150</v>
      </c>
      <c r="B23" s="210">
        <v>19088.7631616</v>
      </c>
      <c r="C23" s="210">
        <v>71.753690000000006</v>
      </c>
      <c r="D23" s="210">
        <v>376.05311999999998</v>
      </c>
      <c r="E23" s="210">
        <v>0</v>
      </c>
      <c r="F23" s="210">
        <v>9.1338899999999992</v>
      </c>
      <c r="G23" s="210">
        <v>0</v>
      </c>
      <c r="H23" s="210">
        <v>13.5</v>
      </c>
      <c r="I23" s="210">
        <v>19559.203859999998</v>
      </c>
      <c r="J23" s="210">
        <v>3195.5255200000001</v>
      </c>
      <c r="K23" s="210">
        <v>225.76938000000001</v>
      </c>
      <c r="L23" s="210">
        <v>0</v>
      </c>
      <c r="M23" s="210">
        <v>0</v>
      </c>
      <c r="N23" s="210">
        <v>0</v>
      </c>
      <c r="O23" s="210">
        <v>0</v>
      </c>
      <c r="P23" s="210">
        <v>662.26591000000008</v>
      </c>
      <c r="Q23" s="210">
        <v>4083.5608099999999</v>
      </c>
      <c r="R23" s="199"/>
    </row>
    <row r="24" spans="1:18" ht="108" customHeight="1">
      <c r="A24" s="209" t="s">
        <v>151</v>
      </c>
      <c r="B24" s="210">
        <v>91189.955665600006</v>
      </c>
      <c r="C24" s="210">
        <v>477.25253999999995</v>
      </c>
      <c r="D24" s="210">
        <v>1639.4674299999999</v>
      </c>
      <c r="E24" s="210">
        <v>35.377800000000001</v>
      </c>
      <c r="F24" s="210">
        <v>507.83418999999998</v>
      </c>
      <c r="G24" s="210">
        <v>122.2317544</v>
      </c>
      <c r="H24" s="210">
        <v>177.62739999999999</v>
      </c>
      <c r="I24" s="210">
        <v>94149.746780000001</v>
      </c>
      <c r="J24" s="210">
        <v>47170.246890000002</v>
      </c>
      <c r="K24" s="210">
        <v>1042.8690899999999</v>
      </c>
      <c r="L24" s="210">
        <v>324.86707680000001</v>
      </c>
      <c r="M24" s="210">
        <v>0</v>
      </c>
      <c r="N24" s="210">
        <v>217.81765999999999</v>
      </c>
      <c r="O24" s="210">
        <v>666.35219999999993</v>
      </c>
      <c r="P24" s="210">
        <v>7261.05026</v>
      </c>
      <c r="Q24" s="210">
        <v>56683.203179999997</v>
      </c>
      <c r="R24" s="199"/>
    </row>
    <row r="25" spans="1:18" ht="108" customHeight="1">
      <c r="A25" s="209" t="s">
        <v>152</v>
      </c>
      <c r="B25" s="210">
        <v>95.409309999999991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10">
        <v>0</v>
      </c>
      <c r="I25" s="210">
        <v>95.409309999999991</v>
      </c>
      <c r="J25" s="210">
        <v>13.434389999999999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51.56561</v>
      </c>
      <c r="Q25" s="210">
        <v>65</v>
      </c>
      <c r="R25" s="199"/>
    </row>
    <row r="26" spans="1:18" ht="108" customHeight="1">
      <c r="A26" s="209" t="s">
        <v>153</v>
      </c>
      <c r="B26" s="210">
        <v>52.264989999999997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52.264989999999997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199"/>
    </row>
    <row r="27" spans="1:18" s="146" customFormat="1" ht="108" customHeight="1" thickBot="1">
      <c r="A27" s="212" t="s">
        <v>154</v>
      </c>
      <c r="B27" s="213">
        <v>0</v>
      </c>
      <c r="C27" s="213">
        <v>0</v>
      </c>
      <c r="D27" s="213">
        <v>0</v>
      </c>
      <c r="E27" s="213">
        <v>0</v>
      </c>
      <c r="F27" s="213">
        <v>0</v>
      </c>
      <c r="G27" s="213">
        <v>0</v>
      </c>
      <c r="H27" s="213">
        <v>0</v>
      </c>
      <c r="I27" s="213">
        <v>0</v>
      </c>
      <c r="J27" s="213">
        <v>442.79540000000003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249.76910999999998</v>
      </c>
      <c r="Q27" s="213">
        <v>692.56451000000004</v>
      </c>
      <c r="R27" s="214"/>
    </row>
    <row r="28" spans="1:18" s="146" customFormat="1" ht="87.75" customHeight="1" thickTop="1" thickBot="1">
      <c r="A28" s="215" t="s">
        <v>168</v>
      </c>
      <c r="B28" s="216">
        <f>SUM(B10:B27)</f>
        <v>9681795.0116495974</v>
      </c>
      <c r="C28" s="216">
        <f t="shared" ref="C28:Q28" si="0">SUM(C10:C27)</f>
        <v>128556.70778580001</v>
      </c>
      <c r="D28" s="216">
        <f t="shared" si="0"/>
        <v>94642.343574999992</v>
      </c>
      <c r="E28" s="216">
        <f t="shared" si="0"/>
        <v>8440.9326897999999</v>
      </c>
      <c r="F28" s="216">
        <f t="shared" si="0"/>
        <v>75169.794353799982</v>
      </c>
      <c r="G28" s="216">
        <f t="shared" si="0"/>
        <v>9409.0177985999999</v>
      </c>
      <c r="H28" s="216">
        <f t="shared" si="0"/>
        <v>42296.655870000002</v>
      </c>
      <c r="I28" s="216">
        <f t="shared" si="0"/>
        <v>10040310.463770002</v>
      </c>
      <c r="J28" s="216">
        <f t="shared" si="0"/>
        <v>2445387.9764662003</v>
      </c>
      <c r="K28" s="216">
        <f t="shared" si="0"/>
        <v>91363.467609999978</v>
      </c>
      <c r="L28" s="216">
        <f t="shared" si="0"/>
        <v>7293.2806271999998</v>
      </c>
      <c r="M28" s="216">
        <f t="shared" si="0"/>
        <v>1632.2838465999998</v>
      </c>
      <c r="N28" s="216">
        <f t="shared" si="0"/>
        <v>33727.065821600001</v>
      </c>
      <c r="O28" s="216">
        <f t="shared" si="0"/>
        <v>6606.6476122000004</v>
      </c>
      <c r="P28" s="216">
        <f t="shared" si="0"/>
        <v>480287.29178000003</v>
      </c>
      <c r="Q28" s="216">
        <f t="shared" si="0"/>
        <v>3066298.01376</v>
      </c>
      <c r="R28" s="214"/>
    </row>
    <row r="29" spans="1:18" ht="27.75" customHeight="1" thickTop="1" thickBot="1">
      <c r="A29" s="217"/>
      <c r="B29" s="218"/>
      <c r="C29" s="219"/>
      <c r="D29" s="220"/>
      <c r="E29" s="220"/>
      <c r="F29" s="220"/>
      <c r="G29" s="220"/>
      <c r="H29" s="220"/>
      <c r="I29" s="220"/>
      <c r="J29" s="220"/>
      <c r="K29" s="220"/>
      <c r="L29" s="218"/>
      <c r="M29" s="218"/>
      <c r="N29" s="218"/>
      <c r="O29" s="218"/>
      <c r="P29" s="218"/>
      <c r="Q29" s="218"/>
      <c r="R29" s="199"/>
    </row>
    <row r="30" spans="1:18" ht="96.75" customHeight="1" thickTop="1">
      <c r="A30" s="683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/>
  </sheetViews>
  <sheetFormatPr baseColWidth="10" defaultColWidth="11.42578125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387" customWidth="1"/>
    <col min="11" max="11" width="48.7109375" style="572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50.85546875" style="387" bestFit="1" customWidth="1"/>
    <col min="19" max="19" width="48.7109375" style="387" customWidth="1"/>
    <col min="20" max="20" width="41.140625" style="387" customWidth="1"/>
    <col min="21" max="21" width="48.7109375" style="387" customWidth="1"/>
    <col min="22" max="22" width="51.140625" style="387" customWidth="1"/>
    <col min="23" max="23" width="48.7109375" style="387" customWidth="1"/>
    <col min="24" max="24" width="64" style="387" customWidth="1"/>
    <col min="25" max="25" width="46.42578125" style="387" customWidth="1"/>
    <col min="26" max="26" width="6.5703125" style="197" customWidth="1"/>
    <col min="27" max="32" width="9.140625" style="387" customWidth="1"/>
    <col min="33" max="33" width="11.28515625" style="387" bestFit="1" customWidth="1"/>
    <col min="34" max="34" width="10.140625" style="387" bestFit="1" customWidth="1"/>
    <col min="35" max="36" width="9.140625" style="387" customWidth="1"/>
    <col min="37" max="37" width="10.140625" style="387" bestFit="1" customWidth="1"/>
    <col min="38" max="256" width="11.42578125" style="387"/>
    <col min="257" max="257" width="253" style="387" customWidth="1"/>
    <col min="258" max="263" width="50.85546875" style="387" customWidth="1"/>
    <col min="264" max="264" width="64.5703125" style="387" customWidth="1"/>
    <col min="265" max="265" width="51.5703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39.42578125" style="387" customWidth="1"/>
    <col min="275" max="275" width="48.7109375" style="387" customWidth="1"/>
    <col min="276" max="276" width="41.140625" style="387" customWidth="1"/>
    <col min="277" max="277" width="48.7109375" style="387" customWidth="1"/>
    <col min="278" max="278" width="51.140625" style="387" customWidth="1"/>
    <col min="279" max="279" width="48.7109375" style="387" customWidth="1"/>
    <col min="280" max="280" width="64" style="387" customWidth="1"/>
    <col min="281" max="281" width="46.42578125" style="387" customWidth="1"/>
    <col min="282" max="282" width="6.5703125" style="387" customWidth="1"/>
    <col min="283" max="288" width="9.140625" style="387" customWidth="1"/>
    <col min="289" max="289" width="11.28515625" style="387" bestFit="1" customWidth="1"/>
    <col min="290" max="290" width="10.140625" style="387" bestFit="1" customWidth="1"/>
    <col min="291" max="292" width="9.140625" style="387" customWidth="1"/>
    <col min="293" max="293" width="10.140625" style="387" bestFit="1" customWidth="1"/>
    <col min="294" max="512" width="11.42578125" style="387"/>
    <col min="513" max="513" width="253" style="387" customWidth="1"/>
    <col min="514" max="519" width="50.85546875" style="387" customWidth="1"/>
    <col min="520" max="520" width="64.5703125" style="387" customWidth="1"/>
    <col min="521" max="521" width="51.5703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39.42578125" style="387" customWidth="1"/>
    <col min="531" max="531" width="48.7109375" style="387" customWidth="1"/>
    <col min="532" max="532" width="41.140625" style="387" customWidth="1"/>
    <col min="533" max="533" width="48.7109375" style="387" customWidth="1"/>
    <col min="534" max="534" width="51.140625" style="387" customWidth="1"/>
    <col min="535" max="535" width="48.7109375" style="387" customWidth="1"/>
    <col min="536" max="536" width="64" style="387" customWidth="1"/>
    <col min="537" max="537" width="46.42578125" style="387" customWidth="1"/>
    <col min="538" max="538" width="6.5703125" style="387" customWidth="1"/>
    <col min="539" max="544" width="9.140625" style="387" customWidth="1"/>
    <col min="545" max="545" width="11.28515625" style="387" bestFit="1" customWidth="1"/>
    <col min="546" max="546" width="10.140625" style="387" bestFit="1" customWidth="1"/>
    <col min="547" max="548" width="9.140625" style="387" customWidth="1"/>
    <col min="549" max="549" width="10.140625" style="387" bestFit="1" customWidth="1"/>
    <col min="550" max="768" width="11.42578125" style="387"/>
    <col min="769" max="769" width="253" style="387" customWidth="1"/>
    <col min="770" max="775" width="50.85546875" style="387" customWidth="1"/>
    <col min="776" max="776" width="64.5703125" style="387" customWidth="1"/>
    <col min="777" max="777" width="51.5703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39.42578125" style="387" customWidth="1"/>
    <col min="787" max="787" width="48.7109375" style="387" customWidth="1"/>
    <col min="788" max="788" width="41.140625" style="387" customWidth="1"/>
    <col min="789" max="789" width="48.7109375" style="387" customWidth="1"/>
    <col min="790" max="790" width="51.140625" style="387" customWidth="1"/>
    <col min="791" max="791" width="48.7109375" style="387" customWidth="1"/>
    <col min="792" max="792" width="64" style="387" customWidth="1"/>
    <col min="793" max="793" width="46.42578125" style="387" customWidth="1"/>
    <col min="794" max="794" width="6.5703125" style="387" customWidth="1"/>
    <col min="795" max="800" width="9.140625" style="387" customWidth="1"/>
    <col min="801" max="801" width="11.28515625" style="387" bestFit="1" customWidth="1"/>
    <col min="802" max="802" width="10.140625" style="387" bestFit="1" customWidth="1"/>
    <col min="803" max="804" width="9.140625" style="387" customWidth="1"/>
    <col min="805" max="805" width="10.140625" style="387" bestFit="1" customWidth="1"/>
    <col min="806" max="1024" width="11.42578125" style="387"/>
    <col min="1025" max="1025" width="253" style="387" customWidth="1"/>
    <col min="1026" max="1031" width="50.85546875" style="387" customWidth="1"/>
    <col min="1032" max="1032" width="64.5703125" style="387" customWidth="1"/>
    <col min="1033" max="1033" width="51.5703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39.42578125" style="387" customWidth="1"/>
    <col min="1043" max="1043" width="48.7109375" style="387" customWidth="1"/>
    <col min="1044" max="1044" width="41.140625" style="387" customWidth="1"/>
    <col min="1045" max="1045" width="48.7109375" style="387" customWidth="1"/>
    <col min="1046" max="1046" width="51.140625" style="387" customWidth="1"/>
    <col min="1047" max="1047" width="48.7109375" style="387" customWidth="1"/>
    <col min="1048" max="1048" width="64" style="387" customWidth="1"/>
    <col min="1049" max="1049" width="46.42578125" style="387" customWidth="1"/>
    <col min="1050" max="1050" width="6.5703125" style="387" customWidth="1"/>
    <col min="1051" max="1056" width="9.140625" style="387" customWidth="1"/>
    <col min="1057" max="1057" width="11.28515625" style="387" bestFit="1" customWidth="1"/>
    <col min="1058" max="1058" width="10.140625" style="387" bestFit="1" customWidth="1"/>
    <col min="1059" max="1060" width="9.140625" style="387" customWidth="1"/>
    <col min="1061" max="1061" width="10.140625" style="387" bestFit="1" customWidth="1"/>
    <col min="1062" max="1280" width="11.42578125" style="387"/>
    <col min="1281" max="1281" width="253" style="387" customWidth="1"/>
    <col min="1282" max="1287" width="50.85546875" style="387" customWidth="1"/>
    <col min="1288" max="1288" width="64.5703125" style="387" customWidth="1"/>
    <col min="1289" max="1289" width="51.5703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39.42578125" style="387" customWidth="1"/>
    <col min="1299" max="1299" width="48.7109375" style="387" customWidth="1"/>
    <col min="1300" max="1300" width="41.140625" style="387" customWidth="1"/>
    <col min="1301" max="1301" width="48.7109375" style="387" customWidth="1"/>
    <col min="1302" max="1302" width="51.140625" style="387" customWidth="1"/>
    <col min="1303" max="1303" width="48.7109375" style="387" customWidth="1"/>
    <col min="1304" max="1304" width="64" style="387" customWidth="1"/>
    <col min="1305" max="1305" width="46.42578125" style="387" customWidth="1"/>
    <col min="1306" max="1306" width="6.5703125" style="387" customWidth="1"/>
    <col min="1307" max="1312" width="9.140625" style="387" customWidth="1"/>
    <col min="1313" max="1313" width="11.28515625" style="387" bestFit="1" customWidth="1"/>
    <col min="1314" max="1314" width="10.140625" style="387" bestFit="1" customWidth="1"/>
    <col min="1315" max="1316" width="9.140625" style="387" customWidth="1"/>
    <col min="1317" max="1317" width="10.140625" style="387" bestFit="1" customWidth="1"/>
    <col min="1318" max="1536" width="11.42578125" style="387"/>
    <col min="1537" max="1537" width="253" style="387" customWidth="1"/>
    <col min="1538" max="1543" width="50.85546875" style="387" customWidth="1"/>
    <col min="1544" max="1544" width="64.5703125" style="387" customWidth="1"/>
    <col min="1545" max="1545" width="51.5703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39.42578125" style="387" customWidth="1"/>
    <col min="1555" max="1555" width="48.7109375" style="387" customWidth="1"/>
    <col min="1556" max="1556" width="41.140625" style="387" customWidth="1"/>
    <col min="1557" max="1557" width="48.7109375" style="387" customWidth="1"/>
    <col min="1558" max="1558" width="51.140625" style="387" customWidth="1"/>
    <col min="1559" max="1559" width="48.7109375" style="387" customWidth="1"/>
    <col min="1560" max="1560" width="64" style="387" customWidth="1"/>
    <col min="1561" max="1561" width="46.42578125" style="387" customWidth="1"/>
    <col min="1562" max="1562" width="6.5703125" style="387" customWidth="1"/>
    <col min="1563" max="1568" width="9.140625" style="387" customWidth="1"/>
    <col min="1569" max="1569" width="11.28515625" style="387" bestFit="1" customWidth="1"/>
    <col min="1570" max="1570" width="10.140625" style="387" bestFit="1" customWidth="1"/>
    <col min="1571" max="1572" width="9.140625" style="387" customWidth="1"/>
    <col min="1573" max="1573" width="10.140625" style="387" bestFit="1" customWidth="1"/>
    <col min="1574" max="1792" width="11.42578125" style="387"/>
    <col min="1793" max="1793" width="253" style="387" customWidth="1"/>
    <col min="1794" max="1799" width="50.85546875" style="387" customWidth="1"/>
    <col min="1800" max="1800" width="64.5703125" style="387" customWidth="1"/>
    <col min="1801" max="1801" width="51.5703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39.42578125" style="387" customWidth="1"/>
    <col min="1811" max="1811" width="48.7109375" style="387" customWidth="1"/>
    <col min="1812" max="1812" width="41.140625" style="387" customWidth="1"/>
    <col min="1813" max="1813" width="48.7109375" style="387" customWidth="1"/>
    <col min="1814" max="1814" width="51.140625" style="387" customWidth="1"/>
    <col min="1815" max="1815" width="48.7109375" style="387" customWidth="1"/>
    <col min="1816" max="1816" width="64" style="387" customWidth="1"/>
    <col min="1817" max="1817" width="46.42578125" style="387" customWidth="1"/>
    <col min="1818" max="1818" width="6.5703125" style="387" customWidth="1"/>
    <col min="1819" max="1824" width="9.140625" style="387" customWidth="1"/>
    <col min="1825" max="1825" width="11.28515625" style="387" bestFit="1" customWidth="1"/>
    <col min="1826" max="1826" width="10.140625" style="387" bestFit="1" customWidth="1"/>
    <col min="1827" max="1828" width="9.140625" style="387" customWidth="1"/>
    <col min="1829" max="1829" width="10.140625" style="387" bestFit="1" customWidth="1"/>
    <col min="1830" max="2048" width="11.42578125" style="387"/>
    <col min="2049" max="2049" width="253" style="387" customWidth="1"/>
    <col min="2050" max="2055" width="50.85546875" style="387" customWidth="1"/>
    <col min="2056" max="2056" width="64.5703125" style="387" customWidth="1"/>
    <col min="2057" max="2057" width="51.5703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39.42578125" style="387" customWidth="1"/>
    <col min="2067" max="2067" width="48.7109375" style="387" customWidth="1"/>
    <col min="2068" max="2068" width="41.140625" style="387" customWidth="1"/>
    <col min="2069" max="2069" width="48.7109375" style="387" customWidth="1"/>
    <col min="2070" max="2070" width="51.140625" style="387" customWidth="1"/>
    <col min="2071" max="2071" width="48.7109375" style="387" customWidth="1"/>
    <col min="2072" max="2072" width="64" style="387" customWidth="1"/>
    <col min="2073" max="2073" width="46.42578125" style="387" customWidth="1"/>
    <col min="2074" max="2074" width="6.5703125" style="387" customWidth="1"/>
    <col min="2075" max="2080" width="9.140625" style="387" customWidth="1"/>
    <col min="2081" max="2081" width="11.28515625" style="387" bestFit="1" customWidth="1"/>
    <col min="2082" max="2082" width="10.140625" style="387" bestFit="1" customWidth="1"/>
    <col min="2083" max="2084" width="9.140625" style="387" customWidth="1"/>
    <col min="2085" max="2085" width="10.140625" style="387" bestFit="1" customWidth="1"/>
    <col min="2086" max="2304" width="11.42578125" style="387"/>
    <col min="2305" max="2305" width="253" style="387" customWidth="1"/>
    <col min="2306" max="2311" width="50.85546875" style="387" customWidth="1"/>
    <col min="2312" max="2312" width="64.5703125" style="387" customWidth="1"/>
    <col min="2313" max="2313" width="51.5703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39.42578125" style="387" customWidth="1"/>
    <col min="2323" max="2323" width="48.7109375" style="387" customWidth="1"/>
    <col min="2324" max="2324" width="41.140625" style="387" customWidth="1"/>
    <col min="2325" max="2325" width="48.7109375" style="387" customWidth="1"/>
    <col min="2326" max="2326" width="51.140625" style="387" customWidth="1"/>
    <col min="2327" max="2327" width="48.7109375" style="387" customWidth="1"/>
    <col min="2328" max="2328" width="64" style="387" customWidth="1"/>
    <col min="2329" max="2329" width="46.42578125" style="387" customWidth="1"/>
    <col min="2330" max="2330" width="6.5703125" style="387" customWidth="1"/>
    <col min="2331" max="2336" width="9.140625" style="387" customWidth="1"/>
    <col min="2337" max="2337" width="11.28515625" style="387" bestFit="1" customWidth="1"/>
    <col min="2338" max="2338" width="10.140625" style="387" bestFit="1" customWidth="1"/>
    <col min="2339" max="2340" width="9.140625" style="387" customWidth="1"/>
    <col min="2341" max="2341" width="10.140625" style="387" bestFit="1" customWidth="1"/>
    <col min="2342" max="2560" width="11.42578125" style="387"/>
    <col min="2561" max="2561" width="253" style="387" customWidth="1"/>
    <col min="2562" max="2567" width="50.85546875" style="387" customWidth="1"/>
    <col min="2568" max="2568" width="64.5703125" style="387" customWidth="1"/>
    <col min="2569" max="2569" width="51.5703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39.42578125" style="387" customWidth="1"/>
    <col min="2579" max="2579" width="48.7109375" style="387" customWidth="1"/>
    <col min="2580" max="2580" width="41.140625" style="387" customWidth="1"/>
    <col min="2581" max="2581" width="48.7109375" style="387" customWidth="1"/>
    <col min="2582" max="2582" width="51.140625" style="387" customWidth="1"/>
    <col min="2583" max="2583" width="48.7109375" style="387" customWidth="1"/>
    <col min="2584" max="2584" width="64" style="387" customWidth="1"/>
    <col min="2585" max="2585" width="46.42578125" style="387" customWidth="1"/>
    <col min="2586" max="2586" width="6.5703125" style="387" customWidth="1"/>
    <col min="2587" max="2592" width="9.140625" style="387" customWidth="1"/>
    <col min="2593" max="2593" width="11.28515625" style="387" bestFit="1" customWidth="1"/>
    <col min="2594" max="2594" width="10.140625" style="387" bestFit="1" customWidth="1"/>
    <col min="2595" max="2596" width="9.140625" style="387" customWidth="1"/>
    <col min="2597" max="2597" width="10.140625" style="387" bestFit="1" customWidth="1"/>
    <col min="2598" max="2816" width="11.42578125" style="387"/>
    <col min="2817" max="2817" width="253" style="387" customWidth="1"/>
    <col min="2818" max="2823" width="50.85546875" style="387" customWidth="1"/>
    <col min="2824" max="2824" width="64.5703125" style="387" customWidth="1"/>
    <col min="2825" max="2825" width="51.5703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39.42578125" style="387" customWidth="1"/>
    <col min="2835" max="2835" width="48.7109375" style="387" customWidth="1"/>
    <col min="2836" max="2836" width="41.140625" style="387" customWidth="1"/>
    <col min="2837" max="2837" width="48.7109375" style="387" customWidth="1"/>
    <col min="2838" max="2838" width="51.140625" style="387" customWidth="1"/>
    <col min="2839" max="2839" width="48.7109375" style="387" customWidth="1"/>
    <col min="2840" max="2840" width="64" style="387" customWidth="1"/>
    <col min="2841" max="2841" width="46.42578125" style="387" customWidth="1"/>
    <col min="2842" max="2842" width="6.5703125" style="387" customWidth="1"/>
    <col min="2843" max="2848" width="9.140625" style="387" customWidth="1"/>
    <col min="2849" max="2849" width="11.28515625" style="387" bestFit="1" customWidth="1"/>
    <col min="2850" max="2850" width="10.140625" style="387" bestFit="1" customWidth="1"/>
    <col min="2851" max="2852" width="9.140625" style="387" customWidth="1"/>
    <col min="2853" max="2853" width="10.140625" style="387" bestFit="1" customWidth="1"/>
    <col min="2854" max="3072" width="11.42578125" style="387"/>
    <col min="3073" max="3073" width="253" style="387" customWidth="1"/>
    <col min="3074" max="3079" width="50.85546875" style="387" customWidth="1"/>
    <col min="3080" max="3080" width="64.5703125" style="387" customWidth="1"/>
    <col min="3081" max="3081" width="51.5703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39.42578125" style="387" customWidth="1"/>
    <col min="3091" max="3091" width="48.7109375" style="387" customWidth="1"/>
    <col min="3092" max="3092" width="41.140625" style="387" customWidth="1"/>
    <col min="3093" max="3093" width="48.7109375" style="387" customWidth="1"/>
    <col min="3094" max="3094" width="51.140625" style="387" customWidth="1"/>
    <col min="3095" max="3095" width="48.7109375" style="387" customWidth="1"/>
    <col min="3096" max="3096" width="64" style="387" customWidth="1"/>
    <col min="3097" max="3097" width="46.42578125" style="387" customWidth="1"/>
    <col min="3098" max="3098" width="6.5703125" style="387" customWidth="1"/>
    <col min="3099" max="3104" width="9.140625" style="387" customWidth="1"/>
    <col min="3105" max="3105" width="11.28515625" style="387" bestFit="1" customWidth="1"/>
    <col min="3106" max="3106" width="10.140625" style="387" bestFit="1" customWidth="1"/>
    <col min="3107" max="3108" width="9.140625" style="387" customWidth="1"/>
    <col min="3109" max="3109" width="10.140625" style="387" bestFit="1" customWidth="1"/>
    <col min="3110" max="3328" width="11.42578125" style="387"/>
    <col min="3329" max="3329" width="253" style="387" customWidth="1"/>
    <col min="3330" max="3335" width="50.85546875" style="387" customWidth="1"/>
    <col min="3336" max="3336" width="64.5703125" style="387" customWidth="1"/>
    <col min="3337" max="3337" width="51.5703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39.42578125" style="387" customWidth="1"/>
    <col min="3347" max="3347" width="48.7109375" style="387" customWidth="1"/>
    <col min="3348" max="3348" width="41.140625" style="387" customWidth="1"/>
    <col min="3349" max="3349" width="48.7109375" style="387" customWidth="1"/>
    <col min="3350" max="3350" width="51.140625" style="387" customWidth="1"/>
    <col min="3351" max="3351" width="48.7109375" style="387" customWidth="1"/>
    <col min="3352" max="3352" width="64" style="387" customWidth="1"/>
    <col min="3353" max="3353" width="46.42578125" style="387" customWidth="1"/>
    <col min="3354" max="3354" width="6.5703125" style="387" customWidth="1"/>
    <col min="3355" max="3360" width="9.140625" style="387" customWidth="1"/>
    <col min="3361" max="3361" width="11.28515625" style="387" bestFit="1" customWidth="1"/>
    <col min="3362" max="3362" width="10.140625" style="387" bestFit="1" customWidth="1"/>
    <col min="3363" max="3364" width="9.140625" style="387" customWidth="1"/>
    <col min="3365" max="3365" width="10.140625" style="387" bestFit="1" customWidth="1"/>
    <col min="3366" max="3584" width="11.42578125" style="387"/>
    <col min="3585" max="3585" width="253" style="387" customWidth="1"/>
    <col min="3586" max="3591" width="50.85546875" style="387" customWidth="1"/>
    <col min="3592" max="3592" width="64.5703125" style="387" customWidth="1"/>
    <col min="3593" max="3593" width="51.5703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39.42578125" style="387" customWidth="1"/>
    <col min="3603" max="3603" width="48.7109375" style="387" customWidth="1"/>
    <col min="3604" max="3604" width="41.140625" style="387" customWidth="1"/>
    <col min="3605" max="3605" width="48.7109375" style="387" customWidth="1"/>
    <col min="3606" max="3606" width="51.140625" style="387" customWidth="1"/>
    <col min="3607" max="3607" width="48.7109375" style="387" customWidth="1"/>
    <col min="3608" max="3608" width="64" style="387" customWidth="1"/>
    <col min="3609" max="3609" width="46.42578125" style="387" customWidth="1"/>
    <col min="3610" max="3610" width="6.5703125" style="387" customWidth="1"/>
    <col min="3611" max="3616" width="9.140625" style="387" customWidth="1"/>
    <col min="3617" max="3617" width="11.28515625" style="387" bestFit="1" customWidth="1"/>
    <col min="3618" max="3618" width="10.140625" style="387" bestFit="1" customWidth="1"/>
    <col min="3619" max="3620" width="9.140625" style="387" customWidth="1"/>
    <col min="3621" max="3621" width="10.140625" style="387" bestFit="1" customWidth="1"/>
    <col min="3622" max="3840" width="11.42578125" style="387"/>
    <col min="3841" max="3841" width="253" style="387" customWidth="1"/>
    <col min="3842" max="3847" width="50.85546875" style="387" customWidth="1"/>
    <col min="3848" max="3848" width="64.5703125" style="387" customWidth="1"/>
    <col min="3849" max="3849" width="51.5703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39.42578125" style="387" customWidth="1"/>
    <col min="3859" max="3859" width="48.7109375" style="387" customWidth="1"/>
    <col min="3860" max="3860" width="41.140625" style="387" customWidth="1"/>
    <col min="3861" max="3861" width="48.7109375" style="387" customWidth="1"/>
    <col min="3862" max="3862" width="51.140625" style="387" customWidth="1"/>
    <col min="3863" max="3863" width="48.7109375" style="387" customWidth="1"/>
    <col min="3864" max="3864" width="64" style="387" customWidth="1"/>
    <col min="3865" max="3865" width="46.42578125" style="387" customWidth="1"/>
    <col min="3866" max="3866" width="6.5703125" style="387" customWidth="1"/>
    <col min="3867" max="3872" width="9.140625" style="387" customWidth="1"/>
    <col min="3873" max="3873" width="11.28515625" style="387" bestFit="1" customWidth="1"/>
    <col min="3874" max="3874" width="10.140625" style="387" bestFit="1" customWidth="1"/>
    <col min="3875" max="3876" width="9.140625" style="387" customWidth="1"/>
    <col min="3877" max="3877" width="10.140625" style="387" bestFit="1" customWidth="1"/>
    <col min="3878" max="4096" width="11.42578125" style="387"/>
    <col min="4097" max="4097" width="253" style="387" customWidth="1"/>
    <col min="4098" max="4103" width="50.85546875" style="387" customWidth="1"/>
    <col min="4104" max="4104" width="64.5703125" style="387" customWidth="1"/>
    <col min="4105" max="4105" width="51.5703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39.42578125" style="387" customWidth="1"/>
    <col min="4115" max="4115" width="48.7109375" style="387" customWidth="1"/>
    <col min="4116" max="4116" width="41.140625" style="387" customWidth="1"/>
    <col min="4117" max="4117" width="48.7109375" style="387" customWidth="1"/>
    <col min="4118" max="4118" width="51.140625" style="387" customWidth="1"/>
    <col min="4119" max="4119" width="48.7109375" style="387" customWidth="1"/>
    <col min="4120" max="4120" width="64" style="387" customWidth="1"/>
    <col min="4121" max="4121" width="46.42578125" style="387" customWidth="1"/>
    <col min="4122" max="4122" width="6.5703125" style="387" customWidth="1"/>
    <col min="4123" max="4128" width="9.140625" style="387" customWidth="1"/>
    <col min="4129" max="4129" width="11.28515625" style="387" bestFit="1" customWidth="1"/>
    <col min="4130" max="4130" width="10.140625" style="387" bestFit="1" customWidth="1"/>
    <col min="4131" max="4132" width="9.140625" style="387" customWidth="1"/>
    <col min="4133" max="4133" width="10.140625" style="387" bestFit="1" customWidth="1"/>
    <col min="4134" max="4352" width="11.42578125" style="387"/>
    <col min="4353" max="4353" width="253" style="387" customWidth="1"/>
    <col min="4354" max="4359" width="50.85546875" style="387" customWidth="1"/>
    <col min="4360" max="4360" width="64.5703125" style="387" customWidth="1"/>
    <col min="4361" max="4361" width="51.5703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39.42578125" style="387" customWidth="1"/>
    <col min="4371" max="4371" width="48.7109375" style="387" customWidth="1"/>
    <col min="4372" max="4372" width="41.140625" style="387" customWidth="1"/>
    <col min="4373" max="4373" width="48.7109375" style="387" customWidth="1"/>
    <col min="4374" max="4374" width="51.140625" style="387" customWidth="1"/>
    <col min="4375" max="4375" width="48.7109375" style="387" customWidth="1"/>
    <col min="4376" max="4376" width="64" style="387" customWidth="1"/>
    <col min="4377" max="4377" width="46.42578125" style="387" customWidth="1"/>
    <col min="4378" max="4378" width="6.5703125" style="387" customWidth="1"/>
    <col min="4379" max="4384" width="9.140625" style="387" customWidth="1"/>
    <col min="4385" max="4385" width="11.28515625" style="387" bestFit="1" customWidth="1"/>
    <col min="4386" max="4386" width="10.140625" style="387" bestFit="1" customWidth="1"/>
    <col min="4387" max="4388" width="9.140625" style="387" customWidth="1"/>
    <col min="4389" max="4389" width="10.140625" style="387" bestFit="1" customWidth="1"/>
    <col min="4390" max="4608" width="11.42578125" style="387"/>
    <col min="4609" max="4609" width="253" style="387" customWidth="1"/>
    <col min="4610" max="4615" width="50.85546875" style="387" customWidth="1"/>
    <col min="4616" max="4616" width="64.5703125" style="387" customWidth="1"/>
    <col min="4617" max="4617" width="51.5703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39.42578125" style="387" customWidth="1"/>
    <col min="4627" max="4627" width="48.7109375" style="387" customWidth="1"/>
    <col min="4628" max="4628" width="41.140625" style="387" customWidth="1"/>
    <col min="4629" max="4629" width="48.7109375" style="387" customWidth="1"/>
    <col min="4630" max="4630" width="51.140625" style="387" customWidth="1"/>
    <col min="4631" max="4631" width="48.7109375" style="387" customWidth="1"/>
    <col min="4632" max="4632" width="64" style="387" customWidth="1"/>
    <col min="4633" max="4633" width="46.42578125" style="387" customWidth="1"/>
    <col min="4634" max="4634" width="6.5703125" style="387" customWidth="1"/>
    <col min="4635" max="4640" width="9.140625" style="387" customWidth="1"/>
    <col min="4641" max="4641" width="11.28515625" style="387" bestFit="1" customWidth="1"/>
    <col min="4642" max="4642" width="10.140625" style="387" bestFit="1" customWidth="1"/>
    <col min="4643" max="4644" width="9.140625" style="387" customWidth="1"/>
    <col min="4645" max="4645" width="10.140625" style="387" bestFit="1" customWidth="1"/>
    <col min="4646" max="4864" width="11.42578125" style="387"/>
    <col min="4865" max="4865" width="253" style="387" customWidth="1"/>
    <col min="4866" max="4871" width="50.85546875" style="387" customWidth="1"/>
    <col min="4872" max="4872" width="64.5703125" style="387" customWidth="1"/>
    <col min="4873" max="4873" width="51.5703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39.42578125" style="387" customWidth="1"/>
    <col min="4883" max="4883" width="48.7109375" style="387" customWidth="1"/>
    <col min="4884" max="4884" width="41.140625" style="387" customWidth="1"/>
    <col min="4885" max="4885" width="48.7109375" style="387" customWidth="1"/>
    <col min="4886" max="4886" width="51.140625" style="387" customWidth="1"/>
    <col min="4887" max="4887" width="48.7109375" style="387" customWidth="1"/>
    <col min="4888" max="4888" width="64" style="387" customWidth="1"/>
    <col min="4889" max="4889" width="46.42578125" style="387" customWidth="1"/>
    <col min="4890" max="4890" width="6.5703125" style="387" customWidth="1"/>
    <col min="4891" max="4896" width="9.140625" style="387" customWidth="1"/>
    <col min="4897" max="4897" width="11.28515625" style="387" bestFit="1" customWidth="1"/>
    <col min="4898" max="4898" width="10.140625" style="387" bestFit="1" customWidth="1"/>
    <col min="4899" max="4900" width="9.140625" style="387" customWidth="1"/>
    <col min="4901" max="4901" width="10.140625" style="387" bestFit="1" customWidth="1"/>
    <col min="4902" max="5120" width="11.42578125" style="387"/>
    <col min="5121" max="5121" width="253" style="387" customWidth="1"/>
    <col min="5122" max="5127" width="50.85546875" style="387" customWidth="1"/>
    <col min="5128" max="5128" width="64.5703125" style="387" customWidth="1"/>
    <col min="5129" max="5129" width="51.5703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39.42578125" style="387" customWidth="1"/>
    <col min="5139" max="5139" width="48.7109375" style="387" customWidth="1"/>
    <col min="5140" max="5140" width="41.140625" style="387" customWidth="1"/>
    <col min="5141" max="5141" width="48.7109375" style="387" customWidth="1"/>
    <col min="5142" max="5142" width="51.140625" style="387" customWidth="1"/>
    <col min="5143" max="5143" width="48.7109375" style="387" customWidth="1"/>
    <col min="5144" max="5144" width="64" style="387" customWidth="1"/>
    <col min="5145" max="5145" width="46.42578125" style="387" customWidth="1"/>
    <col min="5146" max="5146" width="6.5703125" style="387" customWidth="1"/>
    <col min="5147" max="5152" width="9.140625" style="387" customWidth="1"/>
    <col min="5153" max="5153" width="11.28515625" style="387" bestFit="1" customWidth="1"/>
    <col min="5154" max="5154" width="10.140625" style="387" bestFit="1" customWidth="1"/>
    <col min="5155" max="5156" width="9.140625" style="387" customWidth="1"/>
    <col min="5157" max="5157" width="10.140625" style="387" bestFit="1" customWidth="1"/>
    <col min="5158" max="5376" width="11.42578125" style="387"/>
    <col min="5377" max="5377" width="253" style="387" customWidth="1"/>
    <col min="5378" max="5383" width="50.85546875" style="387" customWidth="1"/>
    <col min="5384" max="5384" width="64.5703125" style="387" customWidth="1"/>
    <col min="5385" max="5385" width="51.5703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39.42578125" style="387" customWidth="1"/>
    <col min="5395" max="5395" width="48.7109375" style="387" customWidth="1"/>
    <col min="5396" max="5396" width="41.140625" style="387" customWidth="1"/>
    <col min="5397" max="5397" width="48.7109375" style="387" customWidth="1"/>
    <col min="5398" max="5398" width="51.140625" style="387" customWidth="1"/>
    <col min="5399" max="5399" width="48.7109375" style="387" customWidth="1"/>
    <col min="5400" max="5400" width="64" style="387" customWidth="1"/>
    <col min="5401" max="5401" width="46.42578125" style="387" customWidth="1"/>
    <col min="5402" max="5402" width="6.5703125" style="387" customWidth="1"/>
    <col min="5403" max="5408" width="9.140625" style="387" customWidth="1"/>
    <col min="5409" max="5409" width="11.28515625" style="387" bestFit="1" customWidth="1"/>
    <col min="5410" max="5410" width="10.140625" style="387" bestFit="1" customWidth="1"/>
    <col min="5411" max="5412" width="9.140625" style="387" customWidth="1"/>
    <col min="5413" max="5413" width="10.140625" style="387" bestFit="1" customWidth="1"/>
    <col min="5414" max="5632" width="11.42578125" style="387"/>
    <col min="5633" max="5633" width="253" style="387" customWidth="1"/>
    <col min="5634" max="5639" width="50.85546875" style="387" customWidth="1"/>
    <col min="5640" max="5640" width="64.5703125" style="387" customWidth="1"/>
    <col min="5641" max="5641" width="51.5703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39.42578125" style="387" customWidth="1"/>
    <col min="5651" max="5651" width="48.7109375" style="387" customWidth="1"/>
    <col min="5652" max="5652" width="41.140625" style="387" customWidth="1"/>
    <col min="5653" max="5653" width="48.7109375" style="387" customWidth="1"/>
    <col min="5654" max="5654" width="51.140625" style="387" customWidth="1"/>
    <col min="5655" max="5655" width="48.7109375" style="387" customWidth="1"/>
    <col min="5656" max="5656" width="64" style="387" customWidth="1"/>
    <col min="5657" max="5657" width="46.42578125" style="387" customWidth="1"/>
    <col min="5658" max="5658" width="6.5703125" style="387" customWidth="1"/>
    <col min="5659" max="5664" width="9.140625" style="387" customWidth="1"/>
    <col min="5665" max="5665" width="11.28515625" style="387" bestFit="1" customWidth="1"/>
    <col min="5666" max="5666" width="10.140625" style="387" bestFit="1" customWidth="1"/>
    <col min="5667" max="5668" width="9.140625" style="387" customWidth="1"/>
    <col min="5669" max="5669" width="10.140625" style="387" bestFit="1" customWidth="1"/>
    <col min="5670" max="5888" width="11.42578125" style="387"/>
    <col min="5889" max="5889" width="253" style="387" customWidth="1"/>
    <col min="5890" max="5895" width="50.85546875" style="387" customWidth="1"/>
    <col min="5896" max="5896" width="64.5703125" style="387" customWidth="1"/>
    <col min="5897" max="5897" width="51.5703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39.42578125" style="387" customWidth="1"/>
    <col min="5907" max="5907" width="48.7109375" style="387" customWidth="1"/>
    <col min="5908" max="5908" width="41.140625" style="387" customWidth="1"/>
    <col min="5909" max="5909" width="48.7109375" style="387" customWidth="1"/>
    <col min="5910" max="5910" width="51.140625" style="387" customWidth="1"/>
    <col min="5911" max="5911" width="48.7109375" style="387" customWidth="1"/>
    <col min="5912" max="5912" width="64" style="387" customWidth="1"/>
    <col min="5913" max="5913" width="46.42578125" style="387" customWidth="1"/>
    <col min="5914" max="5914" width="6.5703125" style="387" customWidth="1"/>
    <col min="5915" max="5920" width="9.140625" style="387" customWidth="1"/>
    <col min="5921" max="5921" width="11.28515625" style="387" bestFit="1" customWidth="1"/>
    <col min="5922" max="5922" width="10.140625" style="387" bestFit="1" customWidth="1"/>
    <col min="5923" max="5924" width="9.140625" style="387" customWidth="1"/>
    <col min="5925" max="5925" width="10.140625" style="387" bestFit="1" customWidth="1"/>
    <col min="5926" max="6144" width="11.42578125" style="387"/>
    <col min="6145" max="6145" width="253" style="387" customWidth="1"/>
    <col min="6146" max="6151" width="50.85546875" style="387" customWidth="1"/>
    <col min="6152" max="6152" width="64.5703125" style="387" customWidth="1"/>
    <col min="6153" max="6153" width="51.5703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39.42578125" style="387" customWidth="1"/>
    <col min="6163" max="6163" width="48.7109375" style="387" customWidth="1"/>
    <col min="6164" max="6164" width="41.140625" style="387" customWidth="1"/>
    <col min="6165" max="6165" width="48.7109375" style="387" customWidth="1"/>
    <col min="6166" max="6166" width="51.140625" style="387" customWidth="1"/>
    <col min="6167" max="6167" width="48.7109375" style="387" customWidth="1"/>
    <col min="6168" max="6168" width="64" style="387" customWidth="1"/>
    <col min="6169" max="6169" width="46.42578125" style="387" customWidth="1"/>
    <col min="6170" max="6170" width="6.5703125" style="387" customWidth="1"/>
    <col min="6171" max="6176" width="9.140625" style="387" customWidth="1"/>
    <col min="6177" max="6177" width="11.28515625" style="387" bestFit="1" customWidth="1"/>
    <col min="6178" max="6178" width="10.140625" style="387" bestFit="1" customWidth="1"/>
    <col min="6179" max="6180" width="9.140625" style="387" customWidth="1"/>
    <col min="6181" max="6181" width="10.140625" style="387" bestFit="1" customWidth="1"/>
    <col min="6182" max="6400" width="11.42578125" style="387"/>
    <col min="6401" max="6401" width="253" style="387" customWidth="1"/>
    <col min="6402" max="6407" width="50.85546875" style="387" customWidth="1"/>
    <col min="6408" max="6408" width="64.5703125" style="387" customWidth="1"/>
    <col min="6409" max="6409" width="51.5703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39.42578125" style="387" customWidth="1"/>
    <col min="6419" max="6419" width="48.7109375" style="387" customWidth="1"/>
    <col min="6420" max="6420" width="41.140625" style="387" customWidth="1"/>
    <col min="6421" max="6421" width="48.7109375" style="387" customWidth="1"/>
    <col min="6422" max="6422" width="51.140625" style="387" customWidth="1"/>
    <col min="6423" max="6423" width="48.7109375" style="387" customWidth="1"/>
    <col min="6424" max="6424" width="64" style="387" customWidth="1"/>
    <col min="6425" max="6425" width="46.42578125" style="387" customWidth="1"/>
    <col min="6426" max="6426" width="6.5703125" style="387" customWidth="1"/>
    <col min="6427" max="6432" width="9.140625" style="387" customWidth="1"/>
    <col min="6433" max="6433" width="11.28515625" style="387" bestFit="1" customWidth="1"/>
    <col min="6434" max="6434" width="10.140625" style="387" bestFit="1" customWidth="1"/>
    <col min="6435" max="6436" width="9.140625" style="387" customWidth="1"/>
    <col min="6437" max="6437" width="10.140625" style="387" bestFit="1" customWidth="1"/>
    <col min="6438" max="6656" width="11.42578125" style="387"/>
    <col min="6657" max="6657" width="253" style="387" customWidth="1"/>
    <col min="6658" max="6663" width="50.85546875" style="387" customWidth="1"/>
    <col min="6664" max="6664" width="64.5703125" style="387" customWidth="1"/>
    <col min="6665" max="6665" width="51.5703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39.42578125" style="387" customWidth="1"/>
    <col min="6675" max="6675" width="48.7109375" style="387" customWidth="1"/>
    <col min="6676" max="6676" width="41.140625" style="387" customWidth="1"/>
    <col min="6677" max="6677" width="48.7109375" style="387" customWidth="1"/>
    <col min="6678" max="6678" width="51.140625" style="387" customWidth="1"/>
    <col min="6679" max="6679" width="48.7109375" style="387" customWidth="1"/>
    <col min="6680" max="6680" width="64" style="387" customWidth="1"/>
    <col min="6681" max="6681" width="46.42578125" style="387" customWidth="1"/>
    <col min="6682" max="6682" width="6.5703125" style="387" customWidth="1"/>
    <col min="6683" max="6688" width="9.140625" style="387" customWidth="1"/>
    <col min="6689" max="6689" width="11.28515625" style="387" bestFit="1" customWidth="1"/>
    <col min="6690" max="6690" width="10.140625" style="387" bestFit="1" customWidth="1"/>
    <col min="6691" max="6692" width="9.140625" style="387" customWidth="1"/>
    <col min="6693" max="6693" width="10.140625" style="387" bestFit="1" customWidth="1"/>
    <col min="6694" max="6912" width="11.42578125" style="387"/>
    <col min="6913" max="6913" width="253" style="387" customWidth="1"/>
    <col min="6914" max="6919" width="50.85546875" style="387" customWidth="1"/>
    <col min="6920" max="6920" width="64.5703125" style="387" customWidth="1"/>
    <col min="6921" max="6921" width="51.5703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39.42578125" style="387" customWidth="1"/>
    <col min="6931" max="6931" width="48.7109375" style="387" customWidth="1"/>
    <col min="6932" max="6932" width="41.140625" style="387" customWidth="1"/>
    <col min="6933" max="6933" width="48.7109375" style="387" customWidth="1"/>
    <col min="6934" max="6934" width="51.140625" style="387" customWidth="1"/>
    <col min="6935" max="6935" width="48.7109375" style="387" customWidth="1"/>
    <col min="6936" max="6936" width="64" style="387" customWidth="1"/>
    <col min="6937" max="6937" width="46.42578125" style="387" customWidth="1"/>
    <col min="6938" max="6938" width="6.5703125" style="387" customWidth="1"/>
    <col min="6939" max="6944" width="9.140625" style="387" customWidth="1"/>
    <col min="6945" max="6945" width="11.28515625" style="387" bestFit="1" customWidth="1"/>
    <col min="6946" max="6946" width="10.140625" style="387" bestFit="1" customWidth="1"/>
    <col min="6947" max="6948" width="9.140625" style="387" customWidth="1"/>
    <col min="6949" max="6949" width="10.140625" style="387" bestFit="1" customWidth="1"/>
    <col min="6950" max="7168" width="11.42578125" style="387"/>
    <col min="7169" max="7169" width="253" style="387" customWidth="1"/>
    <col min="7170" max="7175" width="50.85546875" style="387" customWidth="1"/>
    <col min="7176" max="7176" width="64.5703125" style="387" customWidth="1"/>
    <col min="7177" max="7177" width="51.5703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39.42578125" style="387" customWidth="1"/>
    <col min="7187" max="7187" width="48.7109375" style="387" customWidth="1"/>
    <col min="7188" max="7188" width="41.140625" style="387" customWidth="1"/>
    <col min="7189" max="7189" width="48.7109375" style="387" customWidth="1"/>
    <col min="7190" max="7190" width="51.140625" style="387" customWidth="1"/>
    <col min="7191" max="7191" width="48.7109375" style="387" customWidth="1"/>
    <col min="7192" max="7192" width="64" style="387" customWidth="1"/>
    <col min="7193" max="7193" width="46.42578125" style="387" customWidth="1"/>
    <col min="7194" max="7194" width="6.5703125" style="387" customWidth="1"/>
    <col min="7195" max="7200" width="9.140625" style="387" customWidth="1"/>
    <col min="7201" max="7201" width="11.28515625" style="387" bestFit="1" customWidth="1"/>
    <col min="7202" max="7202" width="10.140625" style="387" bestFit="1" customWidth="1"/>
    <col min="7203" max="7204" width="9.140625" style="387" customWidth="1"/>
    <col min="7205" max="7205" width="10.140625" style="387" bestFit="1" customWidth="1"/>
    <col min="7206" max="7424" width="11.42578125" style="387"/>
    <col min="7425" max="7425" width="253" style="387" customWidth="1"/>
    <col min="7426" max="7431" width="50.85546875" style="387" customWidth="1"/>
    <col min="7432" max="7432" width="64.5703125" style="387" customWidth="1"/>
    <col min="7433" max="7433" width="51.5703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39.42578125" style="387" customWidth="1"/>
    <col min="7443" max="7443" width="48.7109375" style="387" customWidth="1"/>
    <col min="7444" max="7444" width="41.140625" style="387" customWidth="1"/>
    <col min="7445" max="7445" width="48.7109375" style="387" customWidth="1"/>
    <col min="7446" max="7446" width="51.140625" style="387" customWidth="1"/>
    <col min="7447" max="7447" width="48.7109375" style="387" customWidth="1"/>
    <col min="7448" max="7448" width="64" style="387" customWidth="1"/>
    <col min="7449" max="7449" width="46.42578125" style="387" customWidth="1"/>
    <col min="7450" max="7450" width="6.5703125" style="387" customWidth="1"/>
    <col min="7451" max="7456" width="9.140625" style="387" customWidth="1"/>
    <col min="7457" max="7457" width="11.28515625" style="387" bestFit="1" customWidth="1"/>
    <col min="7458" max="7458" width="10.140625" style="387" bestFit="1" customWidth="1"/>
    <col min="7459" max="7460" width="9.140625" style="387" customWidth="1"/>
    <col min="7461" max="7461" width="10.140625" style="387" bestFit="1" customWidth="1"/>
    <col min="7462" max="7680" width="11.42578125" style="387"/>
    <col min="7681" max="7681" width="253" style="387" customWidth="1"/>
    <col min="7682" max="7687" width="50.85546875" style="387" customWidth="1"/>
    <col min="7688" max="7688" width="64.5703125" style="387" customWidth="1"/>
    <col min="7689" max="7689" width="51.5703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39.42578125" style="387" customWidth="1"/>
    <col min="7699" max="7699" width="48.7109375" style="387" customWidth="1"/>
    <col min="7700" max="7700" width="41.140625" style="387" customWidth="1"/>
    <col min="7701" max="7701" width="48.7109375" style="387" customWidth="1"/>
    <col min="7702" max="7702" width="51.140625" style="387" customWidth="1"/>
    <col min="7703" max="7703" width="48.7109375" style="387" customWidth="1"/>
    <col min="7704" max="7704" width="64" style="387" customWidth="1"/>
    <col min="7705" max="7705" width="46.42578125" style="387" customWidth="1"/>
    <col min="7706" max="7706" width="6.5703125" style="387" customWidth="1"/>
    <col min="7707" max="7712" width="9.140625" style="387" customWidth="1"/>
    <col min="7713" max="7713" width="11.28515625" style="387" bestFit="1" customWidth="1"/>
    <col min="7714" max="7714" width="10.140625" style="387" bestFit="1" customWidth="1"/>
    <col min="7715" max="7716" width="9.140625" style="387" customWidth="1"/>
    <col min="7717" max="7717" width="10.140625" style="387" bestFit="1" customWidth="1"/>
    <col min="7718" max="7936" width="11.42578125" style="387"/>
    <col min="7937" max="7937" width="253" style="387" customWidth="1"/>
    <col min="7938" max="7943" width="50.85546875" style="387" customWidth="1"/>
    <col min="7944" max="7944" width="64.5703125" style="387" customWidth="1"/>
    <col min="7945" max="7945" width="51.5703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39.42578125" style="387" customWidth="1"/>
    <col min="7955" max="7955" width="48.7109375" style="387" customWidth="1"/>
    <col min="7956" max="7956" width="41.140625" style="387" customWidth="1"/>
    <col min="7957" max="7957" width="48.7109375" style="387" customWidth="1"/>
    <col min="7958" max="7958" width="51.140625" style="387" customWidth="1"/>
    <col min="7959" max="7959" width="48.7109375" style="387" customWidth="1"/>
    <col min="7960" max="7960" width="64" style="387" customWidth="1"/>
    <col min="7961" max="7961" width="46.42578125" style="387" customWidth="1"/>
    <col min="7962" max="7962" width="6.5703125" style="387" customWidth="1"/>
    <col min="7963" max="7968" width="9.140625" style="387" customWidth="1"/>
    <col min="7969" max="7969" width="11.28515625" style="387" bestFit="1" customWidth="1"/>
    <col min="7970" max="7970" width="10.140625" style="387" bestFit="1" customWidth="1"/>
    <col min="7971" max="7972" width="9.140625" style="387" customWidth="1"/>
    <col min="7973" max="7973" width="10.140625" style="387" bestFit="1" customWidth="1"/>
    <col min="7974" max="8192" width="11.42578125" style="387"/>
    <col min="8193" max="8193" width="253" style="387" customWidth="1"/>
    <col min="8194" max="8199" width="50.85546875" style="387" customWidth="1"/>
    <col min="8200" max="8200" width="64.5703125" style="387" customWidth="1"/>
    <col min="8201" max="8201" width="51.5703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39.42578125" style="387" customWidth="1"/>
    <col min="8211" max="8211" width="48.7109375" style="387" customWidth="1"/>
    <col min="8212" max="8212" width="41.140625" style="387" customWidth="1"/>
    <col min="8213" max="8213" width="48.7109375" style="387" customWidth="1"/>
    <col min="8214" max="8214" width="51.140625" style="387" customWidth="1"/>
    <col min="8215" max="8215" width="48.7109375" style="387" customWidth="1"/>
    <col min="8216" max="8216" width="64" style="387" customWidth="1"/>
    <col min="8217" max="8217" width="46.42578125" style="387" customWidth="1"/>
    <col min="8218" max="8218" width="6.5703125" style="387" customWidth="1"/>
    <col min="8219" max="8224" width="9.140625" style="387" customWidth="1"/>
    <col min="8225" max="8225" width="11.28515625" style="387" bestFit="1" customWidth="1"/>
    <col min="8226" max="8226" width="10.140625" style="387" bestFit="1" customWidth="1"/>
    <col min="8227" max="8228" width="9.140625" style="387" customWidth="1"/>
    <col min="8229" max="8229" width="10.140625" style="387" bestFit="1" customWidth="1"/>
    <col min="8230" max="8448" width="11.42578125" style="387"/>
    <col min="8449" max="8449" width="253" style="387" customWidth="1"/>
    <col min="8450" max="8455" width="50.85546875" style="387" customWidth="1"/>
    <col min="8456" max="8456" width="64.5703125" style="387" customWidth="1"/>
    <col min="8457" max="8457" width="51.5703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39.42578125" style="387" customWidth="1"/>
    <col min="8467" max="8467" width="48.7109375" style="387" customWidth="1"/>
    <col min="8468" max="8468" width="41.140625" style="387" customWidth="1"/>
    <col min="8469" max="8469" width="48.7109375" style="387" customWidth="1"/>
    <col min="8470" max="8470" width="51.140625" style="387" customWidth="1"/>
    <col min="8471" max="8471" width="48.7109375" style="387" customWidth="1"/>
    <col min="8472" max="8472" width="64" style="387" customWidth="1"/>
    <col min="8473" max="8473" width="46.42578125" style="387" customWidth="1"/>
    <col min="8474" max="8474" width="6.5703125" style="387" customWidth="1"/>
    <col min="8475" max="8480" width="9.140625" style="387" customWidth="1"/>
    <col min="8481" max="8481" width="11.28515625" style="387" bestFit="1" customWidth="1"/>
    <col min="8482" max="8482" width="10.140625" style="387" bestFit="1" customWidth="1"/>
    <col min="8483" max="8484" width="9.140625" style="387" customWidth="1"/>
    <col min="8485" max="8485" width="10.140625" style="387" bestFit="1" customWidth="1"/>
    <col min="8486" max="8704" width="11.42578125" style="387"/>
    <col min="8705" max="8705" width="253" style="387" customWidth="1"/>
    <col min="8706" max="8711" width="50.85546875" style="387" customWidth="1"/>
    <col min="8712" max="8712" width="64.5703125" style="387" customWidth="1"/>
    <col min="8713" max="8713" width="51.5703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39.42578125" style="387" customWidth="1"/>
    <col min="8723" max="8723" width="48.7109375" style="387" customWidth="1"/>
    <col min="8724" max="8724" width="41.140625" style="387" customWidth="1"/>
    <col min="8725" max="8725" width="48.7109375" style="387" customWidth="1"/>
    <col min="8726" max="8726" width="51.140625" style="387" customWidth="1"/>
    <col min="8727" max="8727" width="48.7109375" style="387" customWidth="1"/>
    <col min="8728" max="8728" width="64" style="387" customWidth="1"/>
    <col min="8729" max="8729" width="46.42578125" style="387" customWidth="1"/>
    <col min="8730" max="8730" width="6.5703125" style="387" customWidth="1"/>
    <col min="8731" max="8736" width="9.140625" style="387" customWidth="1"/>
    <col min="8737" max="8737" width="11.28515625" style="387" bestFit="1" customWidth="1"/>
    <col min="8738" max="8738" width="10.140625" style="387" bestFit="1" customWidth="1"/>
    <col min="8739" max="8740" width="9.140625" style="387" customWidth="1"/>
    <col min="8741" max="8741" width="10.140625" style="387" bestFit="1" customWidth="1"/>
    <col min="8742" max="8960" width="11.42578125" style="387"/>
    <col min="8961" max="8961" width="253" style="387" customWidth="1"/>
    <col min="8962" max="8967" width="50.85546875" style="387" customWidth="1"/>
    <col min="8968" max="8968" width="64.5703125" style="387" customWidth="1"/>
    <col min="8969" max="8969" width="51.5703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39.42578125" style="387" customWidth="1"/>
    <col min="8979" max="8979" width="48.7109375" style="387" customWidth="1"/>
    <col min="8980" max="8980" width="41.140625" style="387" customWidth="1"/>
    <col min="8981" max="8981" width="48.7109375" style="387" customWidth="1"/>
    <col min="8982" max="8982" width="51.140625" style="387" customWidth="1"/>
    <col min="8983" max="8983" width="48.7109375" style="387" customWidth="1"/>
    <col min="8984" max="8984" width="64" style="387" customWidth="1"/>
    <col min="8985" max="8985" width="46.42578125" style="387" customWidth="1"/>
    <col min="8986" max="8986" width="6.5703125" style="387" customWidth="1"/>
    <col min="8987" max="8992" width="9.140625" style="387" customWidth="1"/>
    <col min="8993" max="8993" width="11.28515625" style="387" bestFit="1" customWidth="1"/>
    <col min="8994" max="8994" width="10.140625" style="387" bestFit="1" customWidth="1"/>
    <col min="8995" max="8996" width="9.140625" style="387" customWidth="1"/>
    <col min="8997" max="8997" width="10.140625" style="387" bestFit="1" customWidth="1"/>
    <col min="8998" max="9216" width="11.42578125" style="387"/>
    <col min="9217" max="9217" width="253" style="387" customWidth="1"/>
    <col min="9218" max="9223" width="50.85546875" style="387" customWidth="1"/>
    <col min="9224" max="9224" width="64.5703125" style="387" customWidth="1"/>
    <col min="9225" max="9225" width="51.5703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39.42578125" style="387" customWidth="1"/>
    <col min="9235" max="9235" width="48.7109375" style="387" customWidth="1"/>
    <col min="9236" max="9236" width="41.140625" style="387" customWidth="1"/>
    <col min="9237" max="9237" width="48.7109375" style="387" customWidth="1"/>
    <col min="9238" max="9238" width="51.140625" style="387" customWidth="1"/>
    <col min="9239" max="9239" width="48.7109375" style="387" customWidth="1"/>
    <col min="9240" max="9240" width="64" style="387" customWidth="1"/>
    <col min="9241" max="9241" width="46.42578125" style="387" customWidth="1"/>
    <col min="9242" max="9242" width="6.5703125" style="387" customWidth="1"/>
    <col min="9243" max="9248" width="9.140625" style="387" customWidth="1"/>
    <col min="9249" max="9249" width="11.28515625" style="387" bestFit="1" customWidth="1"/>
    <col min="9250" max="9250" width="10.140625" style="387" bestFit="1" customWidth="1"/>
    <col min="9251" max="9252" width="9.140625" style="387" customWidth="1"/>
    <col min="9253" max="9253" width="10.140625" style="387" bestFit="1" customWidth="1"/>
    <col min="9254" max="9472" width="11.42578125" style="387"/>
    <col min="9473" max="9473" width="253" style="387" customWidth="1"/>
    <col min="9474" max="9479" width="50.85546875" style="387" customWidth="1"/>
    <col min="9480" max="9480" width="64.5703125" style="387" customWidth="1"/>
    <col min="9481" max="9481" width="51.5703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39.42578125" style="387" customWidth="1"/>
    <col min="9491" max="9491" width="48.7109375" style="387" customWidth="1"/>
    <col min="9492" max="9492" width="41.140625" style="387" customWidth="1"/>
    <col min="9493" max="9493" width="48.7109375" style="387" customWidth="1"/>
    <col min="9494" max="9494" width="51.140625" style="387" customWidth="1"/>
    <col min="9495" max="9495" width="48.7109375" style="387" customWidth="1"/>
    <col min="9496" max="9496" width="64" style="387" customWidth="1"/>
    <col min="9497" max="9497" width="46.42578125" style="387" customWidth="1"/>
    <col min="9498" max="9498" width="6.5703125" style="387" customWidth="1"/>
    <col min="9499" max="9504" width="9.140625" style="387" customWidth="1"/>
    <col min="9505" max="9505" width="11.28515625" style="387" bestFit="1" customWidth="1"/>
    <col min="9506" max="9506" width="10.140625" style="387" bestFit="1" customWidth="1"/>
    <col min="9507" max="9508" width="9.140625" style="387" customWidth="1"/>
    <col min="9509" max="9509" width="10.140625" style="387" bestFit="1" customWidth="1"/>
    <col min="9510" max="9728" width="11.42578125" style="387"/>
    <col min="9729" max="9729" width="253" style="387" customWidth="1"/>
    <col min="9730" max="9735" width="50.85546875" style="387" customWidth="1"/>
    <col min="9736" max="9736" width="64.5703125" style="387" customWidth="1"/>
    <col min="9737" max="9737" width="51.5703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39.42578125" style="387" customWidth="1"/>
    <col min="9747" max="9747" width="48.7109375" style="387" customWidth="1"/>
    <col min="9748" max="9748" width="41.140625" style="387" customWidth="1"/>
    <col min="9749" max="9749" width="48.7109375" style="387" customWidth="1"/>
    <col min="9750" max="9750" width="51.140625" style="387" customWidth="1"/>
    <col min="9751" max="9751" width="48.7109375" style="387" customWidth="1"/>
    <col min="9752" max="9752" width="64" style="387" customWidth="1"/>
    <col min="9753" max="9753" width="46.42578125" style="387" customWidth="1"/>
    <col min="9754" max="9754" width="6.5703125" style="387" customWidth="1"/>
    <col min="9755" max="9760" width="9.140625" style="387" customWidth="1"/>
    <col min="9761" max="9761" width="11.28515625" style="387" bestFit="1" customWidth="1"/>
    <col min="9762" max="9762" width="10.140625" style="387" bestFit="1" customWidth="1"/>
    <col min="9763" max="9764" width="9.140625" style="387" customWidth="1"/>
    <col min="9765" max="9765" width="10.140625" style="387" bestFit="1" customWidth="1"/>
    <col min="9766" max="9984" width="11.42578125" style="387"/>
    <col min="9985" max="9985" width="253" style="387" customWidth="1"/>
    <col min="9986" max="9991" width="50.85546875" style="387" customWidth="1"/>
    <col min="9992" max="9992" width="64.5703125" style="387" customWidth="1"/>
    <col min="9993" max="9993" width="51.5703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39.42578125" style="387" customWidth="1"/>
    <col min="10003" max="10003" width="48.7109375" style="387" customWidth="1"/>
    <col min="10004" max="10004" width="41.140625" style="387" customWidth="1"/>
    <col min="10005" max="10005" width="48.7109375" style="387" customWidth="1"/>
    <col min="10006" max="10006" width="51.140625" style="387" customWidth="1"/>
    <col min="10007" max="10007" width="48.7109375" style="387" customWidth="1"/>
    <col min="10008" max="10008" width="64" style="387" customWidth="1"/>
    <col min="10009" max="10009" width="46.42578125" style="387" customWidth="1"/>
    <col min="10010" max="10010" width="6.5703125" style="387" customWidth="1"/>
    <col min="10011" max="10016" width="9.140625" style="387" customWidth="1"/>
    <col min="10017" max="10017" width="11.28515625" style="387" bestFit="1" customWidth="1"/>
    <col min="10018" max="10018" width="10.140625" style="387" bestFit="1" customWidth="1"/>
    <col min="10019" max="10020" width="9.140625" style="387" customWidth="1"/>
    <col min="10021" max="10021" width="10.140625" style="387" bestFit="1" customWidth="1"/>
    <col min="10022" max="10240" width="11.42578125" style="387"/>
    <col min="10241" max="10241" width="253" style="387" customWidth="1"/>
    <col min="10242" max="10247" width="50.85546875" style="387" customWidth="1"/>
    <col min="10248" max="10248" width="64.5703125" style="387" customWidth="1"/>
    <col min="10249" max="10249" width="51.5703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39.42578125" style="387" customWidth="1"/>
    <col min="10259" max="10259" width="48.7109375" style="387" customWidth="1"/>
    <col min="10260" max="10260" width="41.140625" style="387" customWidth="1"/>
    <col min="10261" max="10261" width="48.7109375" style="387" customWidth="1"/>
    <col min="10262" max="10262" width="51.140625" style="387" customWidth="1"/>
    <col min="10263" max="10263" width="48.7109375" style="387" customWidth="1"/>
    <col min="10264" max="10264" width="64" style="387" customWidth="1"/>
    <col min="10265" max="10265" width="46.42578125" style="387" customWidth="1"/>
    <col min="10266" max="10266" width="6.5703125" style="387" customWidth="1"/>
    <col min="10267" max="10272" width="9.140625" style="387" customWidth="1"/>
    <col min="10273" max="10273" width="11.28515625" style="387" bestFit="1" customWidth="1"/>
    <col min="10274" max="10274" width="10.140625" style="387" bestFit="1" customWidth="1"/>
    <col min="10275" max="10276" width="9.140625" style="387" customWidth="1"/>
    <col min="10277" max="10277" width="10.140625" style="387" bestFit="1" customWidth="1"/>
    <col min="10278" max="10496" width="11.42578125" style="387"/>
    <col min="10497" max="10497" width="253" style="387" customWidth="1"/>
    <col min="10498" max="10503" width="50.85546875" style="387" customWidth="1"/>
    <col min="10504" max="10504" width="64.5703125" style="387" customWidth="1"/>
    <col min="10505" max="10505" width="51.5703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39.42578125" style="387" customWidth="1"/>
    <col min="10515" max="10515" width="48.7109375" style="387" customWidth="1"/>
    <col min="10516" max="10516" width="41.140625" style="387" customWidth="1"/>
    <col min="10517" max="10517" width="48.7109375" style="387" customWidth="1"/>
    <col min="10518" max="10518" width="51.140625" style="387" customWidth="1"/>
    <col min="10519" max="10519" width="48.7109375" style="387" customWidth="1"/>
    <col min="10520" max="10520" width="64" style="387" customWidth="1"/>
    <col min="10521" max="10521" width="46.42578125" style="387" customWidth="1"/>
    <col min="10522" max="10522" width="6.5703125" style="387" customWidth="1"/>
    <col min="10523" max="10528" width="9.140625" style="387" customWidth="1"/>
    <col min="10529" max="10529" width="11.28515625" style="387" bestFit="1" customWidth="1"/>
    <col min="10530" max="10530" width="10.140625" style="387" bestFit="1" customWidth="1"/>
    <col min="10531" max="10532" width="9.140625" style="387" customWidth="1"/>
    <col min="10533" max="10533" width="10.140625" style="387" bestFit="1" customWidth="1"/>
    <col min="10534" max="10752" width="11.42578125" style="387"/>
    <col min="10753" max="10753" width="253" style="387" customWidth="1"/>
    <col min="10754" max="10759" width="50.85546875" style="387" customWidth="1"/>
    <col min="10760" max="10760" width="64.5703125" style="387" customWidth="1"/>
    <col min="10761" max="10761" width="51.5703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39.42578125" style="387" customWidth="1"/>
    <col min="10771" max="10771" width="48.7109375" style="387" customWidth="1"/>
    <col min="10772" max="10772" width="41.140625" style="387" customWidth="1"/>
    <col min="10773" max="10773" width="48.7109375" style="387" customWidth="1"/>
    <col min="10774" max="10774" width="51.140625" style="387" customWidth="1"/>
    <col min="10775" max="10775" width="48.7109375" style="387" customWidth="1"/>
    <col min="10776" max="10776" width="64" style="387" customWidth="1"/>
    <col min="10777" max="10777" width="46.42578125" style="387" customWidth="1"/>
    <col min="10778" max="10778" width="6.5703125" style="387" customWidth="1"/>
    <col min="10779" max="10784" width="9.140625" style="387" customWidth="1"/>
    <col min="10785" max="10785" width="11.28515625" style="387" bestFit="1" customWidth="1"/>
    <col min="10786" max="10786" width="10.140625" style="387" bestFit="1" customWidth="1"/>
    <col min="10787" max="10788" width="9.140625" style="387" customWidth="1"/>
    <col min="10789" max="10789" width="10.140625" style="387" bestFit="1" customWidth="1"/>
    <col min="10790" max="11008" width="11.42578125" style="387"/>
    <col min="11009" max="11009" width="253" style="387" customWidth="1"/>
    <col min="11010" max="11015" width="50.85546875" style="387" customWidth="1"/>
    <col min="11016" max="11016" width="64.5703125" style="387" customWidth="1"/>
    <col min="11017" max="11017" width="51.5703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39.42578125" style="387" customWidth="1"/>
    <col min="11027" max="11027" width="48.7109375" style="387" customWidth="1"/>
    <col min="11028" max="11028" width="41.140625" style="387" customWidth="1"/>
    <col min="11029" max="11029" width="48.7109375" style="387" customWidth="1"/>
    <col min="11030" max="11030" width="51.140625" style="387" customWidth="1"/>
    <col min="11031" max="11031" width="48.7109375" style="387" customWidth="1"/>
    <col min="11032" max="11032" width="64" style="387" customWidth="1"/>
    <col min="11033" max="11033" width="46.42578125" style="387" customWidth="1"/>
    <col min="11034" max="11034" width="6.5703125" style="387" customWidth="1"/>
    <col min="11035" max="11040" width="9.140625" style="387" customWidth="1"/>
    <col min="11041" max="11041" width="11.28515625" style="387" bestFit="1" customWidth="1"/>
    <col min="11042" max="11042" width="10.140625" style="387" bestFit="1" customWidth="1"/>
    <col min="11043" max="11044" width="9.140625" style="387" customWidth="1"/>
    <col min="11045" max="11045" width="10.140625" style="387" bestFit="1" customWidth="1"/>
    <col min="11046" max="11264" width="11.42578125" style="387"/>
    <col min="11265" max="11265" width="253" style="387" customWidth="1"/>
    <col min="11266" max="11271" width="50.85546875" style="387" customWidth="1"/>
    <col min="11272" max="11272" width="64.5703125" style="387" customWidth="1"/>
    <col min="11273" max="11273" width="51.5703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39.42578125" style="387" customWidth="1"/>
    <col min="11283" max="11283" width="48.7109375" style="387" customWidth="1"/>
    <col min="11284" max="11284" width="41.140625" style="387" customWidth="1"/>
    <col min="11285" max="11285" width="48.7109375" style="387" customWidth="1"/>
    <col min="11286" max="11286" width="51.140625" style="387" customWidth="1"/>
    <col min="11287" max="11287" width="48.7109375" style="387" customWidth="1"/>
    <col min="11288" max="11288" width="64" style="387" customWidth="1"/>
    <col min="11289" max="11289" width="46.42578125" style="387" customWidth="1"/>
    <col min="11290" max="11290" width="6.5703125" style="387" customWidth="1"/>
    <col min="11291" max="11296" width="9.140625" style="387" customWidth="1"/>
    <col min="11297" max="11297" width="11.28515625" style="387" bestFit="1" customWidth="1"/>
    <col min="11298" max="11298" width="10.140625" style="387" bestFit="1" customWidth="1"/>
    <col min="11299" max="11300" width="9.140625" style="387" customWidth="1"/>
    <col min="11301" max="11301" width="10.140625" style="387" bestFit="1" customWidth="1"/>
    <col min="11302" max="11520" width="11.42578125" style="387"/>
    <col min="11521" max="11521" width="253" style="387" customWidth="1"/>
    <col min="11522" max="11527" width="50.85546875" style="387" customWidth="1"/>
    <col min="11528" max="11528" width="64.5703125" style="387" customWidth="1"/>
    <col min="11529" max="11529" width="51.5703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39.42578125" style="387" customWidth="1"/>
    <col min="11539" max="11539" width="48.7109375" style="387" customWidth="1"/>
    <col min="11540" max="11540" width="41.140625" style="387" customWidth="1"/>
    <col min="11541" max="11541" width="48.7109375" style="387" customWidth="1"/>
    <col min="11542" max="11542" width="51.140625" style="387" customWidth="1"/>
    <col min="11543" max="11543" width="48.7109375" style="387" customWidth="1"/>
    <col min="11544" max="11544" width="64" style="387" customWidth="1"/>
    <col min="11545" max="11545" width="46.42578125" style="387" customWidth="1"/>
    <col min="11546" max="11546" width="6.5703125" style="387" customWidth="1"/>
    <col min="11547" max="11552" width="9.140625" style="387" customWidth="1"/>
    <col min="11553" max="11553" width="11.28515625" style="387" bestFit="1" customWidth="1"/>
    <col min="11554" max="11554" width="10.140625" style="387" bestFit="1" customWidth="1"/>
    <col min="11555" max="11556" width="9.140625" style="387" customWidth="1"/>
    <col min="11557" max="11557" width="10.140625" style="387" bestFit="1" customWidth="1"/>
    <col min="11558" max="11776" width="11.42578125" style="387"/>
    <col min="11777" max="11777" width="253" style="387" customWidth="1"/>
    <col min="11778" max="11783" width="50.85546875" style="387" customWidth="1"/>
    <col min="11784" max="11784" width="64.5703125" style="387" customWidth="1"/>
    <col min="11785" max="11785" width="51.5703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39.42578125" style="387" customWidth="1"/>
    <col min="11795" max="11795" width="48.7109375" style="387" customWidth="1"/>
    <col min="11796" max="11796" width="41.140625" style="387" customWidth="1"/>
    <col min="11797" max="11797" width="48.7109375" style="387" customWidth="1"/>
    <col min="11798" max="11798" width="51.140625" style="387" customWidth="1"/>
    <col min="11799" max="11799" width="48.7109375" style="387" customWidth="1"/>
    <col min="11800" max="11800" width="64" style="387" customWidth="1"/>
    <col min="11801" max="11801" width="46.42578125" style="387" customWidth="1"/>
    <col min="11802" max="11802" width="6.5703125" style="387" customWidth="1"/>
    <col min="11803" max="11808" width="9.140625" style="387" customWidth="1"/>
    <col min="11809" max="11809" width="11.28515625" style="387" bestFit="1" customWidth="1"/>
    <col min="11810" max="11810" width="10.140625" style="387" bestFit="1" customWidth="1"/>
    <col min="11811" max="11812" width="9.140625" style="387" customWidth="1"/>
    <col min="11813" max="11813" width="10.140625" style="387" bestFit="1" customWidth="1"/>
    <col min="11814" max="12032" width="11.42578125" style="387"/>
    <col min="12033" max="12033" width="253" style="387" customWidth="1"/>
    <col min="12034" max="12039" width="50.85546875" style="387" customWidth="1"/>
    <col min="12040" max="12040" width="64.5703125" style="387" customWidth="1"/>
    <col min="12041" max="12041" width="51.5703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39.42578125" style="387" customWidth="1"/>
    <col min="12051" max="12051" width="48.7109375" style="387" customWidth="1"/>
    <col min="12052" max="12052" width="41.140625" style="387" customWidth="1"/>
    <col min="12053" max="12053" width="48.7109375" style="387" customWidth="1"/>
    <col min="12054" max="12054" width="51.140625" style="387" customWidth="1"/>
    <col min="12055" max="12055" width="48.7109375" style="387" customWidth="1"/>
    <col min="12056" max="12056" width="64" style="387" customWidth="1"/>
    <col min="12057" max="12057" width="46.42578125" style="387" customWidth="1"/>
    <col min="12058" max="12058" width="6.5703125" style="387" customWidth="1"/>
    <col min="12059" max="12064" width="9.140625" style="387" customWidth="1"/>
    <col min="12065" max="12065" width="11.28515625" style="387" bestFit="1" customWidth="1"/>
    <col min="12066" max="12066" width="10.140625" style="387" bestFit="1" customWidth="1"/>
    <col min="12067" max="12068" width="9.140625" style="387" customWidth="1"/>
    <col min="12069" max="12069" width="10.140625" style="387" bestFit="1" customWidth="1"/>
    <col min="12070" max="12288" width="11.42578125" style="387"/>
    <col min="12289" max="12289" width="253" style="387" customWidth="1"/>
    <col min="12290" max="12295" width="50.85546875" style="387" customWidth="1"/>
    <col min="12296" max="12296" width="64.5703125" style="387" customWidth="1"/>
    <col min="12297" max="12297" width="51.5703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39.42578125" style="387" customWidth="1"/>
    <col min="12307" max="12307" width="48.7109375" style="387" customWidth="1"/>
    <col min="12308" max="12308" width="41.140625" style="387" customWidth="1"/>
    <col min="12309" max="12309" width="48.7109375" style="387" customWidth="1"/>
    <col min="12310" max="12310" width="51.140625" style="387" customWidth="1"/>
    <col min="12311" max="12311" width="48.7109375" style="387" customWidth="1"/>
    <col min="12312" max="12312" width="64" style="387" customWidth="1"/>
    <col min="12313" max="12313" width="46.42578125" style="387" customWidth="1"/>
    <col min="12314" max="12314" width="6.5703125" style="387" customWidth="1"/>
    <col min="12315" max="12320" width="9.140625" style="387" customWidth="1"/>
    <col min="12321" max="12321" width="11.28515625" style="387" bestFit="1" customWidth="1"/>
    <col min="12322" max="12322" width="10.140625" style="387" bestFit="1" customWidth="1"/>
    <col min="12323" max="12324" width="9.140625" style="387" customWidth="1"/>
    <col min="12325" max="12325" width="10.140625" style="387" bestFit="1" customWidth="1"/>
    <col min="12326" max="12544" width="11.42578125" style="387"/>
    <col min="12545" max="12545" width="253" style="387" customWidth="1"/>
    <col min="12546" max="12551" width="50.85546875" style="387" customWidth="1"/>
    <col min="12552" max="12552" width="64.5703125" style="387" customWidth="1"/>
    <col min="12553" max="12553" width="51.5703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39.42578125" style="387" customWidth="1"/>
    <col min="12563" max="12563" width="48.7109375" style="387" customWidth="1"/>
    <col min="12564" max="12564" width="41.140625" style="387" customWidth="1"/>
    <col min="12565" max="12565" width="48.7109375" style="387" customWidth="1"/>
    <col min="12566" max="12566" width="51.140625" style="387" customWidth="1"/>
    <col min="12567" max="12567" width="48.7109375" style="387" customWidth="1"/>
    <col min="12568" max="12568" width="64" style="387" customWidth="1"/>
    <col min="12569" max="12569" width="46.42578125" style="387" customWidth="1"/>
    <col min="12570" max="12570" width="6.5703125" style="387" customWidth="1"/>
    <col min="12571" max="12576" width="9.140625" style="387" customWidth="1"/>
    <col min="12577" max="12577" width="11.28515625" style="387" bestFit="1" customWidth="1"/>
    <col min="12578" max="12578" width="10.140625" style="387" bestFit="1" customWidth="1"/>
    <col min="12579" max="12580" width="9.140625" style="387" customWidth="1"/>
    <col min="12581" max="12581" width="10.140625" style="387" bestFit="1" customWidth="1"/>
    <col min="12582" max="12800" width="11.42578125" style="387"/>
    <col min="12801" max="12801" width="253" style="387" customWidth="1"/>
    <col min="12802" max="12807" width="50.85546875" style="387" customWidth="1"/>
    <col min="12808" max="12808" width="64.5703125" style="387" customWidth="1"/>
    <col min="12809" max="12809" width="51.5703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39.42578125" style="387" customWidth="1"/>
    <col min="12819" max="12819" width="48.7109375" style="387" customWidth="1"/>
    <col min="12820" max="12820" width="41.140625" style="387" customWidth="1"/>
    <col min="12821" max="12821" width="48.7109375" style="387" customWidth="1"/>
    <col min="12822" max="12822" width="51.140625" style="387" customWidth="1"/>
    <col min="12823" max="12823" width="48.7109375" style="387" customWidth="1"/>
    <col min="12824" max="12824" width="64" style="387" customWidth="1"/>
    <col min="12825" max="12825" width="46.42578125" style="387" customWidth="1"/>
    <col min="12826" max="12826" width="6.5703125" style="387" customWidth="1"/>
    <col min="12827" max="12832" width="9.140625" style="387" customWidth="1"/>
    <col min="12833" max="12833" width="11.28515625" style="387" bestFit="1" customWidth="1"/>
    <col min="12834" max="12834" width="10.140625" style="387" bestFit="1" customWidth="1"/>
    <col min="12835" max="12836" width="9.140625" style="387" customWidth="1"/>
    <col min="12837" max="12837" width="10.140625" style="387" bestFit="1" customWidth="1"/>
    <col min="12838" max="13056" width="11.42578125" style="387"/>
    <col min="13057" max="13057" width="253" style="387" customWidth="1"/>
    <col min="13058" max="13063" width="50.85546875" style="387" customWidth="1"/>
    <col min="13064" max="13064" width="64.5703125" style="387" customWidth="1"/>
    <col min="13065" max="13065" width="51.5703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39.42578125" style="387" customWidth="1"/>
    <col min="13075" max="13075" width="48.7109375" style="387" customWidth="1"/>
    <col min="13076" max="13076" width="41.140625" style="387" customWidth="1"/>
    <col min="13077" max="13077" width="48.7109375" style="387" customWidth="1"/>
    <col min="13078" max="13078" width="51.140625" style="387" customWidth="1"/>
    <col min="13079" max="13079" width="48.7109375" style="387" customWidth="1"/>
    <col min="13080" max="13080" width="64" style="387" customWidth="1"/>
    <col min="13081" max="13081" width="46.42578125" style="387" customWidth="1"/>
    <col min="13082" max="13082" width="6.5703125" style="387" customWidth="1"/>
    <col min="13083" max="13088" width="9.140625" style="387" customWidth="1"/>
    <col min="13089" max="13089" width="11.28515625" style="387" bestFit="1" customWidth="1"/>
    <col min="13090" max="13090" width="10.140625" style="387" bestFit="1" customWidth="1"/>
    <col min="13091" max="13092" width="9.140625" style="387" customWidth="1"/>
    <col min="13093" max="13093" width="10.140625" style="387" bestFit="1" customWidth="1"/>
    <col min="13094" max="13312" width="11.42578125" style="387"/>
    <col min="13313" max="13313" width="253" style="387" customWidth="1"/>
    <col min="13314" max="13319" width="50.85546875" style="387" customWidth="1"/>
    <col min="13320" max="13320" width="64.5703125" style="387" customWidth="1"/>
    <col min="13321" max="13321" width="51.5703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39.42578125" style="387" customWidth="1"/>
    <col min="13331" max="13331" width="48.7109375" style="387" customWidth="1"/>
    <col min="13332" max="13332" width="41.140625" style="387" customWidth="1"/>
    <col min="13333" max="13333" width="48.7109375" style="387" customWidth="1"/>
    <col min="13334" max="13334" width="51.140625" style="387" customWidth="1"/>
    <col min="13335" max="13335" width="48.7109375" style="387" customWidth="1"/>
    <col min="13336" max="13336" width="64" style="387" customWidth="1"/>
    <col min="13337" max="13337" width="46.42578125" style="387" customWidth="1"/>
    <col min="13338" max="13338" width="6.5703125" style="387" customWidth="1"/>
    <col min="13339" max="13344" width="9.140625" style="387" customWidth="1"/>
    <col min="13345" max="13345" width="11.28515625" style="387" bestFit="1" customWidth="1"/>
    <col min="13346" max="13346" width="10.140625" style="387" bestFit="1" customWidth="1"/>
    <col min="13347" max="13348" width="9.140625" style="387" customWidth="1"/>
    <col min="13349" max="13349" width="10.140625" style="387" bestFit="1" customWidth="1"/>
    <col min="13350" max="13568" width="11.42578125" style="387"/>
    <col min="13569" max="13569" width="253" style="387" customWidth="1"/>
    <col min="13570" max="13575" width="50.85546875" style="387" customWidth="1"/>
    <col min="13576" max="13576" width="64.5703125" style="387" customWidth="1"/>
    <col min="13577" max="13577" width="51.5703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39.42578125" style="387" customWidth="1"/>
    <col min="13587" max="13587" width="48.7109375" style="387" customWidth="1"/>
    <col min="13588" max="13588" width="41.140625" style="387" customWidth="1"/>
    <col min="13589" max="13589" width="48.7109375" style="387" customWidth="1"/>
    <col min="13590" max="13590" width="51.140625" style="387" customWidth="1"/>
    <col min="13591" max="13591" width="48.7109375" style="387" customWidth="1"/>
    <col min="13592" max="13592" width="64" style="387" customWidth="1"/>
    <col min="13593" max="13593" width="46.42578125" style="387" customWidth="1"/>
    <col min="13594" max="13594" width="6.5703125" style="387" customWidth="1"/>
    <col min="13595" max="13600" width="9.140625" style="387" customWidth="1"/>
    <col min="13601" max="13601" width="11.28515625" style="387" bestFit="1" customWidth="1"/>
    <col min="13602" max="13602" width="10.140625" style="387" bestFit="1" customWidth="1"/>
    <col min="13603" max="13604" width="9.140625" style="387" customWidth="1"/>
    <col min="13605" max="13605" width="10.140625" style="387" bestFit="1" customWidth="1"/>
    <col min="13606" max="13824" width="11.42578125" style="387"/>
    <col min="13825" max="13825" width="253" style="387" customWidth="1"/>
    <col min="13826" max="13831" width="50.85546875" style="387" customWidth="1"/>
    <col min="13832" max="13832" width="64.5703125" style="387" customWidth="1"/>
    <col min="13833" max="13833" width="51.5703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39.42578125" style="387" customWidth="1"/>
    <col min="13843" max="13843" width="48.7109375" style="387" customWidth="1"/>
    <col min="13844" max="13844" width="41.140625" style="387" customWidth="1"/>
    <col min="13845" max="13845" width="48.7109375" style="387" customWidth="1"/>
    <col min="13846" max="13846" width="51.140625" style="387" customWidth="1"/>
    <col min="13847" max="13847" width="48.7109375" style="387" customWidth="1"/>
    <col min="13848" max="13848" width="64" style="387" customWidth="1"/>
    <col min="13849" max="13849" width="46.42578125" style="387" customWidth="1"/>
    <col min="13850" max="13850" width="6.5703125" style="387" customWidth="1"/>
    <col min="13851" max="13856" width="9.140625" style="387" customWidth="1"/>
    <col min="13857" max="13857" width="11.28515625" style="387" bestFit="1" customWidth="1"/>
    <col min="13858" max="13858" width="10.140625" style="387" bestFit="1" customWidth="1"/>
    <col min="13859" max="13860" width="9.140625" style="387" customWidth="1"/>
    <col min="13861" max="13861" width="10.140625" style="387" bestFit="1" customWidth="1"/>
    <col min="13862" max="14080" width="11.42578125" style="387"/>
    <col min="14081" max="14081" width="253" style="387" customWidth="1"/>
    <col min="14082" max="14087" width="50.85546875" style="387" customWidth="1"/>
    <col min="14088" max="14088" width="64.5703125" style="387" customWidth="1"/>
    <col min="14089" max="14089" width="51.5703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39.42578125" style="387" customWidth="1"/>
    <col min="14099" max="14099" width="48.7109375" style="387" customWidth="1"/>
    <col min="14100" max="14100" width="41.140625" style="387" customWidth="1"/>
    <col min="14101" max="14101" width="48.7109375" style="387" customWidth="1"/>
    <col min="14102" max="14102" width="51.140625" style="387" customWidth="1"/>
    <col min="14103" max="14103" width="48.7109375" style="387" customWidth="1"/>
    <col min="14104" max="14104" width="64" style="387" customWidth="1"/>
    <col min="14105" max="14105" width="46.42578125" style="387" customWidth="1"/>
    <col min="14106" max="14106" width="6.5703125" style="387" customWidth="1"/>
    <col min="14107" max="14112" width="9.140625" style="387" customWidth="1"/>
    <col min="14113" max="14113" width="11.28515625" style="387" bestFit="1" customWidth="1"/>
    <col min="14114" max="14114" width="10.140625" style="387" bestFit="1" customWidth="1"/>
    <col min="14115" max="14116" width="9.140625" style="387" customWidth="1"/>
    <col min="14117" max="14117" width="10.140625" style="387" bestFit="1" customWidth="1"/>
    <col min="14118" max="14336" width="11.42578125" style="387"/>
    <col min="14337" max="14337" width="253" style="387" customWidth="1"/>
    <col min="14338" max="14343" width="50.85546875" style="387" customWidth="1"/>
    <col min="14344" max="14344" width="64.5703125" style="387" customWidth="1"/>
    <col min="14345" max="14345" width="51.5703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39.42578125" style="387" customWidth="1"/>
    <col min="14355" max="14355" width="48.7109375" style="387" customWidth="1"/>
    <col min="14356" max="14356" width="41.140625" style="387" customWidth="1"/>
    <col min="14357" max="14357" width="48.7109375" style="387" customWidth="1"/>
    <col min="14358" max="14358" width="51.140625" style="387" customWidth="1"/>
    <col min="14359" max="14359" width="48.7109375" style="387" customWidth="1"/>
    <col min="14360" max="14360" width="64" style="387" customWidth="1"/>
    <col min="14361" max="14361" width="46.42578125" style="387" customWidth="1"/>
    <col min="14362" max="14362" width="6.5703125" style="387" customWidth="1"/>
    <col min="14363" max="14368" width="9.140625" style="387" customWidth="1"/>
    <col min="14369" max="14369" width="11.28515625" style="387" bestFit="1" customWidth="1"/>
    <col min="14370" max="14370" width="10.140625" style="387" bestFit="1" customWidth="1"/>
    <col min="14371" max="14372" width="9.140625" style="387" customWidth="1"/>
    <col min="14373" max="14373" width="10.140625" style="387" bestFit="1" customWidth="1"/>
    <col min="14374" max="14592" width="11.42578125" style="387"/>
    <col min="14593" max="14593" width="253" style="387" customWidth="1"/>
    <col min="14594" max="14599" width="50.85546875" style="387" customWidth="1"/>
    <col min="14600" max="14600" width="64.5703125" style="387" customWidth="1"/>
    <col min="14601" max="14601" width="51.5703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39.42578125" style="387" customWidth="1"/>
    <col min="14611" max="14611" width="48.7109375" style="387" customWidth="1"/>
    <col min="14612" max="14612" width="41.140625" style="387" customWidth="1"/>
    <col min="14613" max="14613" width="48.7109375" style="387" customWidth="1"/>
    <col min="14614" max="14614" width="51.140625" style="387" customWidth="1"/>
    <col min="14615" max="14615" width="48.7109375" style="387" customWidth="1"/>
    <col min="14616" max="14616" width="64" style="387" customWidth="1"/>
    <col min="14617" max="14617" width="46.42578125" style="387" customWidth="1"/>
    <col min="14618" max="14618" width="6.5703125" style="387" customWidth="1"/>
    <col min="14619" max="14624" width="9.140625" style="387" customWidth="1"/>
    <col min="14625" max="14625" width="11.28515625" style="387" bestFit="1" customWidth="1"/>
    <col min="14626" max="14626" width="10.140625" style="387" bestFit="1" customWidth="1"/>
    <col min="14627" max="14628" width="9.140625" style="387" customWidth="1"/>
    <col min="14629" max="14629" width="10.140625" style="387" bestFit="1" customWidth="1"/>
    <col min="14630" max="14848" width="11.42578125" style="387"/>
    <col min="14849" max="14849" width="253" style="387" customWidth="1"/>
    <col min="14850" max="14855" width="50.85546875" style="387" customWidth="1"/>
    <col min="14856" max="14856" width="64.5703125" style="387" customWidth="1"/>
    <col min="14857" max="14857" width="51.5703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39.42578125" style="387" customWidth="1"/>
    <col min="14867" max="14867" width="48.7109375" style="387" customWidth="1"/>
    <col min="14868" max="14868" width="41.140625" style="387" customWidth="1"/>
    <col min="14869" max="14869" width="48.7109375" style="387" customWidth="1"/>
    <col min="14870" max="14870" width="51.140625" style="387" customWidth="1"/>
    <col min="14871" max="14871" width="48.7109375" style="387" customWidth="1"/>
    <col min="14872" max="14872" width="64" style="387" customWidth="1"/>
    <col min="14873" max="14873" width="46.42578125" style="387" customWidth="1"/>
    <col min="14874" max="14874" width="6.5703125" style="387" customWidth="1"/>
    <col min="14875" max="14880" width="9.140625" style="387" customWidth="1"/>
    <col min="14881" max="14881" width="11.28515625" style="387" bestFit="1" customWidth="1"/>
    <col min="14882" max="14882" width="10.140625" style="387" bestFit="1" customWidth="1"/>
    <col min="14883" max="14884" width="9.140625" style="387" customWidth="1"/>
    <col min="14885" max="14885" width="10.140625" style="387" bestFit="1" customWidth="1"/>
    <col min="14886" max="15104" width="11.42578125" style="387"/>
    <col min="15105" max="15105" width="253" style="387" customWidth="1"/>
    <col min="15106" max="15111" width="50.85546875" style="387" customWidth="1"/>
    <col min="15112" max="15112" width="64.5703125" style="387" customWidth="1"/>
    <col min="15113" max="15113" width="51.5703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39.42578125" style="387" customWidth="1"/>
    <col min="15123" max="15123" width="48.7109375" style="387" customWidth="1"/>
    <col min="15124" max="15124" width="41.140625" style="387" customWidth="1"/>
    <col min="15125" max="15125" width="48.7109375" style="387" customWidth="1"/>
    <col min="15126" max="15126" width="51.140625" style="387" customWidth="1"/>
    <col min="15127" max="15127" width="48.7109375" style="387" customWidth="1"/>
    <col min="15128" max="15128" width="64" style="387" customWidth="1"/>
    <col min="15129" max="15129" width="46.42578125" style="387" customWidth="1"/>
    <col min="15130" max="15130" width="6.5703125" style="387" customWidth="1"/>
    <col min="15131" max="15136" width="9.140625" style="387" customWidth="1"/>
    <col min="15137" max="15137" width="11.28515625" style="387" bestFit="1" customWidth="1"/>
    <col min="15138" max="15138" width="10.140625" style="387" bestFit="1" customWidth="1"/>
    <col min="15139" max="15140" width="9.140625" style="387" customWidth="1"/>
    <col min="15141" max="15141" width="10.140625" style="387" bestFit="1" customWidth="1"/>
    <col min="15142" max="15360" width="11.42578125" style="387"/>
    <col min="15361" max="15361" width="253" style="387" customWidth="1"/>
    <col min="15362" max="15367" width="50.85546875" style="387" customWidth="1"/>
    <col min="15368" max="15368" width="64.5703125" style="387" customWidth="1"/>
    <col min="15369" max="15369" width="51.5703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39.42578125" style="387" customWidth="1"/>
    <col min="15379" max="15379" width="48.7109375" style="387" customWidth="1"/>
    <col min="15380" max="15380" width="41.140625" style="387" customWidth="1"/>
    <col min="15381" max="15381" width="48.7109375" style="387" customWidth="1"/>
    <col min="15382" max="15382" width="51.140625" style="387" customWidth="1"/>
    <col min="15383" max="15383" width="48.7109375" style="387" customWidth="1"/>
    <col min="15384" max="15384" width="64" style="387" customWidth="1"/>
    <col min="15385" max="15385" width="46.42578125" style="387" customWidth="1"/>
    <col min="15386" max="15386" width="6.5703125" style="387" customWidth="1"/>
    <col min="15387" max="15392" width="9.140625" style="387" customWidth="1"/>
    <col min="15393" max="15393" width="11.28515625" style="387" bestFit="1" customWidth="1"/>
    <col min="15394" max="15394" width="10.140625" style="387" bestFit="1" customWidth="1"/>
    <col min="15395" max="15396" width="9.140625" style="387" customWidth="1"/>
    <col min="15397" max="15397" width="10.140625" style="387" bestFit="1" customWidth="1"/>
    <col min="15398" max="15616" width="11.42578125" style="387"/>
    <col min="15617" max="15617" width="253" style="387" customWidth="1"/>
    <col min="15618" max="15623" width="50.85546875" style="387" customWidth="1"/>
    <col min="15624" max="15624" width="64.5703125" style="387" customWidth="1"/>
    <col min="15625" max="15625" width="51.5703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39.42578125" style="387" customWidth="1"/>
    <col min="15635" max="15635" width="48.7109375" style="387" customWidth="1"/>
    <col min="15636" max="15636" width="41.140625" style="387" customWidth="1"/>
    <col min="15637" max="15637" width="48.7109375" style="387" customWidth="1"/>
    <col min="15638" max="15638" width="51.140625" style="387" customWidth="1"/>
    <col min="15639" max="15639" width="48.7109375" style="387" customWidth="1"/>
    <col min="15640" max="15640" width="64" style="387" customWidth="1"/>
    <col min="15641" max="15641" width="46.42578125" style="387" customWidth="1"/>
    <col min="15642" max="15642" width="6.5703125" style="387" customWidth="1"/>
    <col min="15643" max="15648" width="9.140625" style="387" customWidth="1"/>
    <col min="15649" max="15649" width="11.28515625" style="387" bestFit="1" customWidth="1"/>
    <col min="15650" max="15650" width="10.140625" style="387" bestFit="1" customWidth="1"/>
    <col min="15651" max="15652" width="9.140625" style="387" customWidth="1"/>
    <col min="15653" max="15653" width="10.140625" style="387" bestFit="1" customWidth="1"/>
    <col min="15654" max="15872" width="11.42578125" style="387"/>
    <col min="15873" max="15873" width="253" style="387" customWidth="1"/>
    <col min="15874" max="15879" width="50.85546875" style="387" customWidth="1"/>
    <col min="15880" max="15880" width="64.5703125" style="387" customWidth="1"/>
    <col min="15881" max="15881" width="51.5703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39.42578125" style="387" customWidth="1"/>
    <col min="15891" max="15891" width="48.7109375" style="387" customWidth="1"/>
    <col min="15892" max="15892" width="41.140625" style="387" customWidth="1"/>
    <col min="15893" max="15893" width="48.7109375" style="387" customWidth="1"/>
    <col min="15894" max="15894" width="51.140625" style="387" customWidth="1"/>
    <col min="15895" max="15895" width="48.7109375" style="387" customWidth="1"/>
    <col min="15896" max="15896" width="64" style="387" customWidth="1"/>
    <col min="15897" max="15897" width="46.42578125" style="387" customWidth="1"/>
    <col min="15898" max="15898" width="6.5703125" style="387" customWidth="1"/>
    <col min="15899" max="15904" width="9.140625" style="387" customWidth="1"/>
    <col min="15905" max="15905" width="11.28515625" style="387" bestFit="1" customWidth="1"/>
    <col min="15906" max="15906" width="10.140625" style="387" bestFit="1" customWidth="1"/>
    <col min="15907" max="15908" width="9.140625" style="387" customWidth="1"/>
    <col min="15909" max="15909" width="10.140625" style="387" bestFit="1" customWidth="1"/>
    <col min="15910" max="16128" width="11.42578125" style="387"/>
    <col min="16129" max="16129" width="253" style="387" customWidth="1"/>
    <col min="16130" max="16135" width="50.85546875" style="387" customWidth="1"/>
    <col min="16136" max="16136" width="64.5703125" style="387" customWidth="1"/>
    <col min="16137" max="16137" width="51.5703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39.42578125" style="387" customWidth="1"/>
    <col min="16147" max="16147" width="48.7109375" style="387" customWidth="1"/>
    <col min="16148" max="16148" width="41.140625" style="387" customWidth="1"/>
    <col min="16149" max="16149" width="48.7109375" style="387" customWidth="1"/>
    <col min="16150" max="16150" width="51.140625" style="387" customWidth="1"/>
    <col min="16151" max="16151" width="48.7109375" style="387" customWidth="1"/>
    <col min="16152" max="16152" width="64" style="387" customWidth="1"/>
    <col min="16153" max="16153" width="46.42578125" style="387" customWidth="1"/>
    <col min="16154" max="16154" width="6.5703125" style="387" customWidth="1"/>
    <col min="16155" max="16160" width="9.140625" style="387" customWidth="1"/>
    <col min="16161" max="16161" width="11.28515625" style="387" bestFit="1" customWidth="1"/>
    <col min="16162" max="16162" width="10.140625" style="387" bestFit="1" customWidth="1"/>
    <col min="16163" max="16164" width="9.140625" style="387" customWidth="1"/>
    <col min="16165" max="16165" width="10.140625" style="387" bestFit="1" customWidth="1"/>
    <col min="16166" max="16384" width="11.42578125" style="387"/>
  </cols>
  <sheetData>
    <row r="1" spans="1:33" s="1" customFormat="1" ht="5.25" hidden="1" customHeight="1">
      <c r="A1" s="97"/>
      <c r="B1" s="97"/>
      <c r="C1" s="97"/>
      <c r="D1" s="97"/>
      <c r="E1" s="97"/>
      <c r="F1" s="97"/>
      <c r="G1" s="97"/>
      <c r="H1" s="97"/>
      <c r="I1" s="97"/>
      <c r="J1" s="98"/>
      <c r="K1" s="194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195"/>
    </row>
    <row r="2" spans="1:33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839"/>
      <c r="S2" s="839"/>
      <c r="T2" s="839"/>
      <c r="U2" s="839"/>
      <c r="V2" s="839"/>
      <c r="W2" s="839"/>
      <c r="X2" s="839"/>
      <c r="Y2" s="839"/>
      <c r="Z2" s="195"/>
    </row>
    <row r="3" spans="1:33" s="2" customFormat="1" ht="75" customHeight="1">
      <c r="A3" s="839" t="s">
        <v>169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839"/>
      <c r="S3" s="839"/>
      <c r="T3" s="839"/>
      <c r="U3" s="839"/>
      <c r="V3" s="839"/>
      <c r="W3" s="839"/>
      <c r="X3" s="839"/>
      <c r="Y3" s="839"/>
      <c r="Z3" s="195"/>
    </row>
    <row r="4" spans="1:33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  <c r="Z4" s="195"/>
    </row>
    <row r="5" spans="1:33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  <c r="Z5" s="196"/>
    </row>
    <row r="6" spans="1:33" ht="6" customHeight="1"/>
    <row r="7" spans="1:33" ht="63.75" customHeight="1">
      <c r="A7" s="164"/>
      <c r="B7" s="164"/>
      <c r="C7" s="164"/>
      <c r="D7" s="164"/>
      <c r="E7" s="164"/>
      <c r="F7" s="164"/>
      <c r="G7" s="164"/>
      <c r="H7" s="164"/>
      <c r="I7" s="164"/>
      <c r="J7" s="165"/>
      <c r="K7" s="198"/>
      <c r="L7" s="166"/>
      <c r="M7" s="166"/>
      <c r="N7" s="165"/>
      <c r="O7" s="165"/>
      <c r="P7" s="165"/>
      <c r="Q7" s="165"/>
      <c r="R7" s="165"/>
      <c r="S7" s="166"/>
      <c r="T7" s="165"/>
      <c r="U7" s="165"/>
      <c r="V7" s="166"/>
      <c r="W7" s="166"/>
      <c r="X7" s="165"/>
      <c r="Y7" s="166"/>
      <c r="Z7" s="199"/>
    </row>
    <row r="8" spans="1:33" s="201" customFormat="1" ht="118.5" customHeight="1">
      <c r="A8" s="200"/>
      <c r="B8" s="845" t="s">
        <v>677</v>
      </c>
      <c r="C8" s="845"/>
      <c r="D8" s="845"/>
      <c r="E8" s="845"/>
      <c r="F8" s="845"/>
      <c r="G8" s="845"/>
      <c r="H8" s="845"/>
      <c r="I8" s="845"/>
      <c r="J8" s="841" t="s">
        <v>553</v>
      </c>
      <c r="K8" s="841"/>
      <c r="L8" s="841"/>
      <c r="M8" s="841"/>
      <c r="N8" s="841"/>
      <c r="O8" s="841"/>
      <c r="P8" s="841"/>
      <c r="Q8" s="841"/>
      <c r="R8" s="841" t="s">
        <v>117</v>
      </c>
      <c r="S8" s="841"/>
      <c r="T8" s="841"/>
      <c r="U8" s="841"/>
      <c r="V8" s="841"/>
      <c r="W8" s="841"/>
      <c r="X8" s="841"/>
      <c r="Y8" s="841"/>
      <c r="Z8" s="199">
        <v>1</v>
      </c>
    </row>
    <row r="9" spans="1:33" s="208" customFormat="1" ht="262.5" customHeight="1">
      <c r="A9" s="202"/>
      <c r="B9" s="202" t="s">
        <v>41</v>
      </c>
      <c r="C9" s="204" t="s">
        <v>170</v>
      </c>
      <c r="D9" s="202" t="s">
        <v>171</v>
      </c>
      <c r="E9" s="204" t="s">
        <v>172</v>
      </c>
      <c r="F9" s="202" t="s">
        <v>173</v>
      </c>
      <c r="G9" s="204" t="s">
        <v>174</v>
      </c>
      <c r="H9" s="202" t="s">
        <v>175</v>
      </c>
      <c r="I9" s="202" t="s">
        <v>43</v>
      </c>
      <c r="J9" s="202" t="s">
        <v>41</v>
      </c>
      <c r="K9" s="203" t="s">
        <v>170</v>
      </c>
      <c r="L9" s="202" t="s">
        <v>171</v>
      </c>
      <c r="M9" s="204" t="s">
        <v>172</v>
      </c>
      <c r="N9" s="205" t="s">
        <v>173</v>
      </c>
      <c r="O9" s="204" t="s">
        <v>174</v>
      </c>
      <c r="P9" s="202" t="s">
        <v>175</v>
      </c>
      <c r="Q9" s="205" t="s">
        <v>43</v>
      </c>
      <c r="R9" s="202" t="s">
        <v>41</v>
      </c>
      <c r="S9" s="204" t="s">
        <v>170</v>
      </c>
      <c r="T9" s="205" t="s">
        <v>171</v>
      </c>
      <c r="U9" s="204" t="s">
        <v>172</v>
      </c>
      <c r="V9" s="202" t="s">
        <v>173</v>
      </c>
      <c r="W9" s="204" t="s">
        <v>174</v>
      </c>
      <c r="X9" s="202" t="s">
        <v>175</v>
      </c>
      <c r="Y9" s="202" t="s">
        <v>43</v>
      </c>
      <c r="Z9" s="206">
        <v>1</v>
      </c>
      <c r="AA9" s="207"/>
      <c r="AB9" s="207"/>
      <c r="AC9" s="206"/>
      <c r="AD9" s="207"/>
      <c r="AE9" s="207"/>
      <c r="AF9" s="206"/>
      <c r="AG9" s="207"/>
    </row>
    <row r="10" spans="1:33" ht="99" customHeight="1">
      <c r="A10" s="209" t="s">
        <v>138</v>
      </c>
      <c r="B10" s="209">
        <v>1726053.7246703999</v>
      </c>
      <c r="C10" s="209">
        <v>22333.240570000002</v>
      </c>
      <c r="D10" s="209">
        <v>2383.8807400000001</v>
      </c>
      <c r="E10" s="209">
        <v>215.79364999999999</v>
      </c>
      <c r="F10" s="209">
        <v>10116.804900000001</v>
      </c>
      <c r="G10" s="209">
        <v>1474.28972</v>
      </c>
      <c r="H10" s="209">
        <v>156.46908999999999</v>
      </c>
      <c r="I10" s="209">
        <v>1762734.20334</v>
      </c>
      <c r="J10" s="210">
        <v>1571955.50025</v>
      </c>
      <c r="K10" s="210">
        <v>14588.255029999998</v>
      </c>
      <c r="L10" s="210">
        <v>3179.6900099999998</v>
      </c>
      <c r="M10" s="210">
        <v>272.62506999999999</v>
      </c>
      <c r="N10" s="210">
        <v>5581.9809599999999</v>
      </c>
      <c r="O10" s="210">
        <v>144.13554999999999</v>
      </c>
      <c r="P10" s="210">
        <v>1115.0185200000001</v>
      </c>
      <c r="Q10" s="210">
        <v>1596837.20539</v>
      </c>
      <c r="R10" s="210">
        <v>12487697.308585199</v>
      </c>
      <c r="S10" s="210">
        <v>301767.78194779996</v>
      </c>
      <c r="T10" s="210">
        <v>27455.300975000002</v>
      </c>
      <c r="U10" s="210">
        <v>3789.6193800000001</v>
      </c>
      <c r="V10" s="210">
        <v>58580.414403999996</v>
      </c>
      <c r="W10" s="210">
        <v>16497.007800399999</v>
      </c>
      <c r="X10" s="210">
        <v>20658.340059999999</v>
      </c>
      <c r="Y10" s="210">
        <v>12916445.773200002</v>
      </c>
      <c r="Z10" s="199"/>
    </row>
    <row r="11" spans="1:33" ht="99" customHeight="1">
      <c r="A11" s="209" t="s">
        <v>139</v>
      </c>
      <c r="B11" s="209">
        <v>4542.9854400000004</v>
      </c>
      <c r="C11" s="209">
        <v>0</v>
      </c>
      <c r="D11" s="209">
        <v>0</v>
      </c>
      <c r="E11" s="209">
        <v>0</v>
      </c>
      <c r="F11" s="209">
        <v>0</v>
      </c>
      <c r="G11" s="209">
        <v>0</v>
      </c>
      <c r="H11" s="209">
        <v>0</v>
      </c>
      <c r="I11" s="209">
        <v>4542.9854400000004</v>
      </c>
      <c r="J11" s="211">
        <v>44134.838130000004</v>
      </c>
      <c r="K11" s="211">
        <v>334.05174</v>
      </c>
      <c r="L11" s="211">
        <v>90.788830000000004</v>
      </c>
      <c r="M11" s="211">
        <v>0</v>
      </c>
      <c r="N11" s="211">
        <v>0</v>
      </c>
      <c r="O11" s="211">
        <v>0</v>
      </c>
      <c r="P11" s="211">
        <v>136.78823</v>
      </c>
      <c r="Q11" s="211">
        <v>44696.466930000002</v>
      </c>
      <c r="R11" s="211">
        <v>186142.34082019998</v>
      </c>
      <c r="S11" s="211">
        <v>1167.5678</v>
      </c>
      <c r="T11" s="210">
        <v>479.02375000000001</v>
      </c>
      <c r="U11" s="210">
        <v>0</v>
      </c>
      <c r="V11" s="210">
        <v>234.61354999999998</v>
      </c>
      <c r="W11" s="210">
        <v>2729.52531</v>
      </c>
      <c r="X11" s="210">
        <v>540.29629</v>
      </c>
      <c r="Y11" s="210">
        <v>191293.36752</v>
      </c>
      <c r="Z11" s="199"/>
    </row>
    <row r="12" spans="1:33" ht="99" customHeight="1">
      <c r="A12" s="209" t="s">
        <v>140</v>
      </c>
      <c r="B12" s="209">
        <v>8592.8233800000016</v>
      </c>
      <c r="C12" s="209">
        <v>0</v>
      </c>
      <c r="D12" s="209">
        <v>0</v>
      </c>
      <c r="E12" s="209">
        <v>0</v>
      </c>
      <c r="F12" s="209">
        <v>0</v>
      </c>
      <c r="G12" s="209">
        <v>0</v>
      </c>
      <c r="H12" s="209">
        <v>257.24705</v>
      </c>
      <c r="I12" s="209">
        <v>8850.0704299999998</v>
      </c>
      <c r="J12" s="211">
        <v>0</v>
      </c>
      <c r="K12" s="211">
        <v>0</v>
      </c>
      <c r="L12" s="211">
        <v>0</v>
      </c>
      <c r="M12" s="211">
        <v>0</v>
      </c>
      <c r="N12" s="211">
        <v>0</v>
      </c>
      <c r="O12" s="211">
        <v>0</v>
      </c>
      <c r="P12" s="211">
        <v>0</v>
      </c>
      <c r="Q12" s="211">
        <v>0</v>
      </c>
      <c r="R12" s="211">
        <v>103651.4484348</v>
      </c>
      <c r="S12" s="211">
        <v>25414.902760000001</v>
      </c>
      <c r="T12" s="210">
        <v>0</v>
      </c>
      <c r="U12" s="210">
        <v>97.854210000000009</v>
      </c>
      <c r="V12" s="210">
        <v>42.138080000000002</v>
      </c>
      <c r="W12" s="210">
        <v>1247.83043</v>
      </c>
      <c r="X12" s="210">
        <v>645195.21908000007</v>
      </c>
      <c r="Y12" s="210">
        <v>775649.39298999996</v>
      </c>
      <c r="Z12" s="199"/>
    </row>
    <row r="13" spans="1:33" ht="99" customHeight="1">
      <c r="A13" s="209" t="s">
        <v>141</v>
      </c>
      <c r="B13" s="209">
        <v>30381.217539999998</v>
      </c>
      <c r="C13" s="209">
        <v>0</v>
      </c>
      <c r="D13" s="209">
        <v>0</v>
      </c>
      <c r="E13" s="209">
        <v>0</v>
      </c>
      <c r="F13" s="209">
        <v>135.65287000000001</v>
      </c>
      <c r="G13" s="209">
        <v>0</v>
      </c>
      <c r="H13" s="209">
        <v>0</v>
      </c>
      <c r="I13" s="209">
        <v>30516.87041</v>
      </c>
      <c r="J13" s="210">
        <v>77704.8977648</v>
      </c>
      <c r="K13" s="210">
        <v>432.28471999999999</v>
      </c>
      <c r="L13" s="210">
        <v>110.60956</v>
      </c>
      <c r="M13" s="210">
        <v>27.608499999999999</v>
      </c>
      <c r="N13" s="210">
        <v>413.36590000000001</v>
      </c>
      <c r="O13" s="210">
        <v>0</v>
      </c>
      <c r="P13" s="210">
        <v>230.80126999999999</v>
      </c>
      <c r="Q13" s="210">
        <v>78919.567709999988</v>
      </c>
      <c r="R13" s="210">
        <v>580925.93429840007</v>
      </c>
      <c r="S13" s="210">
        <v>3058.7103900000002</v>
      </c>
      <c r="T13" s="210">
        <v>604.88586999999995</v>
      </c>
      <c r="U13" s="210">
        <v>27.608499999999999</v>
      </c>
      <c r="V13" s="210">
        <v>6490.9289013999996</v>
      </c>
      <c r="W13" s="210">
        <v>776.99069999999995</v>
      </c>
      <c r="X13" s="210">
        <v>725235.81720000005</v>
      </c>
      <c r="Y13" s="210">
        <v>1317120.87585</v>
      </c>
      <c r="Z13" s="199"/>
    </row>
    <row r="14" spans="1:33" ht="99" customHeight="1">
      <c r="A14" s="209" t="s">
        <v>142</v>
      </c>
      <c r="B14" s="209">
        <v>1901838.0257646001</v>
      </c>
      <c r="C14" s="209">
        <v>4236.0116799999996</v>
      </c>
      <c r="D14" s="209">
        <v>1225.8349599999999</v>
      </c>
      <c r="E14" s="209">
        <v>0</v>
      </c>
      <c r="F14" s="209">
        <v>1901.15031</v>
      </c>
      <c r="G14" s="209">
        <v>0</v>
      </c>
      <c r="H14" s="209">
        <v>34908.049789999997</v>
      </c>
      <c r="I14" s="209">
        <v>1944109.0725</v>
      </c>
      <c r="J14" s="210">
        <v>1049786.4760739999</v>
      </c>
      <c r="K14" s="210">
        <v>22836.809280199999</v>
      </c>
      <c r="L14" s="210">
        <v>3385.0624299999999</v>
      </c>
      <c r="M14" s="210">
        <v>346.33301</v>
      </c>
      <c r="N14" s="210">
        <v>4914.2806454000001</v>
      </c>
      <c r="O14" s="210">
        <v>693.28191099999992</v>
      </c>
      <c r="P14" s="210">
        <v>14717.49626</v>
      </c>
      <c r="Q14" s="210">
        <v>1096679.7396199999</v>
      </c>
      <c r="R14" s="210">
        <v>22090025.0491836</v>
      </c>
      <c r="S14" s="210">
        <v>467747.84351540002</v>
      </c>
      <c r="T14" s="210">
        <v>46265.438889999998</v>
      </c>
      <c r="U14" s="210">
        <v>6185.3919400000004</v>
      </c>
      <c r="V14" s="210">
        <v>116156.61061419999</v>
      </c>
      <c r="W14" s="210">
        <v>41799.338894199995</v>
      </c>
      <c r="X14" s="210">
        <v>1701990.95102</v>
      </c>
      <c r="Y14" s="210">
        <v>24470170.624090001</v>
      </c>
      <c r="Z14" s="199"/>
    </row>
    <row r="15" spans="1:33" ht="99" customHeight="1">
      <c r="A15" s="209" t="s">
        <v>143</v>
      </c>
      <c r="B15" s="209">
        <v>38912.420659999996</v>
      </c>
      <c r="C15" s="209">
        <v>0</v>
      </c>
      <c r="D15" s="209">
        <v>0</v>
      </c>
      <c r="E15" s="209">
        <v>0</v>
      </c>
      <c r="F15" s="209">
        <v>0</v>
      </c>
      <c r="G15" s="209">
        <v>0</v>
      </c>
      <c r="H15" s="209">
        <v>209.20426999999998</v>
      </c>
      <c r="I15" s="209">
        <v>39121.624929999998</v>
      </c>
      <c r="J15" s="210">
        <v>2022.48667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1.6244799999999999</v>
      </c>
      <c r="Q15" s="210">
        <v>2024.11115</v>
      </c>
      <c r="R15" s="210">
        <v>1995360.3525480002</v>
      </c>
      <c r="S15" s="210">
        <v>298.82178999999996</v>
      </c>
      <c r="T15" s="210">
        <v>4.6040200000000002</v>
      </c>
      <c r="U15" s="210">
        <v>0</v>
      </c>
      <c r="V15" s="210">
        <v>1093.2099699999999</v>
      </c>
      <c r="W15" s="210">
        <v>20.58</v>
      </c>
      <c r="X15" s="210">
        <v>742600.34675000003</v>
      </c>
      <c r="Y15" s="210">
        <v>2739377.9150799997</v>
      </c>
      <c r="Z15" s="199"/>
    </row>
    <row r="16" spans="1:33" ht="99" customHeight="1">
      <c r="A16" s="209" t="s">
        <v>98</v>
      </c>
      <c r="B16" s="209">
        <v>2513383.6125679999</v>
      </c>
      <c r="C16" s="209">
        <v>7772.6321876000002</v>
      </c>
      <c r="D16" s="209">
        <v>9551.391985799999</v>
      </c>
      <c r="E16" s="209">
        <v>949.65539999999999</v>
      </c>
      <c r="F16" s="209">
        <v>7955.4008863999998</v>
      </c>
      <c r="G16" s="209">
        <v>711.67187999999999</v>
      </c>
      <c r="H16" s="209">
        <v>140143.92981999999</v>
      </c>
      <c r="I16" s="209">
        <v>2680468.2947199997</v>
      </c>
      <c r="J16" s="210">
        <v>148148.26100999999</v>
      </c>
      <c r="K16" s="210">
        <v>798.03287999999998</v>
      </c>
      <c r="L16" s="210">
        <v>664.71099000000004</v>
      </c>
      <c r="M16" s="210">
        <v>33.394760000000005</v>
      </c>
      <c r="N16" s="210">
        <v>591.81098999999995</v>
      </c>
      <c r="O16" s="210">
        <v>0</v>
      </c>
      <c r="P16" s="210">
        <v>20863.684860000001</v>
      </c>
      <c r="Q16" s="210">
        <v>171099.89549</v>
      </c>
      <c r="R16" s="210">
        <v>19559304.302798402</v>
      </c>
      <c r="S16" s="210">
        <v>577852.34003800002</v>
      </c>
      <c r="T16" s="210">
        <v>75442.798420399995</v>
      </c>
      <c r="U16" s="210">
        <v>7939.1096963999998</v>
      </c>
      <c r="V16" s="210">
        <v>209774.83848859998</v>
      </c>
      <c r="W16" s="210">
        <v>77191.777740400008</v>
      </c>
      <c r="X16" s="210">
        <v>5483066.9832700007</v>
      </c>
      <c r="Y16" s="210">
        <v>25990572.150430001</v>
      </c>
      <c r="Z16" s="199"/>
    </row>
    <row r="17" spans="1:26" ht="99" customHeight="1">
      <c r="A17" s="209" t="s">
        <v>144</v>
      </c>
      <c r="B17" s="209">
        <v>2024302.3695425999</v>
      </c>
      <c r="C17" s="209">
        <v>7202.8516</v>
      </c>
      <c r="D17" s="209">
        <v>3781.8375699999997</v>
      </c>
      <c r="E17" s="209">
        <v>1572.0237299999999</v>
      </c>
      <c r="F17" s="209">
        <v>10081.33877</v>
      </c>
      <c r="G17" s="209">
        <v>1421.77982</v>
      </c>
      <c r="H17" s="209">
        <v>123292.90773000001</v>
      </c>
      <c r="I17" s="209">
        <v>2171655.1087500001</v>
      </c>
      <c r="J17" s="210">
        <v>2351018.4483776004</v>
      </c>
      <c r="K17" s="210">
        <v>95463.726868800004</v>
      </c>
      <c r="L17" s="210">
        <v>11500.46998</v>
      </c>
      <c r="M17" s="210">
        <v>2107.9562999999998</v>
      </c>
      <c r="N17" s="210">
        <v>19531.637396800001</v>
      </c>
      <c r="O17" s="210">
        <v>4019.6165968</v>
      </c>
      <c r="P17" s="210">
        <v>84748.442569999999</v>
      </c>
      <c r="Q17" s="210">
        <v>2568390.2981100003</v>
      </c>
      <c r="R17" s="210">
        <v>24874825.0972794</v>
      </c>
      <c r="S17" s="210">
        <v>453725.75527700002</v>
      </c>
      <c r="T17" s="210">
        <v>165864.84337360002</v>
      </c>
      <c r="U17" s="210">
        <v>32008.7219898</v>
      </c>
      <c r="V17" s="210">
        <v>400139.90471159999</v>
      </c>
      <c r="W17" s="210">
        <v>60727.020101999995</v>
      </c>
      <c r="X17" s="210">
        <v>1865249.8504300001</v>
      </c>
      <c r="Y17" s="210">
        <v>27852541.193189997</v>
      </c>
      <c r="Z17" s="199"/>
    </row>
    <row r="18" spans="1:26" ht="99" customHeight="1">
      <c r="A18" s="209" t="s">
        <v>145</v>
      </c>
      <c r="B18" s="209">
        <v>171125.8561906</v>
      </c>
      <c r="C18" s="209">
        <v>1454.1913</v>
      </c>
      <c r="D18" s="209">
        <v>38.790529999999997</v>
      </c>
      <c r="E18" s="209">
        <v>0</v>
      </c>
      <c r="F18" s="209">
        <v>96.05613000000001</v>
      </c>
      <c r="G18" s="209">
        <v>0</v>
      </c>
      <c r="H18" s="209">
        <v>2386.7790199999999</v>
      </c>
      <c r="I18" s="209">
        <v>175101.67316999999</v>
      </c>
      <c r="J18" s="210">
        <v>279806.04391979997</v>
      </c>
      <c r="K18" s="210">
        <v>10918.8682178</v>
      </c>
      <c r="L18" s="210">
        <v>1495.5859599999999</v>
      </c>
      <c r="M18" s="210">
        <v>376.00147999999996</v>
      </c>
      <c r="N18" s="210">
        <v>1095.1230700000001</v>
      </c>
      <c r="O18" s="210">
        <v>49.049610000000001</v>
      </c>
      <c r="P18" s="210">
        <v>6901.9255000000003</v>
      </c>
      <c r="Q18" s="210">
        <v>300642.59775000002</v>
      </c>
      <c r="R18" s="210">
        <v>2123943.519138</v>
      </c>
      <c r="S18" s="210">
        <v>83946.627699000004</v>
      </c>
      <c r="T18" s="210">
        <v>12396.4979554</v>
      </c>
      <c r="U18" s="210">
        <v>2013.2094099999999</v>
      </c>
      <c r="V18" s="210">
        <v>15015.7723202</v>
      </c>
      <c r="W18" s="210">
        <v>22730.2572736</v>
      </c>
      <c r="X18" s="210">
        <v>29792.898960000002</v>
      </c>
      <c r="Y18" s="210">
        <v>2289838.7827399997</v>
      </c>
      <c r="Z18" s="199"/>
    </row>
    <row r="19" spans="1:26" ht="99" customHeight="1">
      <c r="A19" s="209" t="s">
        <v>146</v>
      </c>
      <c r="B19" s="209">
        <v>850506.47280600003</v>
      </c>
      <c r="C19" s="209">
        <v>3608.6100018000002</v>
      </c>
      <c r="D19" s="209">
        <v>2073.5582899999999</v>
      </c>
      <c r="E19" s="209">
        <v>0</v>
      </c>
      <c r="F19" s="209">
        <v>8437.8575700000001</v>
      </c>
      <c r="G19" s="209">
        <v>324.71545000000003</v>
      </c>
      <c r="H19" s="209">
        <v>31761.2323</v>
      </c>
      <c r="I19" s="209">
        <v>896712.44641999993</v>
      </c>
      <c r="J19" s="210">
        <v>887563.60630039999</v>
      </c>
      <c r="K19" s="210">
        <v>14160.41675</v>
      </c>
      <c r="L19" s="210">
        <v>3107.3542299999999</v>
      </c>
      <c r="M19" s="210">
        <v>183.07587000000001</v>
      </c>
      <c r="N19" s="210">
        <v>7152.7032989999998</v>
      </c>
      <c r="O19" s="210">
        <v>473.98735820000002</v>
      </c>
      <c r="P19" s="210">
        <v>4978.26037</v>
      </c>
      <c r="Q19" s="210">
        <v>917619.40417999995</v>
      </c>
      <c r="R19" s="210">
        <v>6576686.8956543999</v>
      </c>
      <c r="S19" s="210">
        <v>104350.12443919999</v>
      </c>
      <c r="T19" s="210">
        <v>31944.819667399999</v>
      </c>
      <c r="U19" s="210">
        <v>4105.2087799999999</v>
      </c>
      <c r="V19" s="210">
        <v>84354.353132400007</v>
      </c>
      <c r="W19" s="210">
        <v>8444.3183129999998</v>
      </c>
      <c r="X19" s="210">
        <v>397829.86752999999</v>
      </c>
      <c r="Y19" s="210">
        <v>7207715.5875200005</v>
      </c>
      <c r="Z19" s="199"/>
    </row>
    <row r="20" spans="1:26" ht="99" customHeight="1">
      <c r="A20" s="209" t="s">
        <v>147</v>
      </c>
      <c r="B20" s="209">
        <v>3250.3891699999999</v>
      </c>
      <c r="C20" s="209">
        <v>0</v>
      </c>
      <c r="D20" s="209">
        <v>0</v>
      </c>
      <c r="E20" s="209">
        <v>0</v>
      </c>
      <c r="F20" s="209">
        <v>0</v>
      </c>
      <c r="G20" s="209">
        <v>0</v>
      </c>
      <c r="H20" s="209">
        <v>139.17099999999999</v>
      </c>
      <c r="I20" s="209">
        <v>3389.5601699999997</v>
      </c>
      <c r="J20" s="210">
        <v>368.10748000000001</v>
      </c>
      <c r="K20" s="210">
        <v>0</v>
      </c>
      <c r="L20" s="210">
        <v>10.024139999999999</v>
      </c>
      <c r="M20" s="210">
        <v>0</v>
      </c>
      <c r="N20" s="210">
        <v>0</v>
      </c>
      <c r="O20" s="210">
        <v>0</v>
      </c>
      <c r="P20" s="210">
        <v>319.33946999999995</v>
      </c>
      <c r="Q20" s="210">
        <v>697.47109</v>
      </c>
      <c r="R20" s="210">
        <v>1239940.6475589999</v>
      </c>
      <c r="S20" s="210">
        <v>2702.8410899999999</v>
      </c>
      <c r="T20" s="210">
        <v>2476.4084528000003</v>
      </c>
      <c r="U20" s="210">
        <v>58.171949999999995</v>
      </c>
      <c r="V20" s="210">
        <v>3141.393415</v>
      </c>
      <c r="W20" s="210">
        <v>115.85899999999999</v>
      </c>
      <c r="X20" s="210">
        <v>4587299.1378899999</v>
      </c>
      <c r="Y20" s="210">
        <v>5835734.4593599997</v>
      </c>
      <c r="Z20" s="199"/>
    </row>
    <row r="21" spans="1:26" ht="99" customHeight="1">
      <c r="A21" s="209" t="s">
        <v>148</v>
      </c>
      <c r="B21" s="209">
        <v>1593067.2526892</v>
      </c>
      <c r="C21" s="209">
        <v>4910.4801600000001</v>
      </c>
      <c r="D21" s="209">
        <v>2284.6452999999997</v>
      </c>
      <c r="E21" s="209">
        <v>0</v>
      </c>
      <c r="F21" s="209">
        <v>13739.907895400002</v>
      </c>
      <c r="G21" s="209">
        <v>0</v>
      </c>
      <c r="H21" s="209">
        <v>15789.007970000001</v>
      </c>
      <c r="I21" s="209">
        <v>1629791.2940100001</v>
      </c>
      <c r="J21" s="210">
        <v>367568.45474319998</v>
      </c>
      <c r="K21" s="210">
        <v>6203.6290073999999</v>
      </c>
      <c r="L21" s="210">
        <v>2133.73837</v>
      </c>
      <c r="M21" s="210">
        <v>14.24024</v>
      </c>
      <c r="N21" s="210">
        <v>3113.4760792000002</v>
      </c>
      <c r="O21" s="210">
        <v>0</v>
      </c>
      <c r="P21" s="210">
        <v>2309.4551099999999</v>
      </c>
      <c r="Q21" s="210">
        <v>381342.99355999997</v>
      </c>
      <c r="R21" s="210">
        <v>33179908.988569599</v>
      </c>
      <c r="S21" s="210">
        <v>340195.4799334</v>
      </c>
      <c r="T21" s="210">
        <v>166406.607174</v>
      </c>
      <c r="U21" s="210">
        <v>5454.6392107999991</v>
      </c>
      <c r="V21" s="210">
        <v>383956.75909899996</v>
      </c>
      <c r="W21" s="210">
        <v>26309.209806800001</v>
      </c>
      <c r="X21" s="210">
        <v>4714164.0601899996</v>
      </c>
      <c r="Y21" s="210">
        <v>38816395.74402</v>
      </c>
      <c r="Z21" s="199"/>
    </row>
    <row r="22" spans="1:26" ht="99" customHeight="1">
      <c r="A22" s="209" t="s">
        <v>149</v>
      </c>
      <c r="B22" s="209">
        <v>86.441940000000002</v>
      </c>
      <c r="C22" s="209">
        <v>0</v>
      </c>
      <c r="D22" s="209">
        <v>0</v>
      </c>
      <c r="E22" s="209">
        <v>0</v>
      </c>
      <c r="F22" s="209">
        <v>0</v>
      </c>
      <c r="G22" s="209">
        <v>0</v>
      </c>
      <c r="H22" s="209">
        <v>0.95</v>
      </c>
      <c r="I22" s="209">
        <v>87.391940000000005</v>
      </c>
      <c r="J22" s="210">
        <v>182.95701</v>
      </c>
      <c r="K22" s="210">
        <v>17.341830000000002</v>
      </c>
      <c r="L22" s="210">
        <v>0</v>
      </c>
      <c r="M22" s="210">
        <v>0</v>
      </c>
      <c r="N22" s="210">
        <v>0</v>
      </c>
      <c r="O22" s="210">
        <v>0</v>
      </c>
      <c r="P22" s="210">
        <v>17.218889999999998</v>
      </c>
      <c r="Q22" s="210">
        <v>217.51773</v>
      </c>
      <c r="R22" s="210">
        <v>1421499.7161340001</v>
      </c>
      <c r="S22" s="210">
        <v>38.44838</v>
      </c>
      <c r="T22" s="210">
        <v>4096.0167099999999</v>
      </c>
      <c r="U22" s="210">
        <v>0</v>
      </c>
      <c r="V22" s="210">
        <v>2283.9494100000002</v>
      </c>
      <c r="W22" s="210">
        <v>341.8312454</v>
      </c>
      <c r="X22" s="210">
        <v>2929.3069300000002</v>
      </c>
      <c r="Y22" s="210">
        <v>1431189.2688199999</v>
      </c>
      <c r="Z22" s="199"/>
    </row>
    <row r="23" spans="1:26" ht="99" customHeight="1">
      <c r="A23" s="209" t="s">
        <v>150</v>
      </c>
      <c r="B23" s="209">
        <v>14562.72983</v>
      </c>
      <c r="C23" s="209">
        <v>0</v>
      </c>
      <c r="D23" s="209">
        <v>0</v>
      </c>
      <c r="E23" s="209">
        <v>0</v>
      </c>
      <c r="F23" s="209">
        <v>0</v>
      </c>
      <c r="G23" s="209">
        <v>0</v>
      </c>
      <c r="H23" s="209">
        <v>1912.6303600000001</v>
      </c>
      <c r="I23" s="209">
        <v>16475.360189999999</v>
      </c>
      <c r="J23" s="210">
        <v>5389.9698099999996</v>
      </c>
      <c r="K23" s="210">
        <v>52.14949</v>
      </c>
      <c r="L23" s="210">
        <v>7.9711499999999997</v>
      </c>
      <c r="M23" s="210">
        <v>0</v>
      </c>
      <c r="N23" s="210">
        <v>0</v>
      </c>
      <c r="O23" s="210">
        <v>0</v>
      </c>
      <c r="P23" s="210">
        <v>45.808720000000001</v>
      </c>
      <c r="Q23" s="210">
        <v>5495.8991699999997</v>
      </c>
      <c r="R23" s="210">
        <v>216523.67797240001</v>
      </c>
      <c r="S23" s="210">
        <v>2094.3196330000001</v>
      </c>
      <c r="T23" s="210">
        <v>897.23881000000006</v>
      </c>
      <c r="U23" s="210">
        <v>911.39952760000006</v>
      </c>
      <c r="V23" s="210">
        <v>1197.6616162</v>
      </c>
      <c r="W23" s="210">
        <v>27.227070000000001</v>
      </c>
      <c r="X23" s="210">
        <v>7917.19967</v>
      </c>
      <c r="Y23" s="210">
        <v>229568.7243</v>
      </c>
      <c r="Z23" s="199"/>
    </row>
    <row r="24" spans="1:26" ht="99" customHeight="1">
      <c r="A24" s="209" t="s">
        <v>151</v>
      </c>
      <c r="B24" s="209">
        <v>70562.150970000002</v>
      </c>
      <c r="C24" s="209">
        <v>519.93037000000004</v>
      </c>
      <c r="D24" s="209">
        <v>2.55321</v>
      </c>
      <c r="E24" s="209">
        <v>0</v>
      </c>
      <c r="F24" s="209">
        <v>0</v>
      </c>
      <c r="G24" s="209">
        <v>0</v>
      </c>
      <c r="H24" s="209">
        <v>405.51155999999997</v>
      </c>
      <c r="I24" s="209">
        <v>71490.146110000001</v>
      </c>
      <c r="J24" s="210">
        <v>159536.15233119999</v>
      </c>
      <c r="K24" s="210">
        <v>2577.7389700000003</v>
      </c>
      <c r="L24" s="210">
        <v>853.71001999999999</v>
      </c>
      <c r="M24" s="210">
        <v>67.35114999999999</v>
      </c>
      <c r="N24" s="210">
        <v>1324.1069</v>
      </c>
      <c r="O24" s="210">
        <v>142.13354999999999</v>
      </c>
      <c r="P24" s="210">
        <v>2510.9085599999999</v>
      </c>
      <c r="Q24" s="210">
        <v>167012.10147999998</v>
      </c>
      <c r="R24" s="210">
        <v>3481758.8682863996</v>
      </c>
      <c r="S24" s="210">
        <v>24143.144987</v>
      </c>
      <c r="T24" s="210">
        <v>42197.730820200006</v>
      </c>
      <c r="U24" s="210">
        <v>3992.2934621999998</v>
      </c>
      <c r="V24" s="210">
        <v>21326.573255800002</v>
      </c>
      <c r="W24" s="210">
        <v>5575.0844737999996</v>
      </c>
      <c r="X24" s="210">
        <v>287059.18156</v>
      </c>
      <c r="Y24" s="210">
        <v>3866052.8769099996</v>
      </c>
      <c r="Z24" s="199"/>
    </row>
    <row r="25" spans="1:26" ht="99" customHeight="1">
      <c r="A25" s="209" t="s">
        <v>152</v>
      </c>
      <c r="B25" s="209">
        <v>10.60299</v>
      </c>
      <c r="C25" s="209">
        <v>0</v>
      </c>
      <c r="D25" s="209">
        <v>0</v>
      </c>
      <c r="E25" s="209">
        <v>0</v>
      </c>
      <c r="F25" s="209">
        <v>0</v>
      </c>
      <c r="G25" s="209">
        <v>0</v>
      </c>
      <c r="H25" s="209">
        <v>0</v>
      </c>
      <c r="I25" s="209">
        <v>10.60299</v>
      </c>
      <c r="J25" s="210">
        <v>0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210">
        <v>2552.6532634</v>
      </c>
      <c r="S25" s="210">
        <v>24.236729999999998</v>
      </c>
      <c r="T25" s="210">
        <v>23.886779999999998</v>
      </c>
      <c r="U25" s="210">
        <v>0</v>
      </c>
      <c r="V25" s="210">
        <v>0</v>
      </c>
      <c r="W25" s="210">
        <v>0</v>
      </c>
      <c r="X25" s="210">
        <v>96.682140000000004</v>
      </c>
      <c r="Y25" s="210">
        <v>2697.4589100000003</v>
      </c>
      <c r="Z25" s="199"/>
    </row>
    <row r="26" spans="1:26" ht="99" customHeight="1">
      <c r="A26" s="209" t="s">
        <v>153</v>
      </c>
      <c r="B26" s="209">
        <v>21.384080000000001</v>
      </c>
      <c r="C26" s="209">
        <v>0</v>
      </c>
      <c r="D26" s="209">
        <v>0</v>
      </c>
      <c r="E26" s="209">
        <v>0</v>
      </c>
      <c r="F26" s="209">
        <v>0</v>
      </c>
      <c r="G26" s="209">
        <v>0</v>
      </c>
      <c r="H26" s="209">
        <v>0</v>
      </c>
      <c r="I26" s="209">
        <v>21.384080000000001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210">
        <v>311.03217000000001</v>
      </c>
      <c r="S26" s="210">
        <v>0</v>
      </c>
      <c r="T26" s="210">
        <v>0</v>
      </c>
      <c r="U26" s="210">
        <v>0</v>
      </c>
      <c r="V26" s="210">
        <v>0</v>
      </c>
      <c r="W26" s="210">
        <v>0</v>
      </c>
      <c r="X26" s="210">
        <v>450.93996000000004</v>
      </c>
      <c r="Y26" s="210">
        <v>761.97212999999999</v>
      </c>
      <c r="Z26" s="199"/>
    </row>
    <row r="27" spans="1:26" s="146" customFormat="1" ht="99" customHeight="1" thickBot="1">
      <c r="A27" s="212" t="s">
        <v>154</v>
      </c>
      <c r="B27" s="212">
        <v>35.288260000000001</v>
      </c>
      <c r="C27" s="212">
        <v>0</v>
      </c>
      <c r="D27" s="212">
        <v>0</v>
      </c>
      <c r="E27" s="212">
        <v>0</v>
      </c>
      <c r="F27" s="212">
        <v>0</v>
      </c>
      <c r="G27" s="212">
        <v>0</v>
      </c>
      <c r="H27" s="212">
        <v>0</v>
      </c>
      <c r="I27" s="212">
        <v>35.288260000000001</v>
      </c>
      <c r="J27" s="213">
        <v>0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0</v>
      </c>
      <c r="Q27" s="213">
        <v>0</v>
      </c>
      <c r="R27" s="213">
        <v>959.11892899999998</v>
      </c>
      <c r="S27" s="213">
        <v>223.12361999999999</v>
      </c>
      <c r="T27" s="213">
        <v>0</v>
      </c>
      <c r="U27" s="213">
        <v>68.54992</v>
      </c>
      <c r="V27" s="213">
        <v>114.84547999999999</v>
      </c>
      <c r="W27" s="213">
        <v>486.99187999999998</v>
      </c>
      <c r="X27" s="213">
        <v>11383.94627</v>
      </c>
      <c r="Y27" s="213">
        <v>13236.5761</v>
      </c>
      <c r="Z27" s="214"/>
    </row>
    <row r="28" spans="1:26" s="146" customFormat="1" ht="87.75" customHeight="1" thickTop="1" thickBot="1">
      <c r="A28" s="215" t="s">
        <v>168</v>
      </c>
      <c r="B28" s="216">
        <f>SUM(B10:B27)</f>
        <v>10951235.748491399</v>
      </c>
      <c r="C28" s="216">
        <f t="shared" ref="C28:H28" si="0">SUM(C10:C27)</f>
        <v>52037.947869400006</v>
      </c>
      <c r="D28" s="216">
        <f t="shared" si="0"/>
        <v>21342.492585799995</v>
      </c>
      <c r="E28" s="216">
        <f t="shared" si="0"/>
        <v>2737.4727800000001</v>
      </c>
      <c r="F28" s="216">
        <f t="shared" si="0"/>
        <v>52464.169331800003</v>
      </c>
      <c r="G28" s="216">
        <f t="shared" si="0"/>
        <v>3932.4568700000004</v>
      </c>
      <c r="H28" s="216">
        <f t="shared" si="0"/>
        <v>351363.08996000001</v>
      </c>
      <c r="I28" s="216">
        <f>SUM(I10:I27)</f>
        <v>11435113.377860002</v>
      </c>
      <c r="J28" s="216">
        <f>SUM(J10:J27)</f>
        <v>6945186.1998709999</v>
      </c>
      <c r="K28" s="216">
        <f t="shared" ref="K28:Y28" si="1">SUM(K10:K27)</f>
        <v>168383.30478420001</v>
      </c>
      <c r="L28" s="216">
        <f t="shared" si="1"/>
        <v>26539.715670000001</v>
      </c>
      <c r="M28" s="216">
        <f t="shared" si="1"/>
        <v>3428.5863799999997</v>
      </c>
      <c r="N28" s="216">
        <f t="shared" si="1"/>
        <v>43718.485240400005</v>
      </c>
      <c r="O28" s="216">
        <f t="shared" si="1"/>
        <v>5522.2045759999992</v>
      </c>
      <c r="P28" s="216">
        <f t="shared" si="1"/>
        <v>138896.77280999999</v>
      </c>
      <c r="Q28" s="216">
        <f t="shared" si="1"/>
        <v>7331675.2693600003</v>
      </c>
      <c r="R28" s="216">
        <f t="shared" si="1"/>
        <v>130122016.9516242</v>
      </c>
      <c r="S28" s="216">
        <f t="shared" si="1"/>
        <v>2388752.0700298003</v>
      </c>
      <c r="T28" s="216">
        <f t="shared" si="1"/>
        <v>576556.10166879988</v>
      </c>
      <c r="U28" s="216">
        <f t="shared" si="1"/>
        <v>66651.777976800018</v>
      </c>
      <c r="V28" s="216">
        <f t="shared" si="1"/>
        <v>1303903.9664483997</v>
      </c>
      <c r="W28" s="216">
        <f t="shared" si="1"/>
        <v>265020.85003959999</v>
      </c>
      <c r="X28" s="216">
        <f t="shared" si="1"/>
        <v>21223461.025199998</v>
      </c>
      <c r="Y28" s="216">
        <f t="shared" si="1"/>
        <v>155946362.74315998</v>
      </c>
      <c r="Z28" s="214"/>
    </row>
    <row r="29" spans="1:26" ht="27.75" customHeight="1" thickTop="1" thickBot="1">
      <c r="A29" s="217"/>
      <c r="B29" s="217"/>
      <c r="C29" s="217"/>
      <c r="D29" s="217"/>
      <c r="E29" s="217"/>
      <c r="F29" s="217"/>
      <c r="G29" s="217"/>
      <c r="H29" s="217"/>
      <c r="I29" s="217"/>
      <c r="J29" s="218"/>
      <c r="K29" s="219"/>
      <c r="L29" s="220"/>
      <c r="M29" s="220"/>
      <c r="N29" s="220"/>
      <c r="O29" s="220"/>
      <c r="P29" s="220"/>
      <c r="Q29" s="220"/>
      <c r="R29" s="220"/>
      <c r="S29" s="220"/>
      <c r="T29" s="218"/>
      <c r="U29" s="218"/>
      <c r="V29" s="218"/>
      <c r="W29" s="218"/>
      <c r="X29" s="218"/>
      <c r="Y29" s="218"/>
      <c r="Z29" s="199"/>
    </row>
    <row r="30" spans="1:26" ht="96.75" customHeight="1" thickTop="1">
      <c r="A30" s="572" t="s">
        <v>751</v>
      </c>
      <c r="B30" s="572"/>
      <c r="C30" s="572"/>
      <c r="D30" s="572"/>
      <c r="E30" s="572"/>
      <c r="F30" s="572"/>
      <c r="G30" s="572"/>
      <c r="H30" s="572"/>
      <c r="I30" s="572"/>
      <c r="J30" s="129"/>
      <c r="K30" s="221"/>
      <c r="L30" s="154"/>
      <c r="M30" s="154"/>
      <c r="N30" s="154"/>
      <c r="O30" s="154"/>
      <c r="P30" s="154"/>
      <c r="Q30" s="154"/>
      <c r="R30" s="154"/>
      <c r="S30" s="154"/>
      <c r="T30" s="155"/>
      <c r="U30" s="155"/>
      <c r="V30" s="17"/>
      <c r="W30" s="17"/>
      <c r="X30" s="17"/>
      <c r="Y30" s="17"/>
    </row>
    <row r="31" spans="1:26" ht="60" customHeight="1">
      <c r="A31" s="844" t="s">
        <v>752</v>
      </c>
      <c r="B31" s="844"/>
      <c r="C31" s="844"/>
      <c r="D31" s="844"/>
      <c r="E31" s="844"/>
      <c r="F31" s="844"/>
      <c r="G31" s="844"/>
      <c r="H31" s="844"/>
      <c r="I31" s="844"/>
      <c r="J31" s="844"/>
      <c r="K31" s="844"/>
      <c r="L31" s="844"/>
      <c r="M31" s="844"/>
      <c r="N31" s="844"/>
      <c r="O31" s="844"/>
      <c r="P31" s="844"/>
      <c r="Q31" s="844"/>
      <c r="R31" s="844"/>
      <c r="S31" s="844"/>
      <c r="T31" s="844"/>
      <c r="U31" s="844"/>
      <c r="V31" s="844"/>
      <c r="W31" s="17"/>
      <c r="X31" s="17"/>
      <c r="Y31" s="17"/>
    </row>
    <row r="32" spans="1:26" ht="13.5" customHeight="1">
      <c r="A32" s="844"/>
      <c r="B32" s="844"/>
      <c r="C32" s="844"/>
      <c r="D32" s="844"/>
      <c r="E32" s="844"/>
      <c r="F32" s="844"/>
      <c r="G32" s="844"/>
      <c r="H32" s="844"/>
      <c r="I32" s="844"/>
      <c r="J32" s="844"/>
      <c r="K32" s="844"/>
      <c r="L32" s="844"/>
      <c r="M32" s="844"/>
      <c r="N32" s="844"/>
      <c r="O32" s="844"/>
      <c r="P32" s="844"/>
      <c r="Q32" s="844"/>
      <c r="R32" s="844"/>
      <c r="S32" s="844"/>
      <c r="T32" s="844"/>
      <c r="U32" s="844"/>
      <c r="V32" s="844"/>
      <c r="W32" s="17"/>
      <c r="X32" s="17"/>
      <c r="Y32" s="17"/>
    </row>
    <row r="33" spans="1:25" ht="13.5" customHeight="1">
      <c r="B33" s="16"/>
      <c r="C33" s="16"/>
      <c r="D33" s="16"/>
      <c r="E33" s="16"/>
      <c r="F33" s="16"/>
      <c r="G33" s="16"/>
      <c r="H33" s="16"/>
      <c r="I33" s="16"/>
      <c r="J33" s="37"/>
      <c r="K33" s="222"/>
      <c r="L33" s="18"/>
      <c r="M33" s="18"/>
      <c r="N33" s="18"/>
      <c r="O33" s="18"/>
      <c r="P33" s="18"/>
      <c r="Q33" s="18"/>
      <c r="R33" s="18"/>
      <c r="S33" s="18"/>
      <c r="T33" s="18"/>
      <c r="U33" s="110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37"/>
      <c r="K34" s="222"/>
      <c r="L34" s="18"/>
      <c r="M34" s="18"/>
      <c r="N34" s="18"/>
      <c r="O34" s="18"/>
      <c r="P34" s="18"/>
      <c r="Q34" s="18"/>
      <c r="R34" s="18"/>
      <c r="S34" s="18"/>
      <c r="T34" s="18"/>
      <c r="U34" s="110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37"/>
      <c r="K35" s="222"/>
      <c r="L35" s="18"/>
      <c r="M35" s="18"/>
      <c r="N35" s="18"/>
      <c r="O35" s="18"/>
      <c r="P35" s="18"/>
      <c r="Q35" s="18"/>
      <c r="R35" s="18"/>
      <c r="S35" s="18"/>
      <c r="T35" s="18"/>
      <c r="U35" s="110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37"/>
      <c r="K36" s="222"/>
      <c r="L36" s="18"/>
      <c r="M36" s="18"/>
      <c r="N36" s="18"/>
      <c r="O36" s="18"/>
      <c r="P36" s="18"/>
      <c r="Q36" s="18"/>
      <c r="R36" s="18"/>
      <c r="S36" s="18"/>
      <c r="T36" s="18"/>
      <c r="U36" s="110"/>
      <c r="V36" s="17"/>
      <c r="W36" s="17"/>
      <c r="X36" s="17"/>
      <c r="Y36" s="17"/>
    </row>
    <row r="37" spans="1:25" ht="13.5" customHeight="1">
      <c r="A37" s="135"/>
      <c r="B37" s="135"/>
      <c r="C37" s="135"/>
      <c r="D37" s="135"/>
      <c r="E37" s="135"/>
      <c r="F37" s="135"/>
      <c r="G37" s="135"/>
      <c r="H37" s="135"/>
      <c r="I37" s="135"/>
      <c r="J37" s="193"/>
      <c r="K37" s="222"/>
      <c r="L37" s="18"/>
      <c r="M37" s="18"/>
      <c r="N37" s="18"/>
      <c r="O37" s="18"/>
      <c r="P37" s="18"/>
      <c r="Q37" s="18"/>
      <c r="R37" s="18"/>
      <c r="S37" s="18"/>
      <c r="T37" s="18"/>
      <c r="U37" s="110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193"/>
      <c r="K38" s="222"/>
      <c r="L38" s="18"/>
      <c r="M38" s="18"/>
      <c r="N38" s="18"/>
      <c r="O38" s="18"/>
      <c r="P38" s="18"/>
      <c r="Q38" s="18"/>
      <c r="R38" s="18"/>
      <c r="S38" s="18"/>
      <c r="T38" s="18"/>
      <c r="U38" s="110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193"/>
      <c r="K39" s="222"/>
      <c r="L39" s="18"/>
      <c r="M39" s="18"/>
      <c r="N39" s="18"/>
      <c r="O39" s="18"/>
      <c r="P39" s="18"/>
      <c r="Q39" s="18"/>
      <c r="R39" s="18"/>
      <c r="S39" s="18"/>
      <c r="T39" s="18"/>
      <c r="U39" s="110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193"/>
      <c r="K40" s="222"/>
      <c r="L40" s="18"/>
      <c r="M40" s="18"/>
      <c r="N40" s="18"/>
      <c r="O40" s="18"/>
      <c r="P40" s="18"/>
      <c r="Q40" s="18"/>
      <c r="R40" s="18"/>
      <c r="S40" s="18"/>
      <c r="T40" s="18"/>
      <c r="U40" s="110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193"/>
      <c r="K41" s="222"/>
      <c r="L41" s="18"/>
      <c r="M41" s="18"/>
      <c r="N41" s="18"/>
      <c r="O41" s="18"/>
      <c r="P41" s="18"/>
      <c r="Q41" s="18"/>
      <c r="R41" s="18"/>
      <c r="S41" s="18"/>
      <c r="T41" s="18"/>
      <c r="U41" s="110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193"/>
      <c r="K42" s="222"/>
      <c r="L42" s="18"/>
      <c r="M42" s="18"/>
      <c r="N42" s="18"/>
      <c r="O42" s="18"/>
      <c r="P42" s="18"/>
      <c r="Q42" s="18"/>
      <c r="R42" s="18"/>
      <c r="S42" s="18"/>
      <c r="T42" s="18"/>
      <c r="U42" s="110"/>
      <c r="V42" s="17"/>
      <c r="W42" s="17"/>
      <c r="X42" s="17"/>
      <c r="Y42" s="17"/>
    </row>
    <row r="43" spans="1:25" ht="13.5" customHeight="1">
      <c r="A43" s="135"/>
      <c r="B43" s="135"/>
      <c r="C43" s="135"/>
      <c r="D43" s="135"/>
      <c r="E43" s="135"/>
      <c r="F43" s="135"/>
      <c r="G43" s="135"/>
      <c r="H43" s="135"/>
      <c r="I43" s="135"/>
      <c r="J43" s="193"/>
      <c r="K43" s="222"/>
      <c r="L43" s="18"/>
      <c r="M43" s="18"/>
      <c r="N43" s="18"/>
      <c r="O43" s="18"/>
      <c r="P43" s="18"/>
      <c r="Q43" s="18"/>
      <c r="R43" s="18"/>
      <c r="S43" s="18"/>
      <c r="T43" s="18"/>
      <c r="U43" s="110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37"/>
      <c r="K44" s="222"/>
      <c r="L44" s="18"/>
      <c r="M44" s="18"/>
      <c r="N44" s="18"/>
      <c r="O44" s="18"/>
      <c r="P44" s="18"/>
      <c r="Q44" s="18"/>
      <c r="R44" s="18"/>
      <c r="S44" s="18"/>
      <c r="T44" s="18"/>
      <c r="U44" s="110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37"/>
      <c r="K45" s="222"/>
      <c r="L45" s="18"/>
      <c r="M45" s="18"/>
      <c r="N45" s="18"/>
      <c r="O45" s="18"/>
      <c r="P45" s="18"/>
      <c r="Q45" s="18"/>
      <c r="R45" s="18"/>
      <c r="S45" s="18"/>
      <c r="T45" s="18"/>
      <c r="U45" s="110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37"/>
      <c r="K46" s="222"/>
      <c r="L46" s="18"/>
      <c r="M46" s="18"/>
      <c r="N46" s="18"/>
      <c r="O46" s="18"/>
      <c r="P46" s="18"/>
      <c r="Q46" s="18"/>
      <c r="R46" s="18"/>
      <c r="S46" s="18"/>
      <c r="T46" s="18"/>
      <c r="U46" s="110"/>
      <c r="V46" s="17"/>
      <c r="W46" s="17"/>
      <c r="X46" s="17"/>
      <c r="Y46" s="17"/>
    </row>
    <row r="47" spans="1:25" ht="13.5" customHeight="1">
      <c r="A47" s="135"/>
      <c r="B47" s="135"/>
      <c r="C47" s="135"/>
      <c r="D47" s="135"/>
      <c r="E47" s="135"/>
      <c r="F47" s="135"/>
      <c r="G47" s="135"/>
      <c r="H47" s="135"/>
      <c r="I47" s="135"/>
      <c r="J47" s="37"/>
      <c r="K47" s="222"/>
      <c r="L47" s="18"/>
      <c r="M47" s="18"/>
      <c r="N47" s="18"/>
      <c r="O47" s="18"/>
      <c r="P47" s="18"/>
      <c r="Q47" s="18"/>
      <c r="R47" s="18"/>
      <c r="S47" s="18"/>
      <c r="T47" s="18"/>
      <c r="U47" s="110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37"/>
      <c r="K48" s="222"/>
      <c r="L48" s="18"/>
      <c r="M48" s="18"/>
      <c r="N48" s="18"/>
      <c r="O48" s="18"/>
      <c r="P48" s="18"/>
      <c r="Q48" s="18"/>
      <c r="R48" s="18"/>
      <c r="S48" s="18"/>
      <c r="T48" s="18"/>
      <c r="U48" s="110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37"/>
      <c r="K49" s="222"/>
      <c r="L49" s="18"/>
      <c r="M49" s="18"/>
      <c r="N49" s="18"/>
      <c r="O49" s="18"/>
      <c r="P49" s="18"/>
      <c r="Q49" s="18"/>
      <c r="R49" s="18"/>
      <c r="S49" s="18"/>
      <c r="T49" s="18"/>
      <c r="U49" s="110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37"/>
      <c r="K50" s="222"/>
      <c r="L50" s="18"/>
      <c r="M50" s="18"/>
      <c r="N50" s="18"/>
      <c r="O50" s="18"/>
      <c r="P50" s="18"/>
      <c r="Q50" s="18"/>
      <c r="R50" s="18"/>
      <c r="S50" s="18"/>
      <c r="T50" s="18"/>
      <c r="U50" s="110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37"/>
      <c r="K51" s="222"/>
      <c r="L51" s="18"/>
      <c r="M51" s="18"/>
      <c r="N51" s="18"/>
      <c r="O51" s="18"/>
      <c r="P51" s="18"/>
      <c r="Q51" s="18"/>
      <c r="R51" s="18"/>
      <c r="S51" s="18"/>
      <c r="T51" s="18"/>
      <c r="U51" s="110"/>
      <c r="V51" s="17"/>
      <c r="W51" s="17"/>
      <c r="X51" s="17"/>
      <c r="Y51" s="17"/>
    </row>
    <row r="52" spans="1:25" ht="13.5" customHeight="1">
      <c r="A52" s="135"/>
      <c r="B52" s="135"/>
      <c r="C52" s="135"/>
      <c r="D52" s="135"/>
      <c r="E52" s="135"/>
      <c r="F52" s="135"/>
      <c r="G52" s="135"/>
      <c r="H52" s="135"/>
      <c r="I52" s="135"/>
      <c r="J52" s="37"/>
      <c r="K52" s="222"/>
      <c r="L52" s="18"/>
      <c r="M52" s="18"/>
      <c r="N52" s="18"/>
      <c r="O52" s="18"/>
      <c r="P52" s="18"/>
      <c r="Q52" s="18"/>
      <c r="R52" s="18"/>
      <c r="S52" s="18"/>
      <c r="T52" s="18"/>
      <c r="U52" s="110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37"/>
      <c r="K53" s="222"/>
      <c r="L53" s="18"/>
      <c r="M53" s="18"/>
      <c r="N53" s="18"/>
      <c r="O53" s="18"/>
      <c r="P53" s="18"/>
      <c r="Q53" s="18"/>
      <c r="R53" s="18"/>
      <c r="S53" s="18"/>
      <c r="T53" s="18"/>
      <c r="U53" s="110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37"/>
      <c r="K54" s="222"/>
      <c r="L54" s="18"/>
      <c r="M54" s="18"/>
      <c r="N54" s="18"/>
      <c r="O54" s="18"/>
      <c r="P54" s="18"/>
      <c r="Q54" s="18"/>
      <c r="R54" s="18"/>
      <c r="S54" s="18"/>
      <c r="T54" s="18"/>
      <c r="U54" s="110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37"/>
      <c r="K55" s="222"/>
      <c r="L55" s="18"/>
      <c r="M55" s="18"/>
      <c r="N55" s="18"/>
      <c r="O55" s="18"/>
      <c r="P55" s="18"/>
      <c r="Q55" s="18"/>
      <c r="R55" s="18"/>
      <c r="S55" s="18"/>
      <c r="T55" s="18"/>
      <c r="U55" s="110"/>
      <c r="V55" s="17"/>
      <c r="W55" s="17"/>
      <c r="X55" s="17"/>
      <c r="Y55" s="17"/>
    </row>
    <row r="56" spans="1:25" ht="9" customHeight="1">
      <c r="A56" s="133"/>
      <c r="B56" s="133"/>
      <c r="C56" s="133"/>
      <c r="D56" s="133"/>
      <c r="E56" s="133"/>
      <c r="F56" s="133"/>
      <c r="G56" s="133"/>
      <c r="H56" s="133"/>
      <c r="I56" s="133"/>
      <c r="J56" s="37"/>
      <c r="K56" s="222"/>
      <c r="L56" s="18"/>
      <c r="M56" s="18"/>
      <c r="N56" s="18"/>
      <c r="O56" s="18"/>
      <c r="P56" s="18"/>
      <c r="Q56" s="18"/>
      <c r="R56" s="18"/>
      <c r="S56" s="18"/>
      <c r="T56" s="18"/>
      <c r="U56" s="110"/>
      <c r="V56" s="17"/>
      <c r="W56" s="17"/>
      <c r="X56" s="17"/>
      <c r="Y56" s="17"/>
    </row>
    <row r="57" spans="1:25" ht="9" customHeight="1">
      <c r="A57" s="133"/>
      <c r="B57" s="133"/>
      <c r="C57" s="133"/>
      <c r="D57" s="133"/>
      <c r="E57" s="133"/>
      <c r="F57" s="133"/>
      <c r="G57" s="133"/>
      <c r="H57" s="133"/>
      <c r="I57" s="133"/>
      <c r="J57" s="37"/>
      <c r="K57" s="222"/>
      <c r="L57" s="18"/>
      <c r="M57" s="18"/>
      <c r="N57" s="18"/>
      <c r="O57" s="18"/>
      <c r="P57" s="18"/>
      <c r="Q57" s="18"/>
      <c r="R57" s="18"/>
      <c r="S57" s="18"/>
      <c r="T57" s="18"/>
      <c r="U57" s="110"/>
      <c r="V57" s="17"/>
      <c r="W57" s="17"/>
      <c r="X57" s="17"/>
      <c r="Y57" s="17"/>
    </row>
    <row r="58" spans="1:25" ht="9" customHeight="1">
      <c r="A58" s="133"/>
      <c r="B58" s="133"/>
      <c r="C58" s="133"/>
      <c r="D58" s="133"/>
      <c r="E58" s="133"/>
      <c r="F58" s="133"/>
      <c r="G58" s="133"/>
      <c r="H58" s="133"/>
      <c r="I58" s="133"/>
      <c r="J58" s="37"/>
      <c r="K58" s="222"/>
      <c r="L58" s="18"/>
      <c r="M58" s="18"/>
      <c r="N58" s="18"/>
      <c r="O58" s="18"/>
      <c r="P58" s="18"/>
      <c r="Q58" s="18"/>
      <c r="R58" s="18"/>
      <c r="S58" s="18"/>
      <c r="T58" s="18"/>
      <c r="U58" s="110"/>
      <c r="V58" s="17"/>
      <c r="W58" s="17"/>
      <c r="X58" s="17"/>
      <c r="Y58" s="17"/>
    </row>
    <row r="59" spans="1:25" ht="9" customHeight="1">
      <c r="A59" s="133"/>
      <c r="B59" s="133"/>
      <c r="C59" s="133"/>
      <c r="D59" s="133"/>
      <c r="E59" s="133"/>
      <c r="F59" s="133"/>
      <c r="G59" s="133"/>
      <c r="H59" s="133"/>
      <c r="I59" s="133"/>
      <c r="J59" s="37"/>
      <c r="K59" s="222"/>
      <c r="L59" s="18"/>
      <c r="M59" s="18"/>
      <c r="N59" s="18"/>
      <c r="O59" s="18"/>
      <c r="P59" s="18"/>
      <c r="Q59" s="18"/>
      <c r="R59" s="18"/>
      <c r="S59" s="18"/>
      <c r="T59" s="18"/>
      <c r="U59" s="110"/>
      <c r="V59" s="17"/>
      <c r="W59" s="17"/>
      <c r="X59" s="17"/>
      <c r="Y59" s="17"/>
    </row>
    <row r="60" spans="1:25" ht="9" customHeight="1">
      <c r="A60" s="134"/>
      <c r="B60" s="134"/>
      <c r="C60" s="134"/>
      <c r="D60" s="134"/>
      <c r="E60" s="134"/>
      <c r="F60" s="134"/>
      <c r="G60" s="134"/>
      <c r="H60" s="134"/>
      <c r="I60" s="134"/>
      <c r="J60" s="37"/>
      <c r="K60" s="222"/>
      <c r="L60" s="18"/>
      <c r="M60" s="18"/>
      <c r="N60" s="18"/>
      <c r="O60" s="18"/>
      <c r="P60" s="18"/>
      <c r="Q60" s="18"/>
      <c r="R60" s="18"/>
      <c r="S60" s="18"/>
      <c r="T60" s="18"/>
      <c r="U60" s="110"/>
      <c r="V60" s="17"/>
      <c r="W60" s="17"/>
      <c r="X60" s="17"/>
      <c r="Y60" s="17"/>
    </row>
    <row r="61" spans="1:25" ht="9" customHeight="1">
      <c r="A61" s="134"/>
      <c r="B61" s="134"/>
      <c r="C61" s="134"/>
      <c r="D61" s="134"/>
      <c r="E61" s="134"/>
      <c r="F61" s="134"/>
      <c r="G61" s="134"/>
      <c r="H61" s="134"/>
      <c r="I61" s="134"/>
      <c r="K61" s="222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35"/>
      <c r="B62" s="135"/>
      <c r="C62" s="135"/>
      <c r="D62" s="135"/>
      <c r="E62" s="135"/>
      <c r="F62" s="135"/>
      <c r="G62" s="135"/>
      <c r="H62" s="135"/>
      <c r="I62" s="135"/>
      <c r="K62" s="222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22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22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22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22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33"/>
      <c r="B67" s="133"/>
      <c r="C67" s="133"/>
      <c r="D67" s="133"/>
      <c r="E67" s="133"/>
      <c r="F67" s="133"/>
      <c r="G67" s="133"/>
      <c r="H67" s="133"/>
      <c r="I67" s="133"/>
      <c r="K67" s="222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35"/>
      <c r="B68" s="135"/>
      <c r="C68" s="135"/>
      <c r="D68" s="135"/>
      <c r="E68" s="135"/>
      <c r="F68" s="135"/>
      <c r="G68" s="135"/>
      <c r="H68" s="135"/>
      <c r="I68" s="135"/>
      <c r="K68" s="222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22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22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22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2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33"/>
      <c r="B73" s="133"/>
      <c r="C73" s="133"/>
      <c r="D73" s="133"/>
      <c r="E73" s="133"/>
      <c r="F73" s="133"/>
      <c r="G73" s="133"/>
      <c r="H73" s="133"/>
      <c r="I73" s="133"/>
      <c r="K73" s="22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35"/>
      <c r="B74" s="135"/>
      <c r="C74" s="135"/>
      <c r="D74" s="135"/>
      <c r="E74" s="135"/>
      <c r="F74" s="135"/>
      <c r="G74" s="135"/>
      <c r="H74" s="135"/>
      <c r="I74" s="135"/>
      <c r="K74" s="22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22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22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22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22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23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23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23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23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33"/>
      <c r="B83" s="133"/>
      <c r="C83" s="133"/>
      <c r="D83" s="133"/>
      <c r="E83" s="133"/>
      <c r="F83" s="133"/>
      <c r="G83" s="133"/>
      <c r="H83" s="133"/>
      <c r="I83" s="133"/>
      <c r="K83" s="223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35"/>
      <c r="B84" s="135"/>
      <c r="C84" s="135"/>
      <c r="D84" s="135"/>
      <c r="E84" s="135"/>
      <c r="F84" s="135"/>
      <c r="G84" s="135"/>
      <c r="H84" s="135"/>
      <c r="I84" s="135"/>
      <c r="K84" s="223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23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23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23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23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23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23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23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23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23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35"/>
      <c r="B94" s="135"/>
      <c r="C94" s="135"/>
      <c r="D94" s="135"/>
      <c r="E94" s="135"/>
      <c r="F94" s="135"/>
      <c r="G94" s="135"/>
      <c r="H94" s="135"/>
      <c r="I94" s="135"/>
      <c r="K94" s="223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23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23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23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36"/>
      <c r="B98" s="136"/>
      <c r="C98" s="136"/>
      <c r="D98" s="136"/>
      <c r="E98" s="136"/>
      <c r="F98" s="136"/>
      <c r="G98" s="136"/>
      <c r="H98" s="136"/>
      <c r="I98" s="136"/>
      <c r="K98" s="223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36"/>
      <c r="B99" s="136"/>
      <c r="C99" s="136"/>
      <c r="D99" s="136"/>
      <c r="E99" s="136"/>
      <c r="F99" s="136"/>
      <c r="G99" s="136"/>
      <c r="H99" s="136"/>
      <c r="I99" s="136"/>
      <c r="K99" s="223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36"/>
      <c r="B100" s="136"/>
      <c r="C100" s="136"/>
      <c r="D100" s="136"/>
      <c r="E100" s="136"/>
      <c r="F100" s="136"/>
      <c r="G100" s="136"/>
      <c r="H100" s="136"/>
      <c r="I100" s="136"/>
      <c r="K100" s="223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36"/>
      <c r="B101" s="136"/>
      <c r="C101" s="136"/>
      <c r="D101" s="136"/>
      <c r="E101" s="136"/>
      <c r="F101" s="136"/>
      <c r="G101" s="136"/>
      <c r="H101" s="136"/>
      <c r="I101" s="136"/>
      <c r="K101" s="223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36"/>
      <c r="B102" s="136"/>
      <c r="C102" s="136"/>
      <c r="D102" s="136"/>
      <c r="E102" s="136"/>
      <c r="F102" s="136"/>
      <c r="G102" s="136"/>
      <c r="H102" s="136"/>
      <c r="I102" s="136"/>
      <c r="K102" s="223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36"/>
      <c r="B103" s="136"/>
      <c r="C103" s="136"/>
      <c r="D103" s="136"/>
      <c r="E103" s="136"/>
      <c r="F103" s="136"/>
      <c r="G103" s="136"/>
      <c r="H103" s="136"/>
      <c r="I103" s="136"/>
      <c r="K103" s="223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36"/>
      <c r="B104" s="136"/>
      <c r="C104" s="136"/>
      <c r="D104" s="136"/>
      <c r="E104" s="136"/>
      <c r="F104" s="136"/>
      <c r="G104" s="136"/>
      <c r="H104" s="136"/>
      <c r="I104" s="136"/>
      <c r="K104" s="223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36"/>
      <c r="B105" s="136"/>
      <c r="C105" s="136"/>
      <c r="D105" s="136"/>
      <c r="E105" s="136"/>
      <c r="F105" s="136"/>
      <c r="G105" s="136"/>
      <c r="H105" s="136"/>
      <c r="I105" s="136"/>
      <c r="K105" s="223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36"/>
      <c r="B106" s="136"/>
      <c r="C106" s="136"/>
      <c r="D106" s="136"/>
      <c r="E106" s="136"/>
      <c r="F106" s="136"/>
      <c r="G106" s="136"/>
      <c r="H106" s="136"/>
      <c r="I106" s="136"/>
      <c r="K106" s="223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37"/>
      <c r="B107" s="137"/>
      <c r="C107" s="137"/>
      <c r="D107" s="137"/>
      <c r="E107" s="137"/>
      <c r="F107" s="137"/>
      <c r="G107" s="137"/>
      <c r="H107" s="137"/>
      <c r="I107" s="137"/>
      <c r="K107" s="223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37"/>
      <c r="B108" s="137"/>
      <c r="C108" s="137"/>
      <c r="D108" s="137"/>
      <c r="E108" s="137"/>
      <c r="F108" s="137"/>
      <c r="G108" s="137"/>
      <c r="H108" s="137"/>
      <c r="I108" s="137"/>
      <c r="K108" s="223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7"/>
      <c r="B109" s="137"/>
      <c r="C109" s="137"/>
      <c r="D109" s="137"/>
      <c r="E109" s="137"/>
      <c r="F109" s="137"/>
      <c r="G109" s="137"/>
      <c r="H109" s="137"/>
      <c r="I109" s="137"/>
      <c r="K109" s="223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7"/>
      <c r="B110" s="137"/>
      <c r="C110" s="137"/>
      <c r="D110" s="137"/>
      <c r="E110" s="137"/>
      <c r="F110" s="137"/>
      <c r="G110" s="137"/>
      <c r="H110" s="137"/>
      <c r="I110" s="137"/>
      <c r="K110" s="223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7"/>
      <c r="B111" s="137"/>
      <c r="C111" s="137"/>
      <c r="D111" s="137"/>
      <c r="E111" s="137"/>
      <c r="F111" s="137"/>
      <c r="G111" s="137"/>
      <c r="H111" s="137"/>
      <c r="I111" s="137"/>
      <c r="K111" s="223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7"/>
      <c r="B112" s="137"/>
      <c r="C112" s="137"/>
      <c r="D112" s="137"/>
      <c r="E112" s="137"/>
      <c r="F112" s="137"/>
      <c r="G112" s="137"/>
      <c r="H112" s="137"/>
      <c r="I112" s="137"/>
      <c r="K112" s="223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7"/>
      <c r="B113" s="137"/>
      <c r="C113" s="137"/>
      <c r="D113" s="137"/>
      <c r="E113" s="137"/>
      <c r="F113" s="137"/>
      <c r="G113" s="137"/>
      <c r="H113" s="137"/>
      <c r="I113" s="137"/>
      <c r="K113" s="223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7"/>
      <c r="B114" s="137"/>
      <c r="C114" s="137"/>
      <c r="D114" s="137"/>
      <c r="E114" s="137"/>
      <c r="F114" s="137"/>
      <c r="G114" s="137"/>
      <c r="H114" s="137"/>
      <c r="I114" s="137"/>
      <c r="K114" s="223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7"/>
      <c r="B115" s="137"/>
      <c r="C115" s="137"/>
      <c r="D115" s="137"/>
      <c r="E115" s="137"/>
      <c r="F115" s="137"/>
      <c r="G115" s="137"/>
      <c r="H115" s="137"/>
      <c r="I115" s="137"/>
      <c r="K115" s="223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7"/>
      <c r="B116" s="137"/>
      <c r="C116" s="137"/>
      <c r="D116" s="137"/>
      <c r="E116" s="137"/>
      <c r="F116" s="137"/>
      <c r="G116" s="137"/>
      <c r="H116" s="137"/>
      <c r="I116" s="137"/>
      <c r="K116" s="223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7"/>
      <c r="B117" s="137"/>
      <c r="C117" s="137"/>
      <c r="D117" s="137"/>
      <c r="E117" s="137"/>
      <c r="F117" s="137"/>
      <c r="G117" s="137"/>
      <c r="H117" s="137"/>
      <c r="I117" s="137"/>
      <c r="K117" s="223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7"/>
      <c r="B118" s="137"/>
      <c r="C118" s="137"/>
      <c r="D118" s="137"/>
      <c r="E118" s="137"/>
      <c r="F118" s="137"/>
      <c r="G118" s="137"/>
      <c r="H118" s="137"/>
      <c r="I118" s="137"/>
      <c r="K118" s="223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7"/>
      <c r="B119" s="137"/>
      <c r="C119" s="137"/>
      <c r="D119" s="137"/>
      <c r="E119" s="137"/>
      <c r="F119" s="137"/>
      <c r="G119" s="137"/>
      <c r="H119" s="137"/>
      <c r="I119" s="137"/>
      <c r="K119" s="223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7"/>
      <c r="B120" s="137"/>
      <c r="C120" s="137"/>
      <c r="D120" s="137"/>
      <c r="E120" s="137"/>
      <c r="F120" s="137"/>
      <c r="G120" s="137"/>
      <c r="H120" s="137"/>
      <c r="I120" s="137"/>
    </row>
    <row r="121" spans="1:20">
      <c r="A121" s="137"/>
      <c r="B121" s="137"/>
      <c r="C121" s="137"/>
      <c r="D121" s="137"/>
      <c r="E121" s="137"/>
      <c r="F121" s="137"/>
      <c r="G121" s="137"/>
      <c r="H121" s="137"/>
      <c r="I121" s="137"/>
    </row>
    <row r="122" spans="1:20">
      <c r="A122" s="137"/>
      <c r="B122" s="137"/>
      <c r="C122" s="137"/>
      <c r="D122" s="137"/>
      <c r="E122" s="137"/>
      <c r="F122" s="137"/>
      <c r="G122" s="137"/>
      <c r="H122" s="137"/>
      <c r="I122" s="137"/>
    </row>
    <row r="123" spans="1:20">
      <c r="A123" s="137"/>
      <c r="B123" s="137"/>
      <c r="C123" s="137"/>
      <c r="D123" s="137"/>
      <c r="E123" s="137"/>
      <c r="F123" s="137"/>
      <c r="G123" s="137"/>
      <c r="H123" s="137"/>
      <c r="I123" s="137"/>
    </row>
    <row r="124" spans="1:20">
      <c r="A124" s="137"/>
      <c r="B124" s="137"/>
      <c r="C124" s="137"/>
      <c r="D124" s="137"/>
      <c r="E124" s="137"/>
      <c r="F124" s="137"/>
      <c r="G124" s="137"/>
      <c r="H124" s="137"/>
      <c r="I124" s="137"/>
    </row>
    <row r="125" spans="1:20">
      <c r="A125" s="137"/>
      <c r="B125" s="137"/>
      <c r="C125" s="137"/>
      <c r="D125" s="137"/>
      <c r="E125" s="137"/>
      <c r="F125" s="137"/>
      <c r="G125" s="137"/>
      <c r="H125" s="137"/>
      <c r="I125" s="137"/>
    </row>
    <row r="126" spans="1:20">
      <c r="A126" s="137"/>
      <c r="B126" s="137"/>
      <c r="C126" s="137"/>
      <c r="D126" s="137"/>
      <c r="E126" s="137"/>
      <c r="F126" s="137"/>
      <c r="G126" s="137"/>
      <c r="H126" s="137"/>
      <c r="I126" s="137"/>
    </row>
    <row r="127" spans="1:20">
      <c r="A127" s="137"/>
      <c r="B127" s="137"/>
      <c r="C127" s="137"/>
      <c r="D127" s="137"/>
      <c r="E127" s="137"/>
      <c r="F127" s="137"/>
      <c r="G127" s="137"/>
      <c r="H127" s="137"/>
      <c r="I127" s="137"/>
    </row>
    <row r="128" spans="1:20">
      <c r="A128" s="137"/>
      <c r="B128" s="137"/>
      <c r="C128" s="137"/>
      <c r="D128" s="137"/>
      <c r="E128" s="137"/>
      <c r="F128" s="137"/>
      <c r="G128" s="137"/>
      <c r="H128" s="137"/>
      <c r="I128" s="137"/>
    </row>
    <row r="129" spans="1:9">
      <c r="A129" s="137"/>
      <c r="B129" s="137"/>
      <c r="C129" s="137"/>
      <c r="D129" s="137"/>
      <c r="E129" s="137"/>
      <c r="F129" s="137"/>
      <c r="G129" s="137"/>
      <c r="H129" s="137"/>
      <c r="I129" s="137"/>
    </row>
    <row r="130" spans="1:9">
      <c r="A130" s="137"/>
      <c r="B130" s="137"/>
      <c r="C130" s="137"/>
      <c r="D130" s="137"/>
      <c r="E130" s="137"/>
      <c r="F130" s="137"/>
      <c r="G130" s="137"/>
      <c r="H130" s="137"/>
      <c r="I130" s="137"/>
    </row>
    <row r="131" spans="1:9">
      <c r="A131" s="137"/>
      <c r="B131" s="137"/>
      <c r="C131" s="137"/>
      <c r="D131" s="137"/>
      <c r="E131" s="137"/>
      <c r="F131" s="137"/>
      <c r="G131" s="137"/>
      <c r="H131" s="137"/>
      <c r="I131" s="137"/>
    </row>
    <row r="132" spans="1:9">
      <c r="A132" s="137"/>
      <c r="B132" s="137"/>
      <c r="C132" s="137"/>
      <c r="D132" s="137"/>
      <c r="E132" s="137"/>
      <c r="F132" s="137"/>
      <c r="G132" s="137"/>
      <c r="H132" s="137"/>
      <c r="I132" s="137"/>
    </row>
    <row r="133" spans="1:9">
      <c r="A133" s="137"/>
      <c r="B133" s="137"/>
      <c r="C133" s="137"/>
      <c r="D133" s="137"/>
      <c r="E133" s="137"/>
      <c r="F133" s="137"/>
      <c r="G133" s="137"/>
      <c r="H133" s="137"/>
      <c r="I133" s="137"/>
    </row>
    <row r="134" spans="1:9">
      <c r="A134" s="137"/>
      <c r="B134" s="137"/>
      <c r="C134" s="137"/>
      <c r="D134" s="137"/>
      <c r="E134" s="137"/>
      <c r="F134" s="137"/>
      <c r="G134" s="137"/>
      <c r="H134" s="137"/>
      <c r="I134" s="137"/>
    </row>
    <row r="135" spans="1:9">
      <c r="A135" s="137"/>
      <c r="B135" s="137"/>
      <c r="C135" s="137"/>
      <c r="D135" s="137"/>
      <c r="E135" s="137"/>
      <c r="F135" s="137"/>
      <c r="G135" s="137"/>
      <c r="H135" s="137"/>
      <c r="I135" s="137"/>
    </row>
    <row r="136" spans="1:9">
      <c r="A136" s="137"/>
      <c r="B136" s="137"/>
      <c r="C136" s="137"/>
      <c r="D136" s="137"/>
      <c r="E136" s="137"/>
      <c r="F136" s="137"/>
      <c r="G136" s="137"/>
      <c r="H136" s="137"/>
      <c r="I136" s="137"/>
    </row>
    <row r="137" spans="1:9">
      <c r="A137" s="137"/>
      <c r="B137" s="137"/>
      <c r="C137" s="137"/>
      <c r="D137" s="137"/>
      <c r="E137" s="137"/>
      <c r="F137" s="137"/>
      <c r="G137" s="137"/>
      <c r="H137" s="137"/>
      <c r="I137" s="137"/>
    </row>
    <row r="138" spans="1:9">
      <c r="A138" s="137"/>
      <c r="B138" s="137"/>
      <c r="C138" s="137"/>
      <c r="D138" s="137"/>
      <c r="E138" s="137"/>
      <c r="F138" s="137"/>
      <c r="G138" s="137"/>
      <c r="H138" s="137"/>
      <c r="I138" s="137"/>
    </row>
    <row r="139" spans="1:9">
      <c r="A139" s="137"/>
      <c r="B139" s="137"/>
      <c r="C139" s="137"/>
      <c r="D139" s="137"/>
      <c r="E139" s="137"/>
      <c r="F139" s="137"/>
      <c r="G139" s="137"/>
      <c r="H139" s="137"/>
      <c r="I139" s="137"/>
    </row>
    <row r="140" spans="1:9">
      <c r="A140" s="137"/>
      <c r="B140" s="137"/>
      <c r="C140" s="137"/>
      <c r="D140" s="137"/>
      <c r="E140" s="137"/>
      <c r="F140" s="137"/>
      <c r="G140" s="137"/>
      <c r="H140" s="137"/>
      <c r="I140" s="137"/>
    </row>
    <row r="141" spans="1:9">
      <c r="A141" s="137"/>
      <c r="B141" s="137"/>
      <c r="C141" s="137"/>
      <c r="D141" s="137"/>
      <c r="E141" s="137"/>
      <c r="F141" s="137"/>
      <c r="G141" s="137"/>
      <c r="H141" s="137"/>
      <c r="I141" s="137"/>
    </row>
    <row r="142" spans="1:9">
      <c r="A142" s="137"/>
      <c r="B142" s="137"/>
      <c r="C142" s="137"/>
      <c r="D142" s="137"/>
      <c r="E142" s="137"/>
      <c r="F142" s="137"/>
      <c r="G142" s="137"/>
      <c r="H142" s="137"/>
      <c r="I142" s="137"/>
    </row>
    <row r="143" spans="1:9">
      <c r="A143" s="137"/>
      <c r="B143" s="137"/>
      <c r="C143" s="137"/>
      <c r="D143" s="137"/>
      <c r="E143" s="137"/>
      <c r="F143" s="137"/>
      <c r="G143" s="137"/>
      <c r="H143" s="137"/>
      <c r="I143" s="137"/>
    </row>
    <row r="144" spans="1:9">
      <c r="A144" s="137"/>
      <c r="B144" s="137"/>
      <c r="C144" s="137"/>
      <c r="D144" s="137"/>
      <c r="E144" s="137"/>
      <c r="F144" s="137"/>
      <c r="G144" s="137"/>
      <c r="H144" s="137"/>
      <c r="I144" s="137"/>
    </row>
    <row r="145" spans="1:9">
      <c r="A145" s="137"/>
      <c r="B145" s="137"/>
      <c r="C145" s="137"/>
      <c r="D145" s="137"/>
      <c r="E145" s="137"/>
      <c r="F145" s="137"/>
      <c r="G145" s="137"/>
      <c r="H145" s="137"/>
      <c r="I145" s="137"/>
    </row>
    <row r="146" spans="1:9">
      <c r="A146" s="137"/>
      <c r="B146" s="137"/>
      <c r="C146" s="137"/>
      <c r="D146" s="137"/>
      <c r="E146" s="137"/>
      <c r="F146" s="137"/>
      <c r="G146" s="137"/>
      <c r="H146" s="137"/>
      <c r="I146" s="137"/>
    </row>
    <row r="147" spans="1:9">
      <c r="A147" s="137"/>
      <c r="B147" s="137"/>
      <c r="C147" s="137"/>
      <c r="D147" s="137"/>
      <c r="E147" s="137"/>
      <c r="F147" s="137"/>
      <c r="G147" s="137"/>
      <c r="H147" s="137"/>
      <c r="I147" s="137"/>
    </row>
    <row r="148" spans="1:9">
      <c r="A148" s="137"/>
      <c r="B148" s="137"/>
      <c r="C148" s="137"/>
      <c r="D148" s="137"/>
      <c r="E148" s="137"/>
      <c r="F148" s="137"/>
      <c r="G148" s="137"/>
      <c r="H148" s="137"/>
      <c r="I148" s="137"/>
    </row>
    <row r="149" spans="1:9">
      <c r="A149" s="137"/>
      <c r="B149" s="137"/>
      <c r="C149" s="137"/>
      <c r="D149" s="137"/>
      <c r="E149" s="137"/>
      <c r="F149" s="137"/>
      <c r="G149" s="137"/>
      <c r="H149" s="137"/>
      <c r="I149" s="137"/>
    </row>
    <row r="150" spans="1:9">
      <c r="A150" s="137"/>
      <c r="B150" s="137"/>
      <c r="C150" s="137"/>
      <c r="D150" s="137"/>
      <c r="E150" s="137"/>
      <c r="F150" s="137"/>
      <c r="G150" s="137"/>
      <c r="H150" s="137"/>
      <c r="I150" s="137"/>
    </row>
    <row r="151" spans="1:9">
      <c r="A151" s="137"/>
      <c r="B151" s="137"/>
      <c r="C151" s="137"/>
      <c r="D151" s="137"/>
      <c r="E151" s="137"/>
      <c r="F151" s="137"/>
      <c r="G151" s="137"/>
      <c r="H151" s="137"/>
      <c r="I151" s="137"/>
    </row>
    <row r="152" spans="1:9">
      <c r="A152" s="137"/>
      <c r="B152" s="137"/>
      <c r="C152" s="137"/>
      <c r="D152" s="137"/>
      <c r="E152" s="137"/>
      <c r="F152" s="137"/>
      <c r="G152" s="137"/>
      <c r="H152" s="137"/>
      <c r="I152" s="137"/>
    </row>
    <row r="153" spans="1:9">
      <c r="A153" s="137"/>
      <c r="B153" s="137"/>
      <c r="C153" s="137"/>
      <c r="D153" s="137"/>
      <c r="E153" s="137"/>
      <c r="F153" s="137"/>
      <c r="G153" s="137"/>
      <c r="H153" s="137"/>
      <c r="I153" s="137"/>
    </row>
    <row r="154" spans="1:9">
      <c r="A154" s="137"/>
      <c r="B154" s="137"/>
      <c r="C154" s="137"/>
      <c r="D154" s="137"/>
      <c r="E154" s="137"/>
      <c r="F154" s="137"/>
      <c r="G154" s="137"/>
      <c r="H154" s="137"/>
      <c r="I154" s="137"/>
    </row>
    <row r="155" spans="1:9">
      <c r="A155" s="137"/>
      <c r="B155" s="137"/>
      <c r="C155" s="137"/>
      <c r="D155" s="137"/>
      <c r="E155" s="137"/>
      <c r="F155" s="137"/>
      <c r="G155" s="137"/>
      <c r="H155" s="137"/>
      <c r="I155" s="137"/>
    </row>
    <row r="156" spans="1:9">
      <c r="A156" s="137"/>
      <c r="B156" s="137"/>
      <c r="C156" s="137"/>
      <c r="D156" s="137"/>
      <c r="E156" s="137"/>
      <c r="F156" s="137"/>
      <c r="G156" s="137"/>
      <c r="H156" s="137"/>
      <c r="I156" s="137"/>
    </row>
    <row r="157" spans="1:9">
      <c r="A157" s="137"/>
      <c r="B157" s="137"/>
      <c r="C157" s="137"/>
      <c r="D157" s="137"/>
      <c r="E157" s="137"/>
      <c r="F157" s="137"/>
      <c r="G157" s="137"/>
      <c r="H157" s="137"/>
      <c r="I157" s="137"/>
    </row>
    <row r="158" spans="1:9">
      <c r="A158" s="137"/>
      <c r="B158" s="137"/>
      <c r="C158" s="137"/>
      <c r="D158" s="137"/>
      <c r="E158" s="137"/>
      <c r="F158" s="137"/>
      <c r="G158" s="137"/>
      <c r="H158" s="137"/>
      <c r="I158" s="137"/>
    </row>
    <row r="159" spans="1:9">
      <c r="A159" s="137"/>
      <c r="B159" s="137"/>
      <c r="C159" s="137"/>
      <c r="D159" s="137"/>
      <c r="E159" s="137"/>
      <c r="F159" s="137"/>
      <c r="G159" s="137"/>
      <c r="H159" s="137"/>
      <c r="I159" s="137"/>
    </row>
    <row r="160" spans="1:9">
      <c r="A160" s="137"/>
      <c r="B160" s="137"/>
      <c r="C160" s="137"/>
      <c r="D160" s="137"/>
      <c r="E160" s="137"/>
      <c r="F160" s="137"/>
      <c r="G160" s="137"/>
      <c r="H160" s="137"/>
      <c r="I160" s="137"/>
    </row>
    <row r="161" spans="1:9">
      <c r="A161" s="137"/>
      <c r="B161" s="137"/>
      <c r="C161" s="137"/>
      <c r="D161" s="137"/>
      <c r="E161" s="137"/>
      <c r="F161" s="137"/>
      <c r="G161" s="137"/>
      <c r="H161" s="137"/>
      <c r="I161" s="137"/>
    </row>
    <row r="162" spans="1:9">
      <c r="A162" s="137"/>
      <c r="B162" s="137"/>
      <c r="C162" s="137"/>
      <c r="D162" s="137"/>
      <c r="E162" s="137"/>
      <c r="F162" s="137"/>
      <c r="G162" s="137"/>
      <c r="H162" s="137"/>
      <c r="I162" s="137"/>
    </row>
    <row r="163" spans="1:9">
      <c r="A163" s="137"/>
      <c r="B163" s="137"/>
      <c r="C163" s="137"/>
      <c r="D163" s="137"/>
      <c r="E163" s="137"/>
      <c r="F163" s="137"/>
      <c r="G163" s="137"/>
      <c r="H163" s="137"/>
      <c r="I163" s="137"/>
    </row>
    <row r="164" spans="1:9">
      <c r="A164" s="137"/>
      <c r="B164" s="137"/>
      <c r="C164" s="137"/>
      <c r="D164" s="137"/>
      <c r="E164" s="137"/>
      <c r="F164" s="137"/>
      <c r="G164" s="137"/>
      <c r="H164" s="137"/>
      <c r="I164" s="137"/>
    </row>
    <row r="165" spans="1:9">
      <c r="A165" s="137"/>
      <c r="B165" s="137"/>
      <c r="C165" s="137"/>
      <c r="D165" s="137"/>
      <c r="E165" s="137"/>
      <c r="F165" s="137"/>
      <c r="G165" s="137"/>
      <c r="H165" s="137"/>
      <c r="I165" s="137"/>
    </row>
    <row r="166" spans="1:9">
      <c r="A166" s="137"/>
      <c r="B166" s="137"/>
      <c r="C166" s="137"/>
      <c r="D166" s="137"/>
      <c r="E166" s="137"/>
      <c r="F166" s="137"/>
      <c r="G166" s="137"/>
      <c r="H166" s="137"/>
      <c r="I166" s="137"/>
    </row>
    <row r="167" spans="1:9">
      <c r="A167" s="137"/>
      <c r="B167" s="137"/>
      <c r="C167" s="137"/>
      <c r="D167" s="137"/>
      <c r="E167" s="137"/>
      <c r="F167" s="137"/>
      <c r="G167" s="137"/>
      <c r="H167" s="137"/>
      <c r="I167" s="137"/>
    </row>
    <row r="168" spans="1:9">
      <c r="A168" s="137"/>
      <c r="B168" s="137"/>
      <c r="C168" s="137"/>
      <c r="D168" s="137"/>
      <c r="E168" s="137"/>
      <c r="F168" s="137"/>
      <c r="G168" s="137"/>
      <c r="H168" s="137"/>
      <c r="I168" s="137"/>
    </row>
    <row r="169" spans="1:9">
      <c r="A169" s="137"/>
      <c r="B169" s="137"/>
      <c r="C169" s="137"/>
      <c r="D169" s="137"/>
      <c r="E169" s="137"/>
      <c r="F169" s="137"/>
      <c r="G169" s="137"/>
      <c r="H169" s="137"/>
      <c r="I169" s="137"/>
    </row>
    <row r="170" spans="1:9">
      <c r="A170" s="137"/>
      <c r="B170" s="137"/>
      <c r="C170" s="137"/>
      <c r="D170" s="137"/>
      <c r="E170" s="137"/>
      <c r="F170" s="137"/>
      <c r="G170" s="137"/>
      <c r="H170" s="137"/>
      <c r="I170" s="137"/>
    </row>
    <row r="171" spans="1:9">
      <c r="A171" s="137"/>
      <c r="B171" s="137"/>
      <c r="C171" s="137"/>
      <c r="D171" s="137"/>
      <c r="E171" s="137"/>
      <c r="F171" s="137"/>
      <c r="G171" s="137"/>
      <c r="H171" s="137"/>
      <c r="I171" s="137"/>
    </row>
    <row r="172" spans="1:9">
      <c r="A172" s="137"/>
      <c r="B172" s="137"/>
      <c r="C172" s="137"/>
      <c r="D172" s="137"/>
      <c r="E172" s="137"/>
      <c r="F172" s="137"/>
      <c r="G172" s="137"/>
      <c r="H172" s="137"/>
      <c r="I172" s="137"/>
    </row>
    <row r="173" spans="1:9">
      <c r="A173" s="137"/>
      <c r="B173" s="137"/>
      <c r="C173" s="137"/>
      <c r="D173" s="137"/>
      <c r="E173" s="137"/>
      <c r="F173" s="137"/>
      <c r="G173" s="137"/>
      <c r="H173" s="137"/>
      <c r="I173" s="137"/>
    </row>
    <row r="174" spans="1:9">
      <c r="A174" s="137"/>
      <c r="B174" s="137"/>
      <c r="C174" s="137"/>
      <c r="D174" s="137"/>
      <c r="E174" s="137"/>
      <c r="F174" s="137"/>
      <c r="G174" s="137"/>
      <c r="H174" s="137"/>
      <c r="I174" s="137"/>
    </row>
    <row r="175" spans="1:9">
      <c r="A175" s="137"/>
      <c r="B175" s="137"/>
      <c r="C175" s="137"/>
      <c r="D175" s="137"/>
      <c r="E175" s="137"/>
      <c r="F175" s="137"/>
      <c r="G175" s="137"/>
      <c r="H175" s="137"/>
      <c r="I175" s="137"/>
    </row>
    <row r="176" spans="1:9">
      <c r="A176" s="137"/>
      <c r="B176" s="137"/>
      <c r="C176" s="137"/>
      <c r="D176" s="137"/>
      <c r="E176" s="137"/>
      <c r="F176" s="137"/>
      <c r="G176" s="137"/>
      <c r="H176" s="137"/>
      <c r="I176" s="137"/>
    </row>
    <row r="177" spans="1:9">
      <c r="A177" s="137"/>
      <c r="B177" s="137"/>
      <c r="C177" s="137"/>
      <c r="D177" s="137"/>
      <c r="E177" s="137"/>
      <c r="F177" s="137"/>
      <c r="G177" s="137"/>
      <c r="H177" s="137"/>
      <c r="I177" s="137"/>
    </row>
    <row r="178" spans="1:9">
      <c r="A178" s="137"/>
      <c r="B178" s="137"/>
      <c r="C178" s="137"/>
      <c r="D178" s="137"/>
      <c r="E178" s="137"/>
      <c r="F178" s="137"/>
      <c r="G178" s="137"/>
      <c r="H178" s="137"/>
      <c r="I178" s="137"/>
    </row>
    <row r="179" spans="1:9">
      <c r="A179" s="137"/>
      <c r="B179" s="137"/>
      <c r="C179" s="137"/>
      <c r="D179" s="137"/>
      <c r="E179" s="137"/>
      <c r="F179" s="137"/>
      <c r="G179" s="137"/>
      <c r="H179" s="137"/>
      <c r="I179" s="137"/>
    </row>
    <row r="180" spans="1:9">
      <c r="A180" s="137"/>
      <c r="B180" s="137"/>
      <c r="C180" s="137"/>
      <c r="D180" s="137"/>
      <c r="E180" s="137"/>
      <c r="F180" s="137"/>
      <c r="G180" s="137"/>
      <c r="H180" s="137"/>
      <c r="I180" s="137"/>
    </row>
    <row r="181" spans="1:9">
      <c r="A181" s="137"/>
      <c r="B181" s="137"/>
      <c r="C181" s="137"/>
      <c r="D181" s="137"/>
      <c r="E181" s="137"/>
      <c r="F181" s="137"/>
      <c r="G181" s="137"/>
      <c r="H181" s="137"/>
      <c r="I181" s="137"/>
    </row>
    <row r="182" spans="1:9">
      <c r="A182" s="137"/>
      <c r="B182" s="137"/>
      <c r="C182" s="137"/>
      <c r="D182" s="137"/>
      <c r="E182" s="137"/>
      <c r="F182" s="137"/>
      <c r="G182" s="137"/>
      <c r="H182" s="137"/>
      <c r="I182" s="137"/>
    </row>
    <row r="183" spans="1:9">
      <c r="A183" s="137"/>
      <c r="B183" s="137"/>
      <c r="C183" s="137"/>
      <c r="D183" s="137"/>
      <c r="E183" s="137"/>
      <c r="F183" s="137"/>
      <c r="G183" s="137"/>
      <c r="H183" s="137"/>
      <c r="I183" s="137"/>
    </row>
    <row r="184" spans="1:9">
      <c r="A184" s="137"/>
      <c r="B184" s="137"/>
      <c r="C184" s="137"/>
      <c r="D184" s="137"/>
      <c r="E184" s="137"/>
      <c r="F184" s="137"/>
      <c r="G184" s="137"/>
      <c r="H184" s="137"/>
      <c r="I184" s="137"/>
    </row>
    <row r="185" spans="1:9">
      <c r="A185" s="137"/>
      <c r="B185" s="137"/>
      <c r="C185" s="137"/>
      <c r="D185" s="137"/>
      <c r="E185" s="137"/>
      <c r="F185" s="137"/>
      <c r="G185" s="137"/>
      <c r="H185" s="137"/>
      <c r="I185" s="137"/>
    </row>
    <row r="186" spans="1:9">
      <c r="A186" s="137"/>
      <c r="B186" s="137"/>
      <c r="C186" s="137"/>
      <c r="D186" s="137"/>
      <c r="E186" s="137"/>
      <c r="F186" s="137"/>
      <c r="G186" s="137"/>
      <c r="H186" s="137"/>
      <c r="I186" s="137"/>
    </row>
    <row r="187" spans="1:9">
      <c r="A187" s="137"/>
      <c r="B187" s="137"/>
      <c r="C187" s="137"/>
      <c r="D187" s="137"/>
      <c r="E187" s="137"/>
      <c r="F187" s="137"/>
      <c r="G187" s="137"/>
      <c r="H187" s="137"/>
      <c r="I187" s="137"/>
    </row>
    <row r="188" spans="1:9">
      <c r="A188" s="137"/>
      <c r="B188" s="137"/>
      <c r="C188" s="137"/>
      <c r="D188" s="137"/>
      <c r="E188" s="137"/>
      <c r="F188" s="137"/>
      <c r="G188" s="137"/>
      <c r="H188" s="137"/>
      <c r="I188" s="137"/>
    </row>
    <row r="189" spans="1:9">
      <c r="A189" s="137"/>
      <c r="B189" s="137"/>
      <c r="C189" s="137"/>
      <c r="D189" s="137"/>
      <c r="E189" s="137"/>
      <c r="F189" s="137"/>
      <c r="G189" s="137"/>
      <c r="H189" s="137"/>
      <c r="I189" s="137"/>
    </row>
    <row r="190" spans="1:9">
      <c r="A190" s="137"/>
      <c r="B190" s="137"/>
      <c r="C190" s="137"/>
      <c r="D190" s="137"/>
      <c r="E190" s="137"/>
      <c r="F190" s="137"/>
      <c r="G190" s="137"/>
      <c r="H190" s="137"/>
      <c r="I190" s="137"/>
    </row>
    <row r="191" spans="1:9">
      <c r="A191" s="137"/>
      <c r="B191" s="137"/>
      <c r="C191" s="137"/>
      <c r="D191" s="137"/>
      <c r="E191" s="137"/>
      <c r="F191" s="137"/>
      <c r="G191" s="137"/>
      <c r="H191" s="137"/>
      <c r="I191" s="137"/>
    </row>
    <row r="192" spans="1:9">
      <c r="A192" s="137"/>
      <c r="B192" s="137"/>
      <c r="C192" s="137"/>
      <c r="D192" s="137"/>
      <c r="E192" s="137"/>
      <c r="F192" s="137"/>
      <c r="G192" s="137"/>
      <c r="H192" s="137"/>
      <c r="I192" s="137"/>
    </row>
    <row r="193" spans="1:9">
      <c r="A193" s="137"/>
      <c r="B193" s="137"/>
      <c r="C193" s="137"/>
      <c r="D193" s="137"/>
      <c r="E193" s="137"/>
      <c r="F193" s="137"/>
      <c r="G193" s="137"/>
      <c r="H193" s="137"/>
      <c r="I193" s="137"/>
    </row>
    <row r="194" spans="1:9">
      <c r="A194" s="137"/>
      <c r="B194" s="137"/>
      <c r="C194" s="137"/>
      <c r="D194" s="137"/>
      <c r="E194" s="137"/>
      <c r="F194" s="137"/>
      <c r="G194" s="137"/>
      <c r="H194" s="137"/>
      <c r="I194" s="137"/>
    </row>
    <row r="195" spans="1:9">
      <c r="A195" s="137"/>
      <c r="B195" s="137"/>
      <c r="C195" s="137"/>
      <c r="D195" s="137"/>
      <c r="E195" s="137"/>
      <c r="F195" s="137"/>
      <c r="G195" s="137"/>
      <c r="H195" s="137"/>
      <c r="I195" s="137"/>
    </row>
    <row r="196" spans="1:9">
      <c r="A196" s="137"/>
      <c r="B196" s="137"/>
      <c r="C196" s="137"/>
      <c r="D196" s="137"/>
      <c r="E196" s="137"/>
      <c r="F196" s="137"/>
      <c r="G196" s="137"/>
      <c r="H196" s="137"/>
      <c r="I196" s="137"/>
    </row>
    <row r="197" spans="1:9">
      <c r="A197" s="137"/>
      <c r="B197" s="137"/>
      <c r="C197" s="137"/>
      <c r="D197" s="137"/>
      <c r="E197" s="137"/>
      <c r="F197" s="137"/>
      <c r="G197" s="137"/>
      <c r="H197" s="137"/>
      <c r="I197" s="137"/>
    </row>
    <row r="198" spans="1:9">
      <c r="A198" s="137"/>
      <c r="B198" s="137"/>
      <c r="C198" s="137"/>
      <c r="D198" s="137"/>
      <c r="E198" s="137"/>
      <c r="F198" s="137"/>
      <c r="G198" s="137"/>
      <c r="H198" s="137"/>
      <c r="I198" s="137"/>
    </row>
    <row r="199" spans="1:9">
      <c r="A199" s="137"/>
      <c r="B199" s="137"/>
      <c r="C199" s="137"/>
      <c r="D199" s="137"/>
      <c r="E199" s="137"/>
      <c r="F199" s="137"/>
      <c r="G199" s="137"/>
      <c r="H199" s="137"/>
      <c r="I199" s="137"/>
    </row>
    <row r="200" spans="1:9">
      <c r="A200" s="137"/>
      <c r="B200" s="137"/>
      <c r="C200" s="137"/>
      <c r="D200" s="137"/>
      <c r="E200" s="137"/>
      <c r="F200" s="137"/>
      <c r="G200" s="137"/>
      <c r="H200" s="137"/>
      <c r="I200" s="137"/>
    </row>
    <row r="201" spans="1:9">
      <c r="A201" s="137"/>
      <c r="B201" s="137"/>
      <c r="C201" s="137"/>
      <c r="D201" s="137"/>
      <c r="E201" s="137"/>
      <c r="F201" s="137"/>
      <c r="G201" s="137"/>
      <c r="H201" s="137"/>
      <c r="I201" s="137"/>
    </row>
    <row r="202" spans="1:9">
      <c r="A202" s="137"/>
      <c r="B202" s="137"/>
      <c r="C202" s="137"/>
      <c r="D202" s="137"/>
      <c r="E202" s="137"/>
      <c r="F202" s="137"/>
      <c r="G202" s="137"/>
      <c r="H202" s="137"/>
      <c r="I202" s="137"/>
    </row>
    <row r="203" spans="1:9">
      <c r="A203" s="137"/>
      <c r="B203" s="137"/>
      <c r="C203" s="137"/>
      <c r="D203" s="137"/>
      <c r="E203" s="137"/>
      <c r="F203" s="137"/>
      <c r="G203" s="137"/>
      <c r="H203" s="137"/>
      <c r="I203" s="137"/>
    </row>
    <row r="204" spans="1:9">
      <c r="A204" s="137"/>
      <c r="B204" s="137"/>
      <c r="C204" s="137"/>
      <c r="D204" s="137"/>
      <c r="E204" s="137"/>
      <c r="F204" s="137"/>
      <c r="G204" s="137"/>
      <c r="H204" s="137"/>
      <c r="I204" s="137"/>
    </row>
    <row r="205" spans="1:9">
      <c r="A205" s="137"/>
      <c r="B205" s="137"/>
      <c r="C205" s="137"/>
      <c r="D205" s="137"/>
      <c r="E205" s="137"/>
      <c r="F205" s="137"/>
      <c r="G205" s="137"/>
      <c r="H205" s="137"/>
      <c r="I205" s="137"/>
    </row>
    <row r="206" spans="1:9">
      <c r="A206" s="137"/>
      <c r="B206" s="137"/>
      <c r="C206" s="137"/>
      <c r="D206" s="137"/>
      <c r="E206" s="137"/>
      <c r="F206" s="137"/>
      <c r="G206" s="137"/>
      <c r="H206" s="137"/>
      <c r="I206" s="137"/>
    </row>
    <row r="207" spans="1:9">
      <c r="A207" s="137"/>
      <c r="B207" s="137"/>
      <c r="C207" s="137"/>
      <c r="D207" s="137"/>
      <c r="E207" s="137"/>
      <c r="F207" s="137"/>
      <c r="G207" s="137"/>
      <c r="H207" s="137"/>
      <c r="I207" s="137"/>
    </row>
    <row r="208" spans="1:9">
      <c r="A208" s="137"/>
      <c r="B208" s="137"/>
      <c r="C208" s="137"/>
      <c r="D208" s="137"/>
      <c r="E208" s="137"/>
      <c r="F208" s="137"/>
      <c r="G208" s="137"/>
      <c r="H208" s="137"/>
      <c r="I208" s="137"/>
    </row>
    <row r="209" spans="1:9">
      <c r="A209" s="137"/>
      <c r="B209" s="137"/>
      <c r="C209" s="137"/>
      <c r="D209" s="137"/>
      <c r="E209" s="137"/>
      <c r="F209" s="137"/>
      <c r="G209" s="137"/>
      <c r="H209" s="137"/>
      <c r="I209" s="137"/>
    </row>
    <row r="210" spans="1:9">
      <c r="A210" s="137"/>
      <c r="B210" s="137"/>
      <c r="C210" s="137"/>
      <c r="D210" s="137"/>
      <c r="E210" s="137"/>
      <c r="F210" s="137"/>
      <c r="G210" s="137"/>
      <c r="H210" s="137"/>
      <c r="I210" s="137"/>
    </row>
    <row r="211" spans="1:9">
      <c r="A211" s="137"/>
      <c r="B211" s="137"/>
      <c r="C211" s="137"/>
      <c r="D211" s="137"/>
      <c r="E211" s="137"/>
      <c r="F211" s="137"/>
      <c r="G211" s="137"/>
      <c r="H211" s="137"/>
      <c r="I211" s="137"/>
    </row>
    <row r="212" spans="1:9">
      <c r="A212" s="137"/>
      <c r="B212" s="137"/>
      <c r="C212" s="137"/>
      <c r="D212" s="137"/>
      <c r="E212" s="137"/>
      <c r="F212" s="137"/>
      <c r="G212" s="137"/>
      <c r="H212" s="137"/>
      <c r="I212" s="137"/>
    </row>
    <row r="213" spans="1:9">
      <c r="A213" s="137"/>
      <c r="B213" s="137"/>
      <c r="C213" s="137"/>
      <c r="D213" s="137"/>
      <c r="E213" s="137"/>
      <c r="F213" s="137"/>
      <c r="G213" s="137"/>
      <c r="H213" s="137"/>
      <c r="I213" s="137"/>
    </row>
    <row r="214" spans="1:9">
      <c r="A214" s="137"/>
      <c r="B214" s="137"/>
      <c r="C214" s="137"/>
      <c r="D214" s="137"/>
      <c r="E214" s="137"/>
      <c r="F214" s="137"/>
      <c r="G214" s="137"/>
      <c r="H214" s="137"/>
      <c r="I214" s="137"/>
    </row>
    <row r="215" spans="1:9">
      <c r="A215" s="137"/>
      <c r="B215" s="137"/>
      <c r="C215" s="137"/>
      <c r="D215" s="137"/>
      <c r="E215" s="137"/>
      <c r="F215" s="137"/>
      <c r="G215" s="137"/>
      <c r="H215" s="137"/>
      <c r="I215" s="137"/>
    </row>
    <row r="216" spans="1:9">
      <c r="A216" s="137"/>
      <c r="B216" s="137"/>
      <c r="C216" s="137"/>
      <c r="D216" s="137"/>
      <c r="E216" s="137"/>
      <c r="F216" s="137"/>
      <c r="G216" s="137"/>
      <c r="H216" s="137"/>
      <c r="I216" s="137"/>
    </row>
    <row r="217" spans="1:9">
      <c r="A217" s="137"/>
      <c r="B217" s="137"/>
      <c r="C217" s="137"/>
      <c r="D217" s="137"/>
      <c r="E217" s="137"/>
      <c r="F217" s="137"/>
      <c r="G217" s="137"/>
      <c r="H217" s="137"/>
      <c r="I217" s="137"/>
    </row>
    <row r="218" spans="1:9">
      <c r="A218" s="137"/>
      <c r="B218" s="137"/>
      <c r="C218" s="137"/>
      <c r="D218" s="137"/>
      <c r="E218" s="137"/>
      <c r="F218" s="137"/>
      <c r="G218" s="137"/>
      <c r="H218" s="137"/>
      <c r="I218" s="137"/>
    </row>
    <row r="219" spans="1:9">
      <c r="A219" s="137"/>
      <c r="B219" s="137"/>
      <c r="C219" s="137"/>
      <c r="D219" s="137"/>
      <c r="E219" s="137"/>
      <c r="F219" s="137"/>
      <c r="G219" s="137"/>
      <c r="H219" s="137"/>
      <c r="I219" s="137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8">
    <mergeCell ref="A31:V32"/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showGridLines="0" topLeftCell="A2" zoomScale="38" zoomScaleNormal="38" workbookViewId="0">
      <selection activeCell="B38" sqref="B38"/>
    </sheetView>
  </sheetViews>
  <sheetFormatPr baseColWidth="10" defaultColWidth="11.42578125" defaultRowHeight="15"/>
  <cols>
    <col min="1" max="1" width="125.85546875" style="20" customWidth="1"/>
    <col min="2" max="2" width="20.140625" style="387" customWidth="1"/>
    <col min="3" max="3" width="22" style="387" customWidth="1"/>
    <col min="4" max="4" width="21.7109375" style="387" customWidth="1"/>
    <col min="5" max="5" width="22.28515625" style="387" customWidth="1"/>
    <col min="6" max="6" width="20.140625" style="387" customWidth="1"/>
    <col min="7" max="7" width="22.7109375" style="387" customWidth="1"/>
    <col min="8" max="8" width="23.28515625" style="387" customWidth="1"/>
    <col min="9" max="9" width="22.140625" style="387" customWidth="1"/>
    <col min="10" max="10" width="20.140625" style="387" customWidth="1"/>
    <col min="11" max="11" width="22.42578125" style="387" customWidth="1"/>
    <col min="12" max="12" width="22.85546875" style="387" customWidth="1"/>
    <col min="13" max="13" width="22.140625" style="387" customWidth="1"/>
    <col min="14" max="14" width="3.42578125" style="229" customWidth="1"/>
    <col min="15" max="256" width="11.42578125" style="387"/>
    <col min="257" max="257" width="125.85546875" style="387" customWidth="1"/>
    <col min="258" max="258" width="20.140625" style="387" customWidth="1"/>
    <col min="259" max="259" width="22" style="387" customWidth="1"/>
    <col min="260" max="260" width="21.7109375" style="387" customWidth="1"/>
    <col min="261" max="261" width="22.28515625" style="387" customWidth="1"/>
    <col min="262" max="262" width="20.140625" style="387" customWidth="1"/>
    <col min="263" max="263" width="22.7109375" style="387" customWidth="1"/>
    <col min="264" max="264" width="23.28515625" style="387" customWidth="1"/>
    <col min="265" max="265" width="22.140625" style="387" customWidth="1"/>
    <col min="266" max="266" width="20.140625" style="387" customWidth="1"/>
    <col min="267" max="267" width="22.42578125" style="387" customWidth="1"/>
    <col min="268" max="268" width="22.85546875" style="387" customWidth="1"/>
    <col min="269" max="269" width="22.140625" style="387" customWidth="1"/>
    <col min="270" max="270" width="3.42578125" style="387" customWidth="1"/>
    <col min="271" max="512" width="11.42578125" style="387"/>
    <col min="513" max="513" width="125.85546875" style="387" customWidth="1"/>
    <col min="514" max="514" width="20.140625" style="387" customWidth="1"/>
    <col min="515" max="515" width="22" style="387" customWidth="1"/>
    <col min="516" max="516" width="21.7109375" style="387" customWidth="1"/>
    <col min="517" max="517" width="22.28515625" style="387" customWidth="1"/>
    <col min="518" max="518" width="20.140625" style="387" customWidth="1"/>
    <col min="519" max="519" width="22.7109375" style="387" customWidth="1"/>
    <col min="520" max="520" width="23.28515625" style="387" customWidth="1"/>
    <col min="521" max="521" width="22.140625" style="387" customWidth="1"/>
    <col min="522" max="522" width="20.140625" style="387" customWidth="1"/>
    <col min="523" max="523" width="22.42578125" style="387" customWidth="1"/>
    <col min="524" max="524" width="22.85546875" style="387" customWidth="1"/>
    <col min="525" max="525" width="22.140625" style="387" customWidth="1"/>
    <col min="526" max="526" width="3.42578125" style="387" customWidth="1"/>
    <col min="527" max="768" width="11.42578125" style="387"/>
    <col min="769" max="769" width="125.85546875" style="387" customWidth="1"/>
    <col min="770" max="770" width="20.140625" style="387" customWidth="1"/>
    <col min="771" max="771" width="22" style="387" customWidth="1"/>
    <col min="772" max="772" width="21.7109375" style="387" customWidth="1"/>
    <col min="773" max="773" width="22.28515625" style="387" customWidth="1"/>
    <col min="774" max="774" width="20.140625" style="387" customWidth="1"/>
    <col min="775" max="775" width="22.7109375" style="387" customWidth="1"/>
    <col min="776" max="776" width="23.28515625" style="387" customWidth="1"/>
    <col min="777" max="777" width="22.140625" style="387" customWidth="1"/>
    <col min="778" max="778" width="20.140625" style="387" customWidth="1"/>
    <col min="779" max="779" width="22.42578125" style="387" customWidth="1"/>
    <col min="780" max="780" width="22.85546875" style="387" customWidth="1"/>
    <col min="781" max="781" width="22.140625" style="387" customWidth="1"/>
    <col min="782" max="782" width="3.42578125" style="387" customWidth="1"/>
    <col min="783" max="1024" width="11.42578125" style="387"/>
    <col min="1025" max="1025" width="125.85546875" style="387" customWidth="1"/>
    <col min="1026" max="1026" width="20.140625" style="387" customWidth="1"/>
    <col min="1027" max="1027" width="22" style="387" customWidth="1"/>
    <col min="1028" max="1028" width="21.7109375" style="387" customWidth="1"/>
    <col min="1029" max="1029" width="22.28515625" style="387" customWidth="1"/>
    <col min="1030" max="1030" width="20.140625" style="387" customWidth="1"/>
    <col min="1031" max="1031" width="22.7109375" style="387" customWidth="1"/>
    <col min="1032" max="1032" width="23.28515625" style="387" customWidth="1"/>
    <col min="1033" max="1033" width="22.140625" style="387" customWidth="1"/>
    <col min="1034" max="1034" width="20.140625" style="387" customWidth="1"/>
    <col min="1035" max="1035" width="22.42578125" style="387" customWidth="1"/>
    <col min="1036" max="1036" width="22.85546875" style="387" customWidth="1"/>
    <col min="1037" max="1037" width="22.140625" style="387" customWidth="1"/>
    <col min="1038" max="1038" width="3.42578125" style="387" customWidth="1"/>
    <col min="1039" max="1280" width="11.42578125" style="387"/>
    <col min="1281" max="1281" width="125.85546875" style="387" customWidth="1"/>
    <col min="1282" max="1282" width="20.140625" style="387" customWidth="1"/>
    <col min="1283" max="1283" width="22" style="387" customWidth="1"/>
    <col min="1284" max="1284" width="21.7109375" style="387" customWidth="1"/>
    <col min="1285" max="1285" width="22.28515625" style="387" customWidth="1"/>
    <col min="1286" max="1286" width="20.140625" style="387" customWidth="1"/>
    <col min="1287" max="1287" width="22.7109375" style="387" customWidth="1"/>
    <col min="1288" max="1288" width="23.28515625" style="387" customWidth="1"/>
    <col min="1289" max="1289" width="22.140625" style="387" customWidth="1"/>
    <col min="1290" max="1290" width="20.140625" style="387" customWidth="1"/>
    <col min="1291" max="1291" width="22.42578125" style="387" customWidth="1"/>
    <col min="1292" max="1292" width="22.85546875" style="387" customWidth="1"/>
    <col min="1293" max="1293" width="22.140625" style="387" customWidth="1"/>
    <col min="1294" max="1294" width="3.42578125" style="387" customWidth="1"/>
    <col min="1295" max="1536" width="11.42578125" style="387"/>
    <col min="1537" max="1537" width="125.85546875" style="387" customWidth="1"/>
    <col min="1538" max="1538" width="20.140625" style="387" customWidth="1"/>
    <col min="1539" max="1539" width="22" style="387" customWidth="1"/>
    <col min="1540" max="1540" width="21.7109375" style="387" customWidth="1"/>
    <col min="1541" max="1541" width="22.28515625" style="387" customWidth="1"/>
    <col min="1542" max="1542" width="20.140625" style="387" customWidth="1"/>
    <col min="1543" max="1543" width="22.7109375" style="387" customWidth="1"/>
    <col min="1544" max="1544" width="23.28515625" style="387" customWidth="1"/>
    <col min="1545" max="1545" width="22.140625" style="387" customWidth="1"/>
    <col min="1546" max="1546" width="20.140625" style="387" customWidth="1"/>
    <col min="1547" max="1547" width="22.42578125" style="387" customWidth="1"/>
    <col min="1548" max="1548" width="22.85546875" style="387" customWidth="1"/>
    <col min="1549" max="1549" width="22.140625" style="387" customWidth="1"/>
    <col min="1550" max="1550" width="3.42578125" style="387" customWidth="1"/>
    <col min="1551" max="1792" width="11.42578125" style="387"/>
    <col min="1793" max="1793" width="125.85546875" style="387" customWidth="1"/>
    <col min="1794" max="1794" width="20.140625" style="387" customWidth="1"/>
    <col min="1795" max="1795" width="22" style="387" customWidth="1"/>
    <col min="1796" max="1796" width="21.7109375" style="387" customWidth="1"/>
    <col min="1797" max="1797" width="22.28515625" style="387" customWidth="1"/>
    <col min="1798" max="1798" width="20.140625" style="387" customWidth="1"/>
    <col min="1799" max="1799" width="22.7109375" style="387" customWidth="1"/>
    <col min="1800" max="1800" width="23.28515625" style="387" customWidth="1"/>
    <col min="1801" max="1801" width="22.140625" style="387" customWidth="1"/>
    <col min="1802" max="1802" width="20.140625" style="387" customWidth="1"/>
    <col min="1803" max="1803" width="22.42578125" style="387" customWidth="1"/>
    <col min="1804" max="1804" width="22.85546875" style="387" customWidth="1"/>
    <col min="1805" max="1805" width="22.140625" style="387" customWidth="1"/>
    <col min="1806" max="1806" width="3.42578125" style="387" customWidth="1"/>
    <col min="1807" max="2048" width="11.42578125" style="387"/>
    <col min="2049" max="2049" width="125.85546875" style="387" customWidth="1"/>
    <col min="2050" max="2050" width="20.140625" style="387" customWidth="1"/>
    <col min="2051" max="2051" width="22" style="387" customWidth="1"/>
    <col min="2052" max="2052" width="21.7109375" style="387" customWidth="1"/>
    <col min="2053" max="2053" width="22.28515625" style="387" customWidth="1"/>
    <col min="2054" max="2054" width="20.140625" style="387" customWidth="1"/>
    <col min="2055" max="2055" width="22.7109375" style="387" customWidth="1"/>
    <col min="2056" max="2056" width="23.28515625" style="387" customWidth="1"/>
    <col min="2057" max="2057" width="22.140625" style="387" customWidth="1"/>
    <col min="2058" max="2058" width="20.140625" style="387" customWidth="1"/>
    <col min="2059" max="2059" width="22.42578125" style="387" customWidth="1"/>
    <col min="2060" max="2060" width="22.85546875" style="387" customWidth="1"/>
    <col min="2061" max="2061" width="22.140625" style="387" customWidth="1"/>
    <col min="2062" max="2062" width="3.42578125" style="387" customWidth="1"/>
    <col min="2063" max="2304" width="11.42578125" style="387"/>
    <col min="2305" max="2305" width="125.85546875" style="387" customWidth="1"/>
    <col min="2306" max="2306" width="20.140625" style="387" customWidth="1"/>
    <col min="2307" max="2307" width="22" style="387" customWidth="1"/>
    <col min="2308" max="2308" width="21.7109375" style="387" customWidth="1"/>
    <col min="2309" max="2309" width="22.28515625" style="387" customWidth="1"/>
    <col min="2310" max="2310" width="20.140625" style="387" customWidth="1"/>
    <col min="2311" max="2311" width="22.7109375" style="387" customWidth="1"/>
    <col min="2312" max="2312" width="23.28515625" style="387" customWidth="1"/>
    <col min="2313" max="2313" width="22.140625" style="387" customWidth="1"/>
    <col min="2314" max="2314" width="20.140625" style="387" customWidth="1"/>
    <col min="2315" max="2315" width="22.42578125" style="387" customWidth="1"/>
    <col min="2316" max="2316" width="22.85546875" style="387" customWidth="1"/>
    <col min="2317" max="2317" width="22.140625" style="387" customWidth="1"/>
    <col min="2318" max="2318" width="3.42578125" style="387" customWidth="1"/>
    <col min="2319" max="2560" width="11.42578125" style="387"/>
    <col min="2561" max="2561" width="125.85546875" style="387" customWidth="1"/>
    <col min="2562" max="2562" width="20.140625" style="387" customWidth="1"/>
    <col min="2563" max="2563" width="22" style="387" customWidth="1"/>
    <col min="2564" max="2564" width="21.7109375" style="387" customWidth="1"/>
    <col min="2565" max="2565" width="22.28515625" style="387" customWidth="1"/>
    <col min="2566" max="2566" width="20.140625" style="387" customWidth="1"/>
    <col min="2567" max="2567" width="22.7109375" style="387" customWidth="1"/>
    <col min="2568" max="2568" width="23.28515625" style="387" customWidth="1"/>
    <col min="2569" max="2569" width="22.140625" style="387" customWidth="1"/>
    <col min="2570" max="2570" width="20.140625" style="387" customWidth="1"/>
    <col min="2571" max="2571" width="22.42578125" style="387" customWidth="1"/>
    <col min="2572" max="2572" width="22.85546875" style="387" customWidth="1"/>
    <col min="2573" max="2573" width="22.140625" style="387" customWidth="1"/>
    <col min="2574" max="2574" width="3.42578125" style="387" customWidth="1"/>
    <col min="2575" max="2816" width="11.42578125" style="387"/>
    <col min="2817" max="2817" width="125.85546875" style="387" customWidth="1"/>
    <col min="2818" max="2818" width="20.140625" style="387" customWidth="1"/>
    <col min="2819" max="2819" width="22" style="387" customWidth="1"/>
    <col min="2820" max="2820" width="21.7109375" style="387" customWidth="1"/>
    <col min="2821" max="2821" width="22.28515625" style="387" customWidth="1"/>
    <col min="2822" max="2822" width="20.140625" style="387" customWidth="1"/>
    <col min="2823" max="2823" width="22.7109375" style="387" customWidth="1"/>
    <col min="2824" max="2824" width="23.28515625" style="387" customWidth="1"/>
    <col min="2825" max="2825" width="22.140625" style="387" customWidth="1"/>
    <col min="2826" max="2826" width="20.140625" style="387" customWidth="1"/>
    <col min="2827" max="2827" width="22.42578125" style="387" customWidth="1"/>
    <col min="2828" max="2828" width="22.85546875" style="387" customWidth="1"/>
    <col min="2829" max="2829" width="22.140625" style="387" customWidth="1"/>
    <col min="2830" max="2830" width="3.42578125" style="387" customWidth="1"/>
    <col min="2831" max="3072" width="11.42578125" style="387"/>
    <col min="3073" max="3073" width="125.85546875" style="387" customWidth="1"/>
    <col min="3074" max="3074" width="20.140625" style="387" customWidth="1"/>
    <col min="3075" max="3075" width="22" style="387" customWidth="1"/>
    <col min="3076" max="3076" width="21.7109375" style="387" customWidth="1"/>
    <col min="3077" max="3077" width="22.28515625" style="387" customWidth="1"/>
    <col min="3078" max="3078" width="20.140625" style="387" customWidth="1"/>
    <col min="3079" max="3079" width="22.7109375" style="387" customWidth="1"/>
    <col min="3080" max="3080" width="23.28515625" style="387" customWidth="1"/>
    <col min="3081" max="3081" width="22.140625" style="387" customWidth="1"/>
    <col min="3082" max="3082" width="20.140625" style="387" customWidth="1"/>
    <col min="3083" max="3083" width="22.42578125" style="387" customWidth="1"/>
    <col min="3084" max="3084" width="22.85546875" style="387" customWidth="1"/>
    <col min="3085" max="3085" width="22.140625" style="387" customWidth="1"/>
    <col min="3086" max="3086" width="3.42578125" style="387" customWidth="1"/>
    <col min="3087" max="3328" width="11.42578125" style="387"/>
    <col min="3329" max="3329" width="125.85546875" style="387" customWidth="1"/>
    <col min="3330" max="3330" width="20.140625" style="387" customWidth="1"/>
    <col min="3331" max="3331" width="22" style="387" customWidth="1"/>
    <col min="3332" max="3332" width="21.7109375" style="387" customWidth="1"/>
    <col min="3333" max="3333" width="22.28515625" style="387" customWidth="1"/>
    <col min="3334" max="3334" width="20.140625" style="387" customWidth="1"/>
    <col min="3335" max="3335" width="22.7109375" style="387" customWidth="1"/>
    <col min="3336" max="3336" width="23.28515625" style="387" customWidth="1"/>
    <col min="3337" max="3337" width="22.140625" style="387" customWidth="1"/>
    <col min="3338" max="3338" width="20.140625" style="387" customWidth="1"/>
    <col min="3339" max="3339" width="22.42578125" style="387" customWidth="1"/>
    <col min="3340" max="3340" width="22.85546875" style="387" customWidth="1"/>
    <col min="3341" max="3341" width="22.140625" style="387" customWidth="1"/>
    <col min="3342" max="3342" width="3.42578125" style="387" customWidth="1"/>
    <col min="3343" max="3584" width="11.42578125" style="387"/>
    <col min="3585" max="3585" width="125.85546875" style="387" customWidth="1"/>
    <col min="3586" max="3586" width="20.140625" style="387" customWidth="1"/>
    <col min="3587" max="3587" width="22" style="387" customWidth="1"/>
    <col min="3588" max="3588" width="21.7109375" style="387" customWidth="1"/>
    <col min="3589" max="3589" width="22.28515625" style="387" customWidth="1"/>
    <col min="3590" max="3590" width="20.140625" style="387" customWidth="1"/>
    <col min="3591" max="3591" width="22.7109375" style="387" customWidth="1"/>
    <col min="3592" max="3592" width="23.28515625" style="387" customWidth="1"/>
    <col min="3593" max="3593" width="22.140625" style="387" customWidth="1"/>
    <col min="3594" max="3594" width="20.140625" style="387" customWidth="1"/>
    <col min="3595" max="3595" width="22.42578125" style="387" customWidth="1"/>
    <col min="3596" max="3596" width="22.85546875" style="387" customWidth="1"/>
    <col min="3597" max="3597" width="22.140625" style="387" customWidth="1"/>
    <col min="3598" max="3598" width="3.42578125" style="387" customWidth="1"/>
    <col min="3599" max="3840" width="11.42578125" style="387"/>
    <col min="3841" max="3841" width="125.85546875" style="387" customWidth="1"/>
    <col min="3842" max="3842" width="20.140625" style="387" customWidth="1"/>
    <col min="3843" max="3843" width="22" style="387" customWidth="1"/>
    <col min="3844" max="3844" width="21.7109375" style="387" customWidth="1"/>
    <col min="3845" max="3845" width="22.28515625" style="387" customWidth="1"/>
    <col min="3846" max="3846" width="20.140625" style="387" customWidth="1"/>
    <col min="3847" max="3847" width="22.7109375" style="387" customWidth="1"/>
    <col min="3848" max="3848" width="23.28515625" style="387" customWidth="1"/>
    <col min="3849" max="3849" width="22.140625" style="387" customWidth="1"/>
    <col min="3850" max="3850" width="20.140625" style="387" customWidth="1"/>
    <col min="3851" max="3851" width="22.42578125" style="387" customWidth="1"/>
    <col min="3852" max="3852" width="22.85546875" style="387" customWidth="1"/>
    <col min="3853" max="3853" width="22.140625" style="387" customWidth="1"/>
    <col min="3854" max="3854" width="3.42578125" style="387" customWidth="1"/>
    <col min="3855" max="4096" width="11.42578125" style="387"/>
    <col min="4097" max="4097" width="125.85546875" style="387" customWidth="1"/>
    <col min="4098" max="4098" width="20.140625" style="387" customWidth="1"/>
    <col min="4099" max="4099" width="22" style="387" customWidth="1"/>
    <col min="4100" max="4100" width="21.7109375" style="387" customWidth="1"/>
    <col min="4101" max="4101" width="22.28515625" style="387" customWidth="1"/>
    <col min="4102" max="4102" width="20.140625" style="387" customWidth="1"/>
    <col min="4103" max="4103" width="22.7109375" style="387" customWidth="1"/>
    <col min="4104" max="4104" width="23.28515625" style="387" customWidth="1"/>
    <col min="4105" max="4105" width="22.140625" style="387" customWidth="1"/>
    <col min="4106" max="4106" width="20.140625" style="387" customWidth="1"/>
    <col min="4107" max="4107" width="22.42578125" style="387" customWidth="1"/>
    <col min="4108" max="4108" width="22.85546875" style="387" customWidth="1"/>
    <col min="4109" max="4109" width="22.140625" style="387" customWidth="1"/>
    <col min="4110" max="4110" width="3.42578125" style="387" customWidth="1"/>
    <col min="4111" max="4352" width="11.42578125" style="387"/>
    <col min="4353" max="4353" width="125.85546875" style="387" customWidth="1"/>
    <col min="4354" max="4354" width="20.140625" style="387" customWidth="1"/>
    <col min="4355" max="4355" width="22" style="387" customWidth="1"/>
    <col min="4356" max="4356" width="21.7109375" style="387" customWidth="1"/>
    <col min="4357" max="4357" width="22.28515625" style="387" customWidth="1"/>
    <col min="4358" max="4358" width="20.140625" style="387" customWidth="1"/>
    <col min="4359" max="4359" width="22.7109375" style="387" customWidth="1"/>
    <col min="4360" max="4360" width="23.28515625" style="387" customWidth="1"/>
    <col min="4361" max="4361" width="22.140625" style="387" customWidth="1"/>
    <col min="4362" max="4362" width="20.140625" style="387" customWidth="1"/>
    <col min="4363" max="4363" width="22.42578125" style="387" customWidth="1"/>
    <col min="4364" max="4364" width="22.85546875" style="387" customWidth="1"/>
    <col min="4365" max="4365" width="22.140625" style="387" customWidth="1"/>
    <col min="4366" max="4366" width="3.42578125" style="387" customWidth="1"/>
    <col min="4367" max="4608" width="11.42578125" style="387"/>
    <col min="4609" max="4609" width="125.85546875" style="387" customWidth="1"/>
    <col min="4610" max="4610" width="20.140625" style="387" customWidth="1"/>
    <col min="4611" max="4611" width="22" style="387" customWidth="1"/>
    <col min="4612" max="4612" width="21.7109375" style="387" customWidth="1"/>
    <col min="4613" max="4613" width="22.28515625" style="387" customWidth="1"/>
    <col min="4614" max="4614" width="20.140625" style="387" customWidth="1"/>
    <col min="4615" max="4615" width="22.7109375" style="387" customWidth="1"/>
    <col min="4616" max="4616" width="23.28515625" style="387" customWidth="1"/>
    <col min="4617" max="4617" width="22.140625" style="387" customWidth="1"/>
    <col min="4618" max="4618" width="20.140625" style="387" customWidth="1"/>
    <col min="4619" max="4619" width="22.42578125" style="387" customWidth="1"/>
    <col min="4620" max="4620" width="22.85546875" style="387" customWidth="1"/>
    <col min="4621" max="4621" width="22.140625" style="387" customWidth="1"/>
    <col min="4622" max="4622" width="3.42578125" style="387" customWidth="1"/>
    <col min="4623" max="4864" width="11.42578125" style="387"/>
    <col min="4865" max="4865" width="125.85546875" style="387" customWidth="1"/>
    <col min="4866" max="4866" width="20.140625" style="387" customWidth="1"/>
    <col min="4867" max="4867" width="22" style="387" customWidth="1"/>
    <col min="4868" max="4868" width="21.7109375" style="387" customWidth="1"/>
    <col min="4869" max="4869" width="22.28515625" style="387" customWidth="1"/>
    <col min="4870" max="4870" width="20.140625" style="387" customWidth="1"/>
    <col min="4871" max="4871" width="22.7109375" style="387" customWidth="1"/>
    <col min="4872" max="4872" width="23.28515625" style="387" customWidth="1"/>
    <col min="4873" max="4873" width="22.140625" style="387" customWidth="1"/>
    <col min="4874" max="4874" width="20.140625" style="387" customWidth="1"/>
    <col min="4875" max="4875" width="22.42578125" style="387" customWidth="1"/>
    <col min="4876" max="4876" width="22.85546875" style="387" customWidth="1"/>
    <col min="4877" max="4877" width="22.140625" style="387" customWidth="1"/>
    <col min="4878" max="4878" width="3.42578125" style="387" customWidth="1"/>
    <col min="4879" max="5120" width="11.42578125" style="387"/>
    <col min="5121" max="5121" width="125.85546875" style="387" customWidth="1"/>
    <col min="5122" max="5122" width="20.140625" style="387" customWidth="1"/>
    <col min="5123" max="5123" width="22" style="387" customWidth="1"/>
    <col min="5124" max="5124" width="21.7109375" style="387" customWidth="1"/>
    <col min="5125" max="5125" width="22.28515625" style="387" customWidth="1"/>
    <col min="5126" max="5126" width="20.140625" style="387" customWidth="1"/>
    <col min="5127" max="5127" width="22.7109375" style="387" customWidth="1"/>
    <col min="5128" max="5128" width="23.28515625" style="387" customWidth="1"/>
    <col min="5129" max="5129" width="22.140625" style="387" customWidth="1"/>
    <col min="5130" max="5130" width="20.140625" style="387" customWidth="1"/>
    <col min="5131" max="5131" width="22.42578125" style="387" customWidth="1"/>
    <col min="5132" max="5132" width="22.85546875" style="387" customWidth="1"/>
    <col min="5133" max="5133" width="22.140625" style="387" customWidth="1"/>
    <col min="5134" max="5134" width="3.42578125" style="387" customWidth="1"/>
    <col min="5135" max="5376" width="11.42578125" style="387"/>
    <col min="5377" max="5377" width="125.85546875" style="387" customWidth="1"/>
    <col min="5378" max="5378" width="20.140625" style="387" customWidth="1"/>
    <col min="5379" max="5379" width="22" style="387" customWidth="1"/>
    <col min="5380" max="5380" width="21.7109375" style="387" customWidth="1"/>
    <col min="5381" max="5381" width="22.28515625" style="387" customWidth="1"/>
    <col min="5382" max="5382" width="20.140625" style="387" customWidth="1"/>
    <col min="5383" max="5383" width="22.7109375" style="387" customWidth="1"/>
    <col min="5384" max="5384" width="23.28515625" style="387" customWidth="1"/>
    <col min="5385" max="5385" width="22.140625" style="387" customWidth="1"/>
    <col min="5386" max="5386" width="20.140625" style="387" customWidth="1"/>
    <col min="5387" max="5387" width="22.42578125" style="387" customWidth="1"/>
    <col min="5388" max="5388" width="22.85546875" style="387" customWidth="1"/>
    <col min="5389" max="5389" width="22.140625" style="387" customWidth="1"/>
    <col min="5390" max="5390" width="3.42578125" style="387" customWidth="1"/>
    <col min="5391" max="5632" width="11.42578125" style="387"/>
    <col min="5633" max="5633" width="125.85546875" style="387" customWidth="1"/>
    <col min="5634" max="5634" width="20.140625" style="387" customWidth="1"/>
    <col min="5635" max="5635" width="22" style="387" customWidth="1"/>
    <col min="5636" max="5636" width="21.7109375" style="387" customWidth="1"/>
    <col min="5637" max="5637" width="22.28515625" style="387" customWidth="1"/>
    <col min="5638" max="5638" width="20.140625" style="387" customWidth="1"/>
    <col min="5639" max="5639" width="22.7109375" style="387" customWidth="1"/>
    <col min="5640" max="5640" width="23.28515625" style="387" customWidth="1"/>
    <col min="5641" max="5641" width="22.140625" style="387" customWidth="1"/>
    <col min="5642" max="5642" width="20.140625" style="387" customWidth="1"/>
    <col min="5643" max="5643" width="22.42578125" style="387" customWidth="1"/>
    <col min="5644" max="5644" width="22.85546875" style="387" customWidth="1"/>
    <col min="5645" max="5645" width="22.140625" style="387" customWidth="1"/>
    <col min="5646" max="5646" width="3.42578125" style="387" customWidth="1"/>
    <col min="5647" max="5888" width="11.42578125" style="387"/>
    <col min="5889" max="5889" width="125.85546875" style="387" customWidth="1"/>
    <col min="5890" max="5890" width="20.140625" style="387" customWidth="1"/>
    <col min="5891" max="5891" width="22" style="387" customWidth="1"/>
    <col min="5892" max="5892" width="21.7109375" style="387" customWidth="1"/>
    <col min="5893" max="5893" width="22.28515625" style="387" customWidth="1"/>
    <col min="5894" max="5894" width="20.140625" style="387" customWidth="1"/>
    <col min="5895" max="5895" width="22.7109375" style="387" customWidth="1"/>
    <col min="5896" max="5896" width="23.28515625" style="387" customWidth="1"/>
    <col min="5897" max="5897" width="22.140625" style="387" customWidth="1"/>
    <col min="5898" max="5898" width="20.140625" style="387" customWidth="1"/>
    <col min="5899" max="5899" width="22.42578125" style="387" customWidth="1"/>
    <col min="5900" max="5900" width="22.85546875" style="387" customWidth="1"/>
    <col min="5901" max="5901" width="22.140625" style="387" customWidth="1"/>
    <col min="5902" max="5902" width="3.42578125" style="387" customWidth="1"/>
    <col min="5903" max="6144" width="11.42578125" style="387"/>
    <col min="6145" max="6145" width="125.85546875" style="387" customWidth="1"/>
    <col min="6146" max="6146" width="20.140625" style="387" customWidth="1"/>
    <col min="6147" max="6147" width="22" style="387" customWidth="1"/>
    <col min="6148" max="6148" width="21.7109375" style="387" customWidth="1"/>
    <col min="6149" max="6149" width="22.28515625" style="387" customWidth="1"/>
    <col min="6150" max="6150" width="20.140625" style="387" customWidth="1"/>
    <col min="6151" max="6151" width="22.7109375" style="387" customWidth="1"/>
    <col min="6152" max="6152" width="23.28515625" style="387" customWidth="1"/>
    <col min="6153" max="6153" width="22.140625" style="387" customWidth="1"/>
    <col min="6154" max="6154" width="20.140625" style="387" customWidth="1"/>
    <col min="6155" max="6155" width="22.42578125" style="387" customWidth="1"/>
    <col min="6156" max="6156" width="22.85546875" style="387" customWidth="1"/>
    <col min="6157" max="6157" width="22.140625" style="387" customWidth="1"/>
    <col min="6158" max="6158" width="3.42578125" style="387" customWidth="1"/>
    <col min="6159" max="6400" width="11.42578125" style="387"/>
    <col min="6401" max="6401" width="125.85546875" style="387" customWidth="1"/>
    <col min="6402" max="6402" width="20.140625" style="387" customWidth="1"/>
    <col min="6403" max="6403" width="22" style="387" customWidth="1"/>
    <col min="6404" max="6404" width="21.7109375" style="387" customWidth="1"/>
    <col min="6405" max="6405" width="22.28515625" style="387" customWidth="1"/>
    <col min="6406" max="6406" width="20.140625" style="387" customWidth="1"/>
    <col min="6407" max="6407" width="22.7109375" style="387" customWidth="1"/>
    <col min="6408" max="6408" width="23.28515625" style="387" customWidth="1"/>
    <col min="6409" max="6409" width="22.140625" style="387" customWidth="1"/>
    <col min="6410" max="6410" width="20.140625" style="387" customWidth="1"/>
    <col min="6411" max="6411" width="22.42578125" style="387" customWidth="1"/>
    <col min="6412" max="6412" width="22.85546875" style="387" customWidth="1"/>
    <col min="6413" max="6413" width="22.140625" style="387" customWidth="1"/>
    <col min="6414" max="6414" width="3.42578125" style="387" customWidth="1"/>
    <col min="6415" max="6656" width="11.42578125" style="387"/>
    <col min="6657" max="6657" width="125.85546875" style="387" customWidth="1"/>
    <col min="6658" max="6658" width="20.140625" style="387" customWidth="1"/>
    <col min="6659" max="6659" width="22" style="387" customWidth="1"/>
    <col min="6660" max="6660" width="21.7109375" style="387" customWidth="1"/>
    <col min="6661" max="6661" width="22.28515625" style="387" customWidth="1"/>
    <col min="6662" max="6662" width="20.140625" style="387" customWidth="1"/>
    <col min="6663" max="6663" width="22.7109375" style="387" customWidth="1"/>
    <col min="6664" max="6664" width="23.28515625" style="387" customWidth="1"/>
    <col min="6665" max="6665" width="22.140625" style="387" customWidth="1"/>
    <col min="6666" max="6666" width="20.140625" style="387" customWidth="1"/>
    <col min="6667" max="6667" width="22.42578125" style="387" customWidth="1"/>
    <col min="6668" max="6668" width="22.85546875" style="387" customWidth="1"/>
    <col min="6669" max="6669" width="22.140625" style="387" customWidth="1"/>
    <col min="6670" max="6670" width="3.42578125" style="387" customWidth="1"/>
    <col min="6671" max="6912" width="11.42578125" style="387"/>
    <col min="6913" max="6913" width="125.85546875" style="387" customWidth="1"/>
    <col min="6914" max="6914" width="20.140625" style="387" customWidth="1"/>
    <col min="6915" max="6915" width="22" style="387" customWidth="1"/>
    <col min="6916" max="6916" width="21.7109375" style="387" customWidth="1"/>
    <col min="6917" max="6917" width="22.28515625" style="387" customWidth="1"/>
    <col min="6918" max="6918" width="20.140625" style="387" customWidth="1"/>
    <col min="6919" max="6919" width="22.7109375" style="387" customWidth="1"/>
    <col min="6920" max="6920" width="23.28515625" style="387" customWidth="1"/>
    <col min="6921" max="6921" width="22.140625" style="387" customWidth="1"/>
    <col min="6922" max="6922" width="20.140625" style="387" customWidth="1"/>
    <col min="6923" max="6923" width="22.42578125" style="387" customWidth="1"/>
    <col min="6924" max="6924" width="22.85546875" style="387" customWidth="1"/>
    <col min="6925" max="6925" width="22.140625" style="387" customWidth="1"/>
    <col min="6926" max="6926" width="3.42578125" style="387" customWidth="1"/>
    <col min="6927" max="7168" width="11.42578125" style="387"/>
    <col min="7169" max="7169" width="125.85546875" style="387" customWidth="1"/>
    <col min="7170" max="7170" width="20.140625" style="387" customWidth="1"/>
    <col min="7171" max="7171" width="22" style="387" customWidth="1"/>
    <col min="7172" max="7172" width="21.7109375" style="387" customWidth="1"/>
    <col min="7173" max="7173" width="22.28515625" style="387" customWidth="1"/>
    <col min="7174" max="7174" width="20.140625" style="387" customWidth="1"/>
    <col min="7175" max="7175" width="22.7109375" style="387" customWidth="1"/>
    <col min="7176" max="7176" width="23.28515625" style="387" customWidth="1"/>
    <col min="7177" max="7177" width="22.140625" style="387" customWidth="1"/>
    <col min="7178" max="7178" width="20.140625" style="387" customWidth="1"/>
    <col min="7179" max="7179" width="22.42578125" style="387" customWidth="1"/>
    <col min="7180" max="7180" width="22.85546875" style="387" customWidth="1"/>
    <col min="7181" max="7181" width="22.140625" style="387" customWidth="1"/>
    <col min="7182" max="7182" width="3.42578125" style="387" customWidth="1"/>
    <col min="7183" max="7424" width="11.42578125" style="387"/>
    <col min="7425" max="7425" width="125.85546875" style="387" customWidth="1"/>
    <col min="7426" max="7426" width="20.140625" style="387" customWidth="1"/>
    <col min="7427" max="7427" width="22" style="387" customWidth="1"/>
    <col min="7428" max="7428" width="21.7109375" style="387" customWidth="1"/>
    <col min="7429" max="7429" width="22.28515625" style="387" customWidth="1"/>
    <col min="7430" max="7430" width="20.140625" style="387" customWidth="1"/>
    <col min="7431" max="7431" width="22.7109375" style="387" customWidth="1"/>
    <col min="7432" max="7432" width="23.28515625" style="387" customWidth="1"/>
    <col min="7433" max="7433" width="22.140625" style="387" customWidth="1"/>
    <col min="7434" max="7434" width="20.140625" style="387" customWidth="1"/>
    <col min="7435" max="7435" width="22.42578125" style="387" customWidth="1"/>
    <col min="7436" max="7436" width="22.85546875" style="387" customWidth="1"/>
    <col min="7437" max="7437" width="22.140625" style="387" customWidth="1"/>
    <col min="7438" max="7438" width="3.42578125" style="387" customWidth="1"/>
    <col min="7439" max="7680" width="11.42578125" style="387"/>
    <col min="7681" max="7681" width="125.85546875" style="387" customWidth="1"/>
    <col min="7682" max="7682" width="20.140625" style="387" customWidth="1"/>
    <col min="7683" max="7683" width="22" style="387" customWidth="1"/>
    <col min="7684" max="7684" width="21.7109375" style="387" customWidth="1"/>
    <col min="7685" max="7685" width="22.28515625" style="387" customWidth="1"/>
    <col min="7686" max="7686" width="20.140625" style="387" customWidth="1"/>
    <col min="7687" max="7687" width="22.7109375" style="387" customWidth="1"/>
    <col min="7688" max="7688" width="23.28515625" style="387" customWidth="1"/>
    <col min="7689" max="7689" width="22.140625" style="387" customWidth="1"/>
    <col min="7690" max="7690" width="20.140625" style="387" customWidth="1"/>
    <col min="7691" max="7691" width="22.42578125" style="387" customWidth="1"/>
    <col min="7692" max="7692" width="22.85546875" style="387" customWidth="1"/>
    <col min="7693" max="7693" width="22.140625" style="387" customWidth="1"/>
    <col min="7694" max="7694" width="3.42578125" style="387" customWidth="1"/>
    <col min="7695" max="7936" width="11.42578125" style="387"/>
    <col min="7937" max="7937" width="125.85546875" style="387" customWidth="1"/>
    <col min="7938" max="7938" width="20.140625" style="387" customWidth="1"/>
    <col min="7939" max="7939" width="22" style="387" customWidth="1"/>
    <col min="7940" max="7940" width="21.7109375" style="387" customWidth="1"/>
    <col min="7941" max="7941" width="22.28515625" style="387" customWidth="1"/>
    <col min="7942" max="7942" width="20.140625" style="387" customWidth="1"/>
    <col min="7943" max="7943" width="22.7109375" style="387" customWidth="1"/>
    <col min="7944" max="7944" width="23.28515625" style="387" customWidth="1"/>
    <col min="7945" max="7945" width="22.140625" style="387" customWidth="1"/>
    <col min="7946" max="7946" width="20.140625" style="387" customWidth="1"/>
    <col min="7947" max="7947" width="22.42578125" style="387" customWidth="1"/>
    <col min="7948" max="7948" width="22.85546875" style="387" customWidth="1"/>
    <col min="7949" max="7949" width="22.140625" style="387" customWidth="1"/>
    <col min="7950" max="7950" width="3.42578125" style="387" customWidth="1"/>
    <col min="7951" max="8192" width="11.42578125" style="387"/>
    <col min="8193" max="8193" width="125.85546875" style="387" customWidth="1"/>
    <col min="8194" max="8194" width="20.140625" style="387" customWidth="1"/>
    <col min="8195" max="8195" width="22" style="387" customWidth="1"/>
    <col min="8196" max="8196" width="21.7109375" style="387" customWidth="1"/>
    <col min="8197" max="8197" width="22.28515625" style="387" customWidth="1"/>
    <col min="8198" max="8198" width="20.140625" style="387" customWidth="1"/>
    <col min="8199" max="8199" width="22.7109375" style="387" customWidth="1"/>
    <col min="8200" max="8200" width="23.28515625" style="387" customWidth="1"/>
    <col min="8201" max="8201" width="22.140625" style="387" customWidth="1"/>
    <col min="8202" max="8202" width="20.140625" style="387" customWidth="1"/>
    <col min="8203" max="8203" width="22.42578125" style="387" customWidth="1"/>
    <col min="8204" max="8204" width="22.85546875" style="387" customWidth="1"/>
    <col min="8205" max="8205" width="22.140625" style="387" customWidth="1"/>
    <col min="8206" max="8206" width="3.42578125" style="387" customWidth="1"/>
    <col min="8207" max="8448" width="11.42578125" style="387"/>
    <col min="8449" max="8449" width="125.85546875" style="387" customWidth="1"/>
    <col min="8450" max="8450" width="20.140625" style="387" customWidth="1"/>
    <col min="8451" max="8451" width="22" style="387" customWidth="1"/>
    <col min="8452" max="8452" width="21.7109375" style="387" customWidth="1"/>
    <col min="8453" max="8453" width="22.28515625" style="387" customWidth="1"/>
    <col min="8454" max="8454" width="20.140625" style="387" customWidth="1"/>
    <col min="8455" max="8455" width="22.7109375" style="387" customWidth="1"/>
    <col min="8456" max="8456" width="23.28515625" style="387" customWidth="1"/>
    <col min="8457" max="8457" width="22.140625" style="387" customWidth="1"/>
    <col min="8458" max="8458" width="20.140625" style="387" customWidth="1"/>
    <col min="8459" max="8459" width="22.42578125" style="387" customWidth="1"/>
    <col min="8460" max="8460" width="22.85546875" style="387" customWidth="1"/>
    <col min="8461" max="8461" width="22.140625" style="387" customWidth="1"/>
    <col min="8462" max="8462" width="3.42578125" style="387" customWidth="1"/>
    <col min="8463" max="8704" width="11.42578125" style="387"/>
    <col min="8705" max="8705" width="125.85546875" style="387" customWidth="1"/>
    <col min="8706" max="8706" width="20.140625" style="387" customWidth="1"/>
    <col min="8707" max="8707" width="22" style="387" customWidth="1"/>
    <col min="8708" max="8708" width="21.7109375" style="387" customWidth="1"/>
    <col min="8709" max="8709" width="22.28515625" style="387" customWidth="1"/>
    <col min="8710" max="8710" width="20.140625" style="387" customWidth="1"/>
    <col min="8711" max="8711" width="22.7109375" style="387" customWidth="1"/>
    <col min="8712" max="8712" width="23.28515625" style="387" customWidth="1"/>
    <col min="8713" max="8713" width="22.140625" style="387" customWidth="1"/>
    <col min="8714" max="8714" width="20.140625" style="387" customWidth="1"/>
    <col min="8715" max="8715" width="22.42578125" style="387" customWidth="1"/>
    <col min="8716" max="8716" width="22.85546875" style="387" customWidth="1"/>
    <col min="8717" max="8717" width="22.140625" style="387" customWidth="1"/>
    <col min="8718" max="8718" width="3.42578125" style="387" customWidth="1"/>
    <col min="8719" max="8960" width="11.42578125" style="387"/>
    <col min="8961" max="8961" width="125.85546875" style="387" customWidth="1"/>
    <col min="8962" max="8962" width="20.140625" style="387" customWidth="1"/>
    <col min="8963" max="8963" width="22" style="387" customWidth="1"/>
    <col min="8964" max="8964" width="21.7109375" style="387" customWidth="1"/>
    <col min="8965" max="8965" width="22.28515625" style="387" customWidth="1"/>
    <col min="8966" max="8966" width="20.140625" style="387" customWidth="1"/>
    <col min="8967" max="8967" width="22.7109375" style="387" customWidth="1"/>
    <col min="8968" max="8968" width="23.28515625" style="387" customWidth="1"/>
    <col min="8969" max="8969" width="22.140625" style="387" customWidth="1"/>
    <col min="8970" max="8970" width="20.140625" style="387" customWidth="1"/>
    <col min="8971" max="8971" width="22.42578125" style="387" customWidth="1"/>
    <col min="8972" max="8972" width="22.85546875" style="387" customWidth="1"/>
    <col min="8973" max="8973" width="22.140625" style="387" customWidth="1"/>
    <col min="8974" max="8974" width="3.42578125" style="387" customWidth="1"/>
    <col min="8975" max="9216" width="11.42578125" style="387"/>
    <col min="9217" max="9217" width="125.85546875" style="387" customWidth="1"/>
    <col min="9218" max="9218" width="20.140625" style="387" customWidth="1"/>
    <col min="9219" max="9219" width="22" style="387" customWidth="1"/>
    <col min="9220" max="9220" width="21.7109375" style="387" customWidth="1"/>
    <col min="9221" max="9221" width="22.28515625" style="387" customWidth="1"/>
    <col min="9222" max="9222" width="20.140625" style="387" customWidth="1"/>
    <col min="9223" max="9223" width="22.7109375" style="387" customWidth="1"/>
    <col min="9224" max="9224" width="23.28515625" style="387" customWidth="1"/>
    <col min="9225" max="9225" width="22.140625" style="387" customWidth="1"/>
    <col min="9226" max="9226" width="20.140625" style="387" customWidth="1"/>
    <col min="9227" max="9227" width="22.42578125" style="387" customWidth="1"/>
    <col min="9228" max="9228" width="22.85546875" style="387" customWidth="1"/>
    <col min="9229" max="9229" width="22.140625" style="387" customWidth="1"/>
    <col min="9230" max="9230" width="3.42578125" style="387" customWidth="1"/>
    <col min="9231" max="9472" width="11.42578125" style="387"/>
    <col min="9473" max="9473" width="125.85546875" style="387" customWidth="1"/>
    <col min="9474" max="9474" width="20.140625" style="387" customWidth="1"/>
    <col min="9475" max="9475" width="22" style="387" customWidth="1"/>
    <col min="9476" max="9476" width="21.7109375" style="387" customWidth="1"/>
    <col min="9477" max="9477" width="22.28515625" style="387" customWidth="1"/>
    <col min="9478" max="9478" width="20.140625" style="387" customWidth="1"/>
    <col min="9479" max="9479" width="22.7109375" style="387" customWidth="1"/>
    <col min="9480" max="9480" width="23.28515625" style="387" customWidth="1"/>
    <col min="9481" max="9481" width="22.140625" style="387" customWidth="1"/>
    <col min="9482" max="9482" width="20.140625" style="387" customWidth="1"/>
    <col min="9483" max="9483" width="22.42578125" style="387" customWidth="1"/>
    <col min="9484" max="9484" width="22.85546875" style="387" customWidth="1"/>
    <col min="9485" max="9485" width="22.140625" style="387" customWidth="1"/>
    <col min="9486" max="9486" width="3.42578125" style="387" customWidth="1"/>
    <col min="9487" max="9728" width="11.42578125" style="387"/>
    <col min="9729" max="9729" width="125.85546875" style="387" customWidth="1"/>
    <col min="9730" max="9730" width="20.140625" style="387" customWidth="1"/>
    <col min="9731" max="9731" width="22" style="387" customWidth="1"/>
    <col min="9732" max="9732" width="21.7109375" style="387" customWidth="1"/>
    <col min="9733" max="9733" width="22.28515625" style="387" customWidth="1"/>
    <col min="9734" max="9734" width="20.140625" style="387" customWidth="1"/>
    <col min="9735" max="9735" width="22.7109375" style="387" customWidth="1"/>
    <col min="9736" max="9736" width="23.28515625" style="387" customWidth="1"/>
    <col min="9737" max="9737" width="22.140625" style="387" customWidth="1"/>
    <col min="9738" max="9738" width="20.140625" style="387" customWidth="1"/>
    <col min="9739" max="9739" width="22.42578125" style="387" customWidth="1"/>
    <col min="9740" max="9740" width="22.85546875" style="387" customWidth="1"/>
    <col min="9741" max="9741" width="22.140625" style="387" customWidth="1"/>
    <col min="9742" max="9742" width="3.42578125" style="387" customWidth="1"/>
    <col min="9743" max="9984" width="11.42578125" style="387"/>
    <col min="9985" max="9985" width="125.85546875" style="387" customWidth="1"/>
    <col min="9986" max="9986" width="20.140625" style="387" customWidth="1"/>
    <col min="9987" max="9987" width="22" style="387" customWidth="1"/>
    <col min="9988" max="9988" width="21.7109375" style="387" customWidth="1"/>
    <col min="9989" max="9989" width="22.28515625" style="387" customWidth="1"/>
    <col min="9990" max="9990" width="20.140625" style="387" customWidth="1"/>
    <col min="9991" max="9991" width="22.7109375" style="387" customWidth="1"/>
    <col min="9992" max="9992" width="23.28515625" style="387" customWidth="1"/>
    <col min="9993" max="9993" width="22.140625" style="387" customWidth="1"/>
    <col min="9994" max="9994" width="20.140625" style="387" customWidth="1"/>
    <col min="9995" max="9995" width="22.42578125" style="387" customWidth="1"/>
    <col min="9996" max="9996" width="22.85546875" style="387" customWidth="1"/>
    <col min="9997" max="9997" width="22.140625" style="387" customWidth="1"/>
    <col min="9998" max="9998" width="3.42578125" style="387" customWidth="1"/>
    <col min="9999" max="10240" width="11.42578125" style="387"/>
    <col min="10241" max="10241" width="125.85546875" style="387" customWidth="1"/>
    <col min="10242" max="10242" width="20.140625" style="387" customWidth="1"/>
    <col min="10243" max="10243" width="22" style="387" customWidth="1"/>
    <col min="10244" max="10244" width="21.7109375" style="387" customWidth="1"/>
    <col min="10245" max="10245" width="22.28515625" style="387" customWidth="1"/>
    <col min="10246" max="10246" width="20.140625" style="387" customWidth="1"/>
    <col min="10247" max="10247" width="22.7109375" style="387" customWidth="1"/>
    <col min="10248" max="10248" width="23.28515625" style="387" customWidth="1"/>
    <col min="10249" max="10249" width="22.140625" style="387" customWidth="1"/>
    <col min="10250" max="10250" width="20.140625" style="387" customWidth="1"/>
    <col min="10251" max="10251" width="22.42578125" style="387" customWidth="1"/>
    <col min="10252" max="10252" width="22.85546875" style="387" customWidth="1"/>
    <col min="10253" max="10253" width="22.140625" style="387" customWidth="1"/>
    <col min="10254" max="10254" width="3.42578125" style="387" customWidth="1"/>
    <col min="10255" max="10496" width="11.42578125" style="387"/>
    <col min="10497" max="10497" width="125.85546875" style="387" customWidth="1"/>
    <col min="10498" max="10498" width="20.140625" style="387" customWidth="1"/>
    <col min="10499" max="10499" width="22" style="387" customWidth="1"/>
    <col min="10500" max="10500" width="21.7109375" style="387" customWidth="1"/>
    <col min="10501" max="10501" width="22.28515625" style="387" customWidth="1"/>
    <col min="10502" max="10502" width="20.140625" style="387" customWidth="1"/>
    <col min="10503" max="10503" width="22.7109375" style="387" customWidth="1"/>
    <col min="10504" max="10504" width="23.28515625" style="387" customWidth="1"/>
    <col min="10505" max="10505" width="22.140625" style="387" customWidth="1"/>
    <col min="10506" max="10506" width="20.140625" style="387" customWidth="1"/>
    <col min="10507" max="10507" width="22.42578125" style="387" customWidth="1"/>
    <col min="10508" max="10508" width="22.85546875" style="387" customWidth="1"/>
    <col min="10509" max="10509" width="22.140625" style="387" customWidth="1"/>
    <col min="10510" max="10510" width="3.42578125" style="387" customWidth="1"/>
    <col min="10511" max="10752" width="11.42578125" style="387"/>
    <col min="10753" max="10753" width="125.85546875" style="387" customWidth="1"/>
    <col min="10754" max="10754" width="20.140625" style="387" customWidth="1"/>
    <col min="10755" max="10755" width="22" style="387" customWidth="1"/>
    <col min="10756" max="10756" width="21.7109375" style="387" customWidth="1"/>
    <col min="10757" max="10757" width="22.28515625" style="387" customWidth="1"/>
    <col min="10758" max="10758" width="20.140625" style="387" customWidth="1"/>
    <col min="10759" max="10759" width="22.7109375" style="387" customWidth="1"/>
    <col min="10760" max="10760" width="23.28515625" style="387" customWidth="1"/>
    <col min="10761" max="10761" width="22.140625" style="387" customWidth="1"/>
    <col min="10762" max="10762" width="20.140625" style="387" customWidth="1"/>
    <col min="10763" max="10763" width="22.42578125" style="387" customWidth="1"/>
    <col min="10764" max="10764" width="22.85546875" style="387" customWidth="1"/>
    <col min="10765" max="10765" width="22.140625" style="387" customWidth="1"/>
    <col min="10766" max="10766" width="3.42578125" style="387" customWidth="1"/>
    <col min="10767" max="11008" width="11.42578125" style="387"/>
    <col min="11009" max="11009" width="125.85546875" style="387" customWidth="1"/>
    <col min="11010" max="11010" width="20.140625" style="387" customWidth="1"/>
    <col min="11011" max="11011" width="22" style="387" customWidth="1"/>
    <col min="11012" max="11012" width="21.7109375" style="387" customWidth="1"/>
    <col min="11013" max="11013" width="22.28515625" style="387" customWidth="1"/>
    <col min="11014" max="11014" width="20.140625" style="387" customWidth="1"/>
    <col min="11015" max="11015" width="22.7109375" style="387" customWidth="1"/>
    <col min="11016" max="11016" width="23.28515625" style="387" customWidth="1"/>
    <col min="11017" max="11017" width="22.140625" style="387" customWidth="1"/>
    <col min="11018" max="11018" width="20.140625" style="387" customWidth="1"/>
    <col min="11019" max="11019" width="22.42578125" style="387" customWidth="1"/>
    <col min="11020" max="11020" width="22.85546875" style="387" customWidth="1"/>
    <col min="11021" max="11021" width="22.140625" style="387" customWidth="1"/>
    <col min="11022" max="11022" width="3.42578125" style="387" customWidth="1"/>
    <col min="11023" max="11264" width="11.42578125" style="387"/>
    <col min="11265" max="11265" width="125.85546875" style="387" customWidth="1"/>
    <col min="11266" max="11266" width="20.140625" style="387" customWidth="1"/>
    <col min="11267" max="11267" width="22" style="387" customWidth="1"/>
    <col min="11268" max="11268" width="21.7109375" style="387" customWidth="1"/>
    <col min="11269" max="11269" width="22.28515625" style="387" customWidth="1"/>
    <col min="11270" max="11270" width="20.140625" style="387" customWidth="1"/>
    <col min="11271" max="11271" width="22.7109375" style="387" customWidth="1"/>
    <col min="11272" max="11272" width="23.28515625" style="387" customWidth="1"/>
    <col min="11273" max="11273" width="22.140625" style="387" customWidth="1"/>
    <col min="11274" max="11274" width="20.140625" style="387" customWidth="1"/>
    <col min="11275" max="11275" width="22.42578125" style="387" customWidth="1"/>
    <col min="11276" max="11276" width="22.85546875" style="387" customWidth="1"/>
    <col min="11277" max="11277" width="22.140625" style="387" customWidth="1"/>
    <col min="11278" max="11278" width="3.42578125" style="387" customWidth="1"/>
    <col min="11279" max="11520" width="11.42578125" style="387"/>
    <col min="11521" max="11521" width="125.85546875" style="387" customWidth="1"/>
    <col min="11522" max="11522" width="20.140625" style="387" customWidth="1"/>
    <col min="11523" max="11523" width="22" style="387" customWidth="1"/>
    <col min="11524" max="11524" width="21.7109375" style="387" customWidth="1"/>
    <col min="11525" max="11525" width="22.28515625" style="387" customWidth="1"/>
    <col min="11526" max="11526" width="20.140625" style="387" customWidth="1"/>
    <col min="11527" max="11527" width="22.7109375" style="387" customWidth="1"/>
    <col min="11528" max="11528" width="23.28515625" style="387" customWidth="1"/>
    <col min="11529" max="11529" width="22.140625" style="387" customWidth="1"/>
    <col min="11530" max="11530" width="20.140625" style="387" customWidth="1"/>
    <col min="11531" max="11531" width="22.42578125" style="387" customWidth="1"/>
    <col min="11532" max="11532" width="22.85546875" style="387" customWidth="1"/>
    <col min="11533" max="11533" width="22.140625" style="387" customWidth="1"/>
    <col min="11534" max="11534" width="3.42578125" style="387" customWidth="1"/>
    <col min="11535" max="11776" width="11.42578125" style="387"/>
    <col min="11777" max="11777" width="125.85546875" style="387" customWidth="1"/>
    <col min="11778" max="11778" width="20.140625" style="387" customWidth="1"/>
    <col min="11779" max="11779" width="22" style="387" customWidth="1"/>
    <col min="11780" max="11780" width="21.7109375" style="387" customWidth="1"/>
    <col min="11781" max="11781" width="22.28515625" style="387" customWidth="1"/>
    <col min="11782" max="11782" width="20.140625" style="387" customWidth="1"/>
    <col min="11783" max="11783" width="22.7109375" style="387" customWidth="1"/>
    <col min="11784" max="11784" width="23.28515625" style="387" customWidth="1"/>
    <col min="11785" max="11785" width="22.140625" style="387" customWidth="1"/>
    <col min="11786" max="11786" width="20.140625" style="387" customWidth="1"/>
    <col min="11787" max="11787" width="22.42578125" style="387" customWidth="1"/>
    <col min="11788" max="11788" width="22.85546875" style="387" customWidth="1"/>
    <col min="11789" max="11789" width="22.140625" style="387" customWidth="1"/>
    <col min="11790" max="11790" width="3.42578125" style="387" customWidth="1"/>
    <col min="11791" max="12032" width="11.42578125" style="387"/>
    <col min="12033" max="12033" width="125.85546875" style="387" customWidth="1"/>
    <col min="12034" max="12034" width="20.140625" style="387" customWidth="1"/>
    <col min="12035" max="12035" width="22" style="387" customWidth="1"/>
    <col min="12036" max="12036" width="21.7109375" style="387" customWidth="1"/>
    <col min="12037" max="12037" width="22.28515625" style="387" customWidth="1"/>
    <col min="12038" max="12038" width="20.140625" style="387" customWidth="1"/>
    <col min="12039" max="12039" width="22.7109375" style="387" customWidth="1"/>
    <col min="12040" max="12040" width="23.28515625" style="387" customWidth="1"/>
    <col min="12041" max="12041" width="22.140625" style="387" customWidth="1"/>
    <col min="12042" max="12042" width="20.140625" style="387" customWidth="1"/>
    <col min="12043" max="12043" width="22.42578125" style="387" customWidth="1"/>
    <col min="12044" max="12044" width="22.85546875" style="387" customWidth="1"/>
    <col min="12045" max="12045" width="22.140625" style="387" customWidth="1"/>
    <col min="12046" max="12046" width="3.42578125" style="387" customWidth="1"/>
    <col min="12047" max="12288" width="11.42578125" style="387"/>
    <col min="12289" max="12289" width="125.85546875" style="387" customWidth="1"/>
    <col min="12290" max="12290" width="20.140625" style="387" customWidth="1"/>
    <col min="12291" max="12291" width="22" style="387" customWidth="1"/>
    <col min="12292" max="12292" width="21.7109375" style="387" customWidth="1"/>
    <col min="12293" max="12293" width="22.28515625" style="387" customWidth="1"/>
    <col min="12294" max="12294" width="20.140625" style="387" customWidth="1"/>
    <col min="12295" max="12295" width="22.7109375" style="387" customWidth="1"/>
    <col min="12296" max="12296" width="23.28515625" style="387" customWidth="1"/>
    <col min="12297" max="12297" width="22.140625" style="387" customWidth="1"/>
    <col min="12298" max="12298" width="20.140625" style="387" customWidth="1"/>
    <col min="12299" max="12299" width="22.42578125" style="387" customWidth="1"/>
    <col min="12300" max="12300" width="22.85546875" style="387" customWidth="1"/>
    <col min="12301" max="12301" width="22.140625" style="387" customWidth="1"/>
    <col min="12302" max="12302" width="3.42578125" style="387" customWidth="1"/>
    <col min="12303" max="12544" width="11.42578125" style="387"/>
    <col min="12545" max="12545" width="125.85546875" style="387" customWidth="1"/>
    <col min="12546" max="12546" width="20.140625" style="387" customWidth="1"/>
    <col min="12547" max="12547" width="22" style="387" customWidth="1"/>
    <col min="12548" max="12548" width="21.7109375" style="387" customWidth="1"/>
    <col min="12549" max="12549" width="22.28515625" style="387" customWidth="1"/>
    <col min="12550" max="12550" width="20.140625" style="387" customWidth="1"/>
    <col min="12551" max="12551" width="22.7109375" style="387" customWidth="1"/>
    <col min="12552" max="12552" width="23.28515625" style="387" customWidth="1"/>
    <col min="12553" max="12553" width="22.140625" style="387" customWidth="1"/>
    <col min="12554" max="12554" width="20.140625" style="387" customWidth="1"/>
    <col min="12555" max="12555" width="22.42578125" style="387" customWidth="1"/>
    <col min="12556" max="12556" width="22.85546875" style="387" customWidth="1"/>
    <col min="12557" max="12557" width="22.140625" style="387" customWidth="1"/>
    <col min="12558" max="12558" width="3.42578125" style="387" customWidth="1"/>
    <col min="12559" max="12800" width="11.42578125" style="387"/>
    <col min="12801" max="12801" width="125.85546875" style="387" customWidth="1"/>
    <col min="12802" max="12802" width="20.140625" style="387" customWidth="1"/>
    <col min="12803" max="12803" width="22" style="387" customWidth="1"/>
    <col min="12804" max="12804" width="21.7109375" style="387" customWidth="1"/>
    <col min="12805" max="12805" width="22.28515625" style="387" customWidth="1"/>
    <col min="12806" max="12806" width="20.140625" style="387" customWidth="1"/>
    <col min="12807" max="12807" width="22.7109375" style="387" customWidth="1"/>
    <col min="12808" max="12808" width="23.28515625" style="387" customWidth="1"/>
    <col min="12809" max="12809" width="22.140625" style="387" customWidth="1"/>
    <col min="12810" max="12810" width="20.140625" style="387" customWidth="1"/>
    <col min="12811" max="12811" width="22.42578125" style="387" customWidth="1"/>
    <col min="12812" max="12812" width="22.85546875" style="387" customWidth="1"/>
    <col min="12813" max="12813" width="22.140625" style="387" customWidth="1"/>
    <col min="12814" max="12814" width="3.42578125" style="387" customWidth="1"/>
    <col min="12815" max="13056" width="11.42578125" style="387"/>
    <col min="13057" max="13057" width="125.85546875" style="387" customWidth="1"/>
    <col min="13058" max="13058" width="20.140625" style="387" customWidth="1"/>
    <col min="13059" max="13059" width="22" style="387" customWidth="1"/>
    <col min="13060" max="13060" width="21.7109375" style="387" customWidth="1"/>
    <col min="13061" max="13061" width="22.28515625" style="387" customWidth="1"/>
    <col min="13062" max="13062" width="20.140625" style="387" customWidth="1"/>
    <col min="13063" max="13063" width="22.7109375" style="387" customWidth="1"/>
    <col min="13064" max="13064" width="23.28515625" style="387" customWidth="1"/>
    <col min="13065" max="13065" width="22.140625" style="387" customWidth="1"/>
    <col min="13066" max="13066" width="20.140625" style="387" customWidth="1"/>
    <col min="13067" max="13067" width="22.42578125" style="387" customWidth="1"/>
    <col min="13068" max="13068" width="22.85546875" style="387" customWidth="1"/>
    <col min="13069" max="13069" width="22.140625" style="387" customWidth="1"/>
    <col min="13070" max="13070" width="3.42578125" style="387" customWidth="1"/>
    <col min="13071" max="13312" width="11.42578125" style="387"/>
    <col min="13313" max="13313" width="125.85546875" style="387" customWidth="1"/>
    <col min="13314" max="13314" width="20.140625" style="387" customWidth="1"/>
    <col min="13315" max="13315" width="22" style="387" customWidth="1"/>
    <col min="13316" max="13316" width="21.7109375" style="387" customWidth="1"/>
    <col min="13317" max="13317" width="22.28515625" style="387" customWidth="1"/>
    <col min="13318" max="13318" width="20.140625" style="387" customWidth="1"/>
    <col min="13319" max="13319" width="22.7109375" style="387" customWidth="1"/>
    <col min="13320" max="13320" width="23.28515625" style="387" customWidth="1"/>
    <col min="13321" max="13321" width="22.140625" style="387" customWidth="1"/>
    <col min="13322" max="13322" width="20.140625" style="387" customWidth="1"/>
    <col min="13323" max="13323" width="22.42578125" style="387" customWidth="1"/>
    <col min="13324" max="13324" width="22.85546875" style="387" customWidth="1"/>
    <col min="13325" max="13325" width="22.140625" style="387" customWidth="1"/>
    <col min="13326" max="13326" width="3.42578125" style="387" customWidth="1"/>
    <col min="13327" max="13568" width="11.42578125" style="387"/>
    <col min="13569" max="13569" width="125.85546875" style="387" customWidth="1"/>
    <col min="13570" max="13570" width="20.140625" style="387" customWidth="1"/>
    <col min="13571" max="13571" width="22" style="387" customWidth="1"/>
    <col min="13572" max="13572" width="21.7109375" style="387" customWidth="1"/>
    <col min="13573" max="13573" width="22.28515625" style="387" customWidth="1"/>
    <col min="13574" max="13574" width="20.140625" style="387" customWidth="1"/>
    <col min="13575" max="13575" width="22.7109375" style="387" customWidth="1"/>
    <col min="13576" max="13576" width="23.28515625" style="387" customWidth="1"/>
    <col min="13577" max="13577" width="22.140625" style="387" customWidth="1"/>
    <col min="13578" max="13578" width="20.140625" style="387" customWidth="1"/>
    <col min="13579" max="13579" width="22.42578125" style="387" customWidth="1"/>
    <col min="13580" max="13580" width="22.85546875" style="387" customWidth="1"/>
    <col min="13581" max="13581" width="22.140625" style="387" customWidth="1"/>
    <col min="13582" max="13582" width="3.42578125" style="387" customWidth="1"/>
    <col min="13583" max="13824" width="11.42578125" style="387"/>
    <col min="13825" max="13825" width="125.85546875" style="387" customWidth="1"/>
    <col min="13826" max="13826" width="20.140625" style="387" customWidth="1"/>
    <col min="13827" max="13827" width="22" style="387" customWidth="1"/>
    <col min="13828" max="13828" width="21.7109375" style="387" customWidth="1"/>
    <col min="13829" max="13829" width="22.28515625" style="387" customWidth="1"/>
    <col min="13830" max="13830" width="20.140625" style="387" customWidth="1"/>
    <col min="13831" max="13831" width="22.7109375" style="387" customWidth="1"/>
    <col min="13832" max="13832" width="23.28515625" style="387" customWidth="1"/>
    <col min="13833" max="13833" width="22.140625" style="387" customWidth="1"/>
    <col min="13834" max="13834" width="20.140625" style="387" customWidth="1"/>
    <col min="13835" max="13835" width="22.42578125" style="387" customWidth="1"/>
    <col min="13836" max="13836" width="22.85546875" style="387" customWidth="1"/>
    <col min="13837" max="13837" width="22.140625" style="387" customWidth="1"/>
    <col min="13838" max="13838" width="3.42578125" style="387" customWidth="1"/>
    <col min="13839" max="14080" width="11.42578125" style="387"/>
    <col min="14081" max="14081" width="125.85546875" style="387" customWidth="1"/>
    <col min="14082" max="14082" width="20.140625" style="387" customWidth="1"/>
    <col min="14083" max="14083" width="22" style="387" customWidth="1"/>
    <col min="14084" max="14084" width="21.7109375" style="387" customWidth="1"/>
    <col min="14085" max="14085" width="22.28515625" style="387" customWidth="1"/>
    <col min="14086" max="14086" width="20.140625" style="387" customWidth="1"/>
    <col min="14087" max="14087" width="22.7109375" style="387" customWidth="1"/>
    <col min="14088" max="14088" width="23.28515625" style="387" customWidth="1"/>
    <col min="14089" max="14089" width="22.140625" style="387" customWidth="1"/>
    <col min="14090" max="14090" width="20.140625" style="387" customWidth="1"/>
    <col min="14091" max="14091" width="22.42578125" style="387" customWidth="1"/>
    <col min="14092" max="14092" width="22.85546875" style="387" customWidth="1"/>
    <col min="14093" max="14093" width="22.140625" style="387" customWidth="1"/>
    <col min="14094" max="14094" width="3.42578125" style="387" customWidth="1"/>
    <col min="14095" max="14336" width="11.42578125" style="387"/>
    <col min="14337" max="14337" width="125.85546875" style="387" customWidth="1"/>
    <col min="14338" max="14338" width="20.140625" style="387" customWidth="1"/>
    <col min="14339" max="14339" width="22" style="387" customWidth="1"/>
    <col min="14340" max="14340" width="21.7109375" style="387" customWidth="1"/>
    <col min="14341" max="14341" width="22.28515625" style="387" customWidth="1"/>
    <col min="14342" max="14342" width="20.140625" style="387" customWidth="1"/>
    <col min="14343" max="14343" width="22.7109375" style="387" customWidth="1"/>
    <col min="14344" max="14344" width="23.28515625" style="387" customWidth="1"/>
    <col min="14345" max="14345" width="22.140625" style="387" customWidth="1"/>
    <col min="14346" max="14346" width="20.140625" style="387" customWidth="1"/>
    <col min="14347" max="14347" width="22.42578125" style="387" customWidth="1"/>
    <col min="14348" max="14348" width="22.85546875" style="387" customWidth="1"/>
    <col min="14349" max="14349" width="22.140625" style="387" customWidth="1"/>
    <col min="14350" max="14350" width="3.42578125" style="387" customWidth="1"/>
    <col min="14351" max="14592" width="11.42578125" style="387"/>
    <col min="14593" max="14593" width="125.85546875" style="387" customWidth="1"/>
    <col min="14594" max="14594" width="20.140625" style="387" customWidth="1"/>
    <col min="14595" max="14595" width="22" style="387" customWidth="1"/>
    <col min="14596" max="14596" width="21.7109375" style="387" customWidth="1"/>
    <col min="14597" max="14597" width="22.28515625" style="387" customWidth="1"/>
    <col min="14598" max="14598" width="20.140625" style="387" customWidth="1"/>
    <col min="14599" max="14599" width="22.7109375" style="387" customWidth="1"/>
    <col min="14600" max="14600" width="23.28515625" style="387" customWidth="1"/>
    <col min="14601" max="14601" width="22.140625" style="387" customWidth="1"/>
    <col min="14602" max="14602" width="20.140625" style="387" customWidth="1"/>
    <col min="14603" max="14603" width="22.42578125" style="387" customWidth="1"/>
    <col min="14604" max="14604" width="22.85546875" style="387" customWidth="1"/>
    <col min="14605" max="14605" width="22.140625" style="387" customWidth="1"/>
    <col min="14606" max="14606" width="3.42578125" style="387" customWidth="1"/>
    <col min="14607" max="14848" width="11.42578125" style="387"/>
    <col min="14849" max="14849" width="125.85546875" style="387" customWidth="1"/>
    <col min="14850" max="14850" width="20.140625" style="387" customWidth="1"/>
    <col min="14851" max="14851" width="22" style="387" customWidth="1"/>
    <col min="14852" max="14852" width="21.7109375" style="387" customWidth="1"/>
    <col min="14853" max="14853" width="22.28515625" style="387" customWidth="1"/>
    <col min="14854" max="14854" width="20.140625" style="387" customWidth="1"/>
    <col min="14855" max="14855" width="22.7109375" style="387" customWidth="1"/>
    <col min="14856" max="14856" width="23.28515625" style="387" customWidth="1"/>
    <col min="14857" max="14857" width="22.140625" style="387" customWidth="1"/>
    <col min="14858" max="14858" width="20.140625" style="387" customWidth="1"/>
    <col min="14859" max="14859" width="22.42578125" style="387" customWidth="1"/>
    <col min="14860" max="14860" width="22.85546875" style="387" customWidth="1"/>
    <col min="14861" max="14861" width="22.140625" style="387" customWidth="1"/>
    <col min="14862" max="14862" width="3.42578125" style="387" customWidth="1"/>
    <col min="14863" max="15104" width="11.42578125" style="387"/>
    <col min="15105" max="15105" width="125.85546875" style="387" customWidth="1"/>
    <col min="15106" max="15106" width="20.140625" style="387" customWidth="1"/>
    <col min="15107" max="15107" width="22" style="387" customWidth="1"/>
    <col min="15108" max="15108" width="21.7109375" style="387" customWidth="1"/>
    <col min="15109" max="15109" width="22.28515625" style="387" customWidth="1"/>
    <col min="15110" max="15110" width="20.140625" style="387" customWidth="1"/>
    <col min="15111" max="15111" width="22.7109375" style="387" customWidth="1"/>
    <col min="15112" max="15112" width="23.28515625" style="387" customWidth="1"/>
    <col min="15113" max="15113" width="22.140625" style="387" customWidth="1"/>
    <col min="15114" max="15114" width="20.140625" style="387" customWidth="1"/>
    <col min="15115" max="15115" width="22.42578125" style="387" customWidth="1"/>
    <col min="15116" max="15116" width="22.85546875" style="387" customWidth="1"/>
    <col min="15117" max="15117" width="22.140625" style="387" customWidth="1"/>
    <col min="15118" max="15118" width="3.42578125" style="387" customWidth="1"/>
    <col min="15119" max="15360" width="11.42578125" style="387"/>
    <col min="15361" max="15361" width="125.85546875" style="387" customWidth="1"/>
    <col min="15362" max="15362" width="20.140625" style="387" customWidth="1"/>
    <col min="15363" max="15363" width="22" style="387" customWidth="1"/>
    <col min="15364" max="15364" width="21.7109375" style="387" customWidth="1"/>
    <col min="15365" max="15365" width="22.28515625" style="387" customWidth="1"/>
    <col min="15366" max="15366" width="20.140625" style="387" customWidth="1"/>
    <col min="15367" max="15367" width="22.7109375" style="387" customWidth="1"/>
    <col min="15368" max="15368" width="23.28515625" style="387" customWidth="1"/>
    <col min="15369" max="15369" width="22.140625" style="387" customWidth="1"/>
    <col min="15370" max="15370" width="20.140625" style="387" customWidth="1"/>
    <col min="15371" max="15371" width="22.42578125" style="387" customWidth="1"/>
    <col min="15372" max="15372" width="22.85546875" style="387" customWidth="1"/>
    <col min="15373" max="15373" width="22.140625" style="387" customWidth="1"/>
    <col min="15374" max="15374" width="3.42578125" style="387" customWidth="1"/>
    <col min="15375" max="15616" width="11.42578125" style="387"/>
    <col min="15617" max="15617" width="125.85546875" style="387" customWidth="1"/>
    <col min="15618" max="15618" width="20.140625" style="387" customWidth="1"/>
    <col min="15619" max="15619" width="22" style="387" customWidth="1"/>
    <col min="15620" max="15620" width="21.7109375" style="387" customWidth="1"/>
    <col min="15621" max="15621" width="22.28515625" style="387" customWidth="1"/>
    <col min="15622" max="15622" width="20.140625" style="387" customWidth="1"/>
    <col min="15623" max="15623" width="22.7109375" style="387" customWidth="1"/>
    <col min="15624" max="15624" width="23.28515625" style="387" customWidth="1"/>
    <col min="15625" max="15625" width="22.140625" style="387" customWidth="1"/>
    <col min="15626" max="15626" width="20.140625" style="387" customWidth="1"/>
    <col min="15627" max="15627" width="22.42578125" style="387" customWidth="1"/>
    <col min="15628" max="15628" width="22.85546875" style="387" customWidth="1"/>
    <col min="15629" max="15629" width="22.140625" style="387" customWidth="1"/>
    <col min="15630" max="15630" width="3.42578125" style="387" customWidth="1"/>
    <col min="15631" max="15872" width="11.42578125" style="387"/>
    <col min="15873" max="15873" width="125.85546875" style="387" customWidth="1"/>
    <col min="15874" max="15874" width="20.140625" style="387" customWidth="1"/>
    <col min="15875" max="15875" width="22" style="387" customWidth="1"/>
    <col min="15876" max="15876" width="21.7109375" style="387" customWidth="1"/>
    <col min="15877" max="15877" width="22.28515625" style="387" customWidth="1"/>
    <col min="15878" max="15878" width="20.140625" style="387" customWidth="1"/>
    <col min="15879" max="15879" width="22.7109375" style="387" customWidth="1"/>
    <col min="15880" max="15880" width="23.28515625" style="387" customWidth="1"/>
    <col min="15881" max="15881" width="22.140625" style="387" customWidth="1"/>
    <col min="15882" max="15882" width="20.140625" style="387" customWidth="1"/>
    <col min="15883" max="15883" width="22.42578125" style="387" customWidth="1"/>
    <col min="15884" max="15884" width="22.85546875" style="387" customWidth="1"/>
    <col min="15885" max="15885" width="22.140625" style="387" customWidth="1"/>
    <col min="15886" max="15886" width="3.42578125" style="387" customWidth="1"/>
    <col min="15887" max="16128" width="11.42578125" style="387"/>
    <col min="16129" max="16129" width="125.85546875" style="387" customWidth="1"/>
    <col min="16130" max="16130" width="20.140625" style="387" customWidth="1"/>
    <col min="16131" max="16131" width="22" style="387" customWidth="1"/>
    <col min="16132" max="16132" width="21.7109375" style="387" customWidth="1"/>
    <col min="16133" max="16133" width="22.28515625" style="387" customWidth="1"/>
    <col min="16134" max="16134" width="20.140625" style="387" customWidth="1"/>
    <col min="16135" max="16135" width="22.7109375" style="387" customWidth="1"/>
    <col min="16136" max="16136" width="23.28515625" style="387" customWidth="1"/>
    <col min="16137" max="16137" width="22.140625" style="387" customWidth="1"/>
    <col min="16138" max="16138" width="20.140625" style="387" customWidth="1"/>
    <col min="16139" max="16139" width="22.42578125" style="387" customWidth="1"/>
    <col min="16140" max="16140" width="22.85546875" style="387" customWidth="1"/>
    <col min="16141" max="16141" width="22.140625" style="387" customWidth="1"/>
    <col min="16142" max="16142" width="3.42578125" style="387" customWidth="1"/>
    <col min="16143" max="16384" width="11.42578125" style="387"/>
  </cols>
  <sheetData>
    <row r="1" spans="1:14" s="1" customFormat="1" ht="5.25" hidden="1" customHeight="1">
      <c r="A1" s="224"/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6"/>
    </row>
    <row r="2" spans="1:14" s="2" customFormat="1" ht="70.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227"/>
    </row>
    <row r="3" spans="1:14" s="2" customFormat="1" ht="42.75" customHeight="1">
      <c r="A3" s="836" t="s">
        <v>176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227"/>
    </row>
    <row r="4" spans="1:14" s="2" customFormat="1" ht="40.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227"/>
    </row>
    <row r="5" spans="1:14" s="3" customFormat="1" ht="74.2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228"/>
    </row>
    <row r="6" spans="1:14" ht="6" customHeight="1"/>
    <row r="7" spans="1:14" ht="19.5" customHeight="1">
      <c r="A7" s="164"/>
      <c r="B7" s="165"/>
      <c r="C7" s="165"/>
      <c r="D7" s="166"/>
      <c r="E7" s="166"/>
      <c r="F7" s="165"/>
      <c r="G7" s="166"/>
      <c r="H7" s="165"/>
      <c r="I7" s="165"/>
      <c r="J7" s="166"/>
      <c r="K7" s="166"/>
      <c r="L7" s="165"/>
      <c r="M7" s="166"/>
      <c r="N7" s="230"/>
    </row>
    <row r="8" spans="1:14" s="231" customFormat="1" ht="33.75" customHeight="1">
      <c r="A8" s="168"/>
      <c r="B8" s="846" t="s">
        <v>177</v>
      </c>
      <c r="C8" s="846"/>
      <c r="D8" s="846"/>
      <c r="E8" s="846"/>
      <c r="F8" s="846" t="s">
        <v>178</v>
      </c>
      <c r="G8" s="846"/>
      <c r="H8" s="846"/>
      <c r="I8" s="846"/>
      <c r="J8" s="846" t="s">
        <v>179</v>
      </c>
      <c r="K8" s="846"/>
      <c r="L8" s="846"/>
      <c r="M8" s="846"/>
    </row>
    <row r="9" spans="1:14" s="233" customFormat="1" ht="7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2" t="s">
        <v>165</v>
      </c>
      <c r="G9" s="171" t="s">
        <v>166</v>
      </c>
      <c r="H9" s="171" t="s">
        <v>167</v>
      </c>
      <c r="I9" s="172" t="s">
        <v>43</v>
      </c>
      <c r="J9" s="171" t="s">
        <v>165</v>
      </c>
      <c r="K9" s="171" t="s">
        <v>166</v>
      </c>
      <c r="L9" s="172" t="s">
        <v>167</v>
      </c>
      <c r="M9" s="171" t="s">
        <v>43</v>
      </c>
      <c r="N9" s="232"/>
    </row>
    <row r="10" spans="1:14" s="234" customFormat="1" ht="53.25" customHeight="1">
      <c r="A10" s="175" t="s">
        <v>138</v>
      </c>
      <c r="B10" s="176">
        <v>338.99046000000004</v>
      </c>
      <c r="C10" s="176">
        <v>101359.11454940001</v>
      </c>
      <c r="D10" s="176">
        <v>175881.10484000001</v>
      </c>
      <c r="E10" s="176">
        <v>277579.20984939998</v>
      </c>
      <c r="F10" s="176">
        <v>133081.95997279999</v>
      </c>
      <c r="G10" s="176">
        <v>895474.6460378</v>
      </c>
      <c r="H10" s="176">
        <v>329635.27121780004</v>
      </c>
      <c r="I10" s="176">
        <v>1358191.8772284</v>
      </c>
      <c r="J10" s="176">
        <v>84812.265849999996</v>
      </c>
      <c r="K10" s="176">
        <v>750188.25988000003</v>
      </c>
      <c r="L10" s="176">
        <v>820007.49005420005</v>
      </c>
      <c r="M10" s="176">
        <v>1655008.0157842</v>
      </c>
      <c r="N10" s="231"/>
    </row>
    <row r="11" spans="1:14" s="234" customFormat="1" ht="53.25" customHeight="1">
      <c r="A11" s="175" t="s">
        <v>139</v>
      </c>
      <c r="B11" s="178">
        <v>0</v>
      </c>
      <c r="C11" s="178">
        <v>72.19283999999999</v>
      </c>
      <c r="D11" s="178">
        <v>2845.86834</v>
      </c>
      <c r="E11" s="178">
        <v>2918.0611800000001</v>
      </c>
      <c r="F11" s="178">
        <v>2800.1603599999999</v>
      </c>
      <c r="G11" s="178">
        <v>10677.67683</v>
      </c>
      <c r="H11" s="176">
        <v>3036.6481100000001</v>
      </c>
      <c r="I11" s="176">
        <v>16514.4853</v>
      </c>
      <c r="J11" s="176">
        <v>29.5</v>
      </c>
      <c r="K11" s="176">
        <v>18881.248079999998</v>
      </c>
      <c r="L11" s="176">
        <v>20535.130980000002</v>
      </c>
      <c r="M11" s="176">
        <v>39445.879059999999</v>
      </c>
      <c r="N11" s="231"/>
    </row>
    <row r="12" spans="1:14" s="234" customFormat="1" ht="53.25" customHeight="1">
      <c r="A12" s="175" t="s">
        <v>140</v>
      </c>
      <c r="B12" s="178">
        <v>0</v>
      </c>
      <c r="C12" s="178">
        <v>13.72</v>
      </c>
      <c r="D12" s="178">
        <v>0</v>
      </c>
      <c r="E12" s="178">
        <v>13.72</v>
      </c>
      <c r="F12" s="178">
        <v>883.15877</v>
      </c>
      <c r="G12" s="178">
        <v>135.59551000000002</v>
      </c>
      <c r="H12" s="176">
        <v>465.23088580000001</v>
      </c>
      <c r="I12" s="176">
        <v>1483.9851658</v>
      </c>
      <c r="J12" s="176">
        <v>137.13999999999999</v>
      </c>
      <c r="K12" s="176">
        <v>403.25630000000001</v>
      </c>
      <c r="L12" s="176">
        <v>0</v>
      </c>
      <c r="M12" s="176">
        <v>540.3963</v>
      </c>
      <c r="N12" s="231"/>
    </row>
    <row r="13" spans="1:14" s="234" customFormat="1" ht="53.25" customHeight="1">
      <c r="A13" s="175" t="s">
        <v>141</v>
      </c>
      <c r="B13" s="176">
        <v>30</v>
      </c>
      <c r="C13" s="176">
        <v>653.97591</v>
      </c>
      <c r="D13" s="176">
        <v>31447.707263</v>
      </c>
      <c r="E13" s="176">
        <v>32131.683173000001</v>
      </c>
      <c r="F13" s="176">
        <v>453306.19602999999</v>
      </c>
      <c r="G13" s="176">
        <v>102671.19990219999</v>
      </c>
      <c r="H13" s="176">
        <v>149832.5832546</v>
      </c>
      <c r="I13" s="176">
        <v>705809.97918679996</v>
      </c>
      <c r="J13" s="176">
        <v>1139.85123</v>
      </c>
      <c r="K13" s="176">
        <v>15536.22899</v>
      </c>
      <c r="L13" s="176">
        <v>45391.210302799998</v>
      </c>
      <c r="M13" s="176">
        <v>62067.290522800002</v>
      </c>
      <c r="N13" s="231"/>
    </row>
    <row r="14" spans="1:14" s="234" customFormat="1" ht="53.25" customHeight="1">
      <c r="A14" s="175" t="s">
        <v>142</v>
      </c>
      <c r="B14" s="176">
        <v>262421.40384079999</v>
      </c>
      <c r="C14" s="176">
        <v>135711.00362999999</v>
      </c>
      <c r="D14" s="176">
        <v>247888.1120276</v>
      </c>
      <c r="E14" s="176">
        <v>646020.51949839992</v>
      </c>
      <c r="F14" s="176">
        <v>756431.43999340001</v>
      </c>
      <c r="G14" s="176">
        <v>2490172.8008658001</v>
      </c>
      <c r="H14" s="176">
        <v>2807561.2386357998</v>
      </c>
      <c r="I14" s="176">
        <v>6054165.4794950001</v>
      </c>
      <c r="J14" s="176">
        <v>480080.27105139999</v>
      </c>
      <c r="K14" s="176">
        <v>1281808.6988022001</v>
      </c>
      <c r="L14" s="176">
        <v>2836138.5142340004</v>
      </c>
      <c r="M14" s="176">
        <v>4598027.4840875994</v>
      </c>
      <c r="N14" s="231"/>
    </row>
    <row r="15" spans="1:14" s="234" customFormat="1" ht="53.25" customHeight="1">
      <c r="A15" s="175" t="s">
        <v>143</v>
      </c>
      <c r="B15" s="176">
        <v>7955.3077863999997</v>
      </c>
      <c r="C15" s="176">
        <v>7459.1799397999994</v>
      </c>
      <c r="D15" s="176">
        <v>19979.942719999999</v>
      </c>
      <c r="E15" s="176">
        <v>35394.4304462</v>
      </c>
      <c r="F15" s="176">
        <v>2612.6121914</v>
      </c>
      <c r="G15" s="176">
        <v>88179.521922400003</v>
      </c>
      <c r="H15" s="176">
        <v>670502.48092999996</v>
      </c>
      <c r="I15" s="176">
        <v>761294.61504379997</v>
      </c>
      <c r="J15" s="176">
        <v>324721.94887000002</v>
      </c>
      <c r="K15" s="176">
        <v>229968.2148438</v>
      </c>
      <c r="L15" s="176">
        <v>520391.17942</v>
      </c>
      <c r="M15" s="176">
        <v>1075081.3431338</v>
      </c>
      <c r="N15" s="231"/>
    </row>
    <row r="16" spans="1:14" s="234" customFormat="1" ht="53.25" customHeight="1">
      <c r="A16" s="175" t="s">
        <v>98</v>
      </c>
      <c r="B16" s="176">
        <v>189354.20743839999</v>
      </c>
      <c r="C16" s="176">
        <v>341936.87622000003</v>
      </c>
      <c r="D16" s="176">
        <v>869253.51592060004</v>
      </c>
      <c r="E16" s="176">
        <v>1400544.5995789999</v>
      </c>
      <c r="F16" s="176">
        <v>1596245.0467637999</v>
      </c>
      <c r="G16" s="176">
        <v>3575422.9561612001</v>
      </c>
      <c r="H16" s="176">
        <v>2698730.4715208001</v>
      </c>
      <c r="I16" s="176">
        <v>7870398.4744457994</v>
      </c>
      <c r="J16" s="176">
        <v>437591.19908699999</v>
      </c>
      <c r="K16" s="176">
        <v>1556145.6771526001</v>
      </c>
      <c r="L16" s="176">
        <v>1881081.9028006</v>
      </c>
      <c r="M16" s="176">
        <v>3874818.7790402002</v>
      </c>
      <c r="N16" s="231"/>
    </row>
    <row r="17" spans="1:14" s="234" customFormat="1" ht="53.25" customHeight="1">
      <c r="A17" s="175" t="s">
        <v>144</v>
      </c>
      <c r="B17" s="176">
        <v>37042.685249799993</v>
      </c>
      <c r="C17" s="176">
        <v>229239.7422864</v>
      </c>
      <c r="D17" s="176">
        <v>675679.27810260002</v>
      </c>
      <c r="E17" s="176">
        <v>941961.70563880005</v>
      </c>
      <c r="F17" s="176">
        <v>1597390.9362576001</v>
      </c>
      <c r="G17" s="176">
        <v>3408058.7519513997</v>
      </c>
      <c r="H17" s="176">
        <v>2778773.8860793998</v>
      </c>
      <c r="I17" s="176">
        <v>7784223.5742883999</v>
      </c>
      <c r="J17" s="176">
        <v>375642.77130999998</v>
      </c>
      <c r="K17" s="176">
        <v>1710379.3905682</v>
      </c>
      <c r="L17" s="176">
        <v>2355664.0798934</v>
      </c>
      <c r="M17" s="176">
        <v>4441686.2417716002</v>
      </c>
      <c r="N17" s="231"/>
    </row>
    <row r="18" spans="1:14" s="234" customFormat="1" ht="53.25" customHeight="1">
      <c r="A18" s="175" t="s">
        <v>145</v>
      </c>
      <c r="B18" s="176">
        <v>324.86898280000003</v>
      </c>
      <c r="C18" s="176">
        <v>16022.123750000001</v>
      </c>
      <c r="D18" s="176">
        <v>45911.244036399999</v>
      </c>
      <c r="E18" s="176">
        <v>62258.236769199997</v>
      </c>
      <c r="F18" s="176">
        <v>6318.3058575999994</v>
      </c>
      <c r="G18" s="176">
        <v>211031.2278538</v>
      </c>
      <c r="H18" s="176">
        <v>349428.77590339998</v>
      </c>
      <c r="I18" s="176">
        <v>566778.30961480003</v>
      </c>
      <c r="J18" s="176">
        <v>20134.58538</v>
      </c>
      <c r="K18" s="176">
        <v>92696.117471799997</v>
      </c>
      <c r="L18" s="176">
        <v>476443.38918599999</v>
      </c>
      <c r="M18" s="176">
        <v>589274.0920378</v>
      </c>
      <c r="N18" s="231"/>
    </row>
    <row r="19" spans="1:14" s="234" customFormat="1" ht="53.25" customHeight="1">
      <c r="A19" s="175" t="s">
        <v>146</v>
      </c>
      <c r="B19" s="176">
        <v>2664.3351400000001</v>
      </c>
      <c r="C19" s="176">
        <v>67314.754478400006</v>
      </c>
      <c r="D19" s="176">
        <v>214950.45874279999</v>
      </c>
      <c r="E19" s="176">
        <v>284929.54836119997</v>
      </c>
      <c r="F19" s="176">
        <v>62711.804597599999</v>
      </c>
      <c r="G19" s="176">
        <v>1079470.0350052</v>
      </c>
      <c r="H19" s="176">
        <v>941801.26632679999</v>
      </c>
      <c r="I19" s="176">
        <v>2083983.1059296001</v>
      </c>
      <c r="J19" s="176">
        <v>19739.347817400001</v>
      </c>
      <c r="K19" s="176">
        <v>510357.84821240004</v>
      </c>
      <c r="L19" s="176">
        <v>1228973.6517755999</v>
      </c>
      <c r="M19" s="176">
        <v>1759070.8478053999</v>
      </c>
      <c r="N19" s="231"/>
    </row>
    <row r="20" spans="1:14" s="234" customFormat="1" ht="53.25" customHeight="1">
      <c r="A20" s="175" t="s">
        <v>147</v>
      </c>
      <c r="B20" s="176">
        <v>48.701629999999994</v>
      </c>
      <c r="C20" s="176">
        <v>1030.6119000000001</v>
      </c>
      <c r="D20" s="176">
        <v>19442.268379999998</v>
      </c>
      <c r="E20" s="176">
        <v>20521.581910000001</v>
      </c>
      <c r="F20" s="176">
        <v>1254042.2826512</v>
      </c>
      <c r="G20" s="176">
        <v>3454498.3604866001</v>
      </c>
      <c r="H20" s="176">
        <v>182574.3094956</v>
      </c>
      <c r="I20" s="176">
        <v>4891114.9526333995</v>
      </c>
      <c r="J20" s="176">
        <v>35120.584990000003</v>
      </c>
      <c r="K20" s="176">
        <v>75486.622237200005</v>
      </c>
      <c r="L20" s="176">
        <v>117440.9246</v>
      </c>
      <c r="M20" s="176">
        <v>228048.13182720001</v>
      </c>
      <c r="N20" s="231"/>
    </row>
    <row r="21" spans="1:14" s="234" customFormat="1" ht="53.25" customHeight="1">
      <c r="A21" s="175" t="s">
        <v>148</v>
      </c>
      <c r="B21" s="176">
        <v>8638.2634499999986</v>
      </c>
      <c r="C21" s="176">
        <v>69796.282330000002</v>
      </c>
      <c r="D21" s="176">
        <v>1802800.345154</v>
      </c>
      <c r="E21" s="176">
        <v>1881234.890934</v>
      </c>
      <c r="F21" s="176">
        <v>1084864.8023274001</v>
      </c>
      <c r="G21" s="176">
        <v>2559403.3901943997</v>
      </c>
      <c r="H21" s="176">
        <v>7767963.9494200004</v>
      </c>
      <c r="I21" s="176">
        <v>11412232.141941799</v>
      </c>
      <c r="J21" s="176">
        <v>285016.5392462</v>
      </c>
      <c r="K21" s="176">
        <v>734577.25092240004</v>
      </c>
      <c r="L21" s="176">
        <v>5733615.9606935997</v>
      </c>
      <c r="M21" s="176">
        <v>6753209.7508621998</v>
      </c>
      <c r="N21" s="231"/>
    </row>
    <row r="22" spans="1:14" s="234" customFormat="1" ht="53.25" customHeight="1">
      <c r="A22" s="175" t="s">
        <v>149</v>
      </c>
      <c r="B22" s="176">
        <v>86.687359999999998</v>
      </c>
      <c r="C22" s="176">
        <v>309.63290999999998</v>
      </c>
      <c r="D22" s="176">
        <v>65831.491979999992</v>
      </c>
      <c r="E22" s="176">
        <v>66227.812250000003</v>
      </c>
      <c r="F22" s="176">
        <v>211.11098000000001</v>
      </c>
      <c r="G22" s="176">
        <v>2354.5874700000004</v>
      </c>
      <c r="H22" s="176">
        <v>373137.55996539997</v>
      </c>
      <c r="I22" s="176">
        <v>375703.25841540005</v>
      </c>
      <c r="J22" s="176">
        <v>323.24627000000004</v>
      </c>
      <c r="K22" s="176">
        <v>616.35023000000001</v>
      </c>
      <c r="L22" s="176">
        <v>247377.77986000001</v>
      </c>
      <c r="M22" s="176">
        <v>248317.37636000002</v>
      </c>
      <c r="N22" s="231"/>
    </row>
    <row r="23" spans="1:14" s="234" customFormat="1" ht="53.25" customHeight="1">
      <c r="A23" s="175" t="s">
        <v>150</v>
      </c>
      <c r="B23" s="176">
        <v>42.988140000000001</v>
      </c>
      <c r="C23" s="176">
        <v>1352.6974554000001</v>
      </c>
      <c r="D23" s="176">
        <v>1793.3432299999999</v>
      </c>
      <c r="E23" s="176">
        <v>3189.0288254000002</v>
      </c>
      <c r="F23" s="176">
        <v>517.75436000000002</v>
      </c>
      <c r="G23" s="176">
        <v>27946.02145</v>
      </c>
      <c r="H23" s="176">
        <v>41775.507217999999</v>
      </c>
      <c r="I23" s="176">
        <v>70239.283027999991</v>
      </c>
      <c r="J23" s="176">
        <v>933.09649999999999</v>
      </c>
      <c r="K23" s="176">
        <v>4956.5141599999997</v>
      </c>
      <c r="L23" s="176">
        <v>35290.286018999999</v>
      </c>
      <c r="M23" s="176">
        <v>41179.896678999998</v>
      </c>
      <c r="N23" s="231"/>
    </row>
    <row r="24" spans="1:14" s="234" customFormat="1" ht="53.25" customHeight="1">
      <c r="A24" s="175" t="s">
        <v>151</v>
      </c>
      <c r="B24" s="176">
        <v>2401.5704000000001</v>
      </c>
      <c r="C24" s="176">
        <v>32409.316491000001</v>
      </c>
      <c r="D24" s="176">
        <v>108705.7020412</v>
      </c>
      <c r="E24" s="176">
        <v>143516.58893220001</v>
      </c>
      <c r="F24" s="176">
        <v>40398.403800599997</v>
      </c>
      <c r="G24" s="176">
        <v>406838.57031919999</v>
      </c>
      <c r="H24" s="176">
        <v>1055226.0364381999</v>
      </c>
      <c r="I24" s="176">
        <v>1502463.0105580001</v>
      </c>
      <c r="J24" s="176">
        <v>14848.8539</v>
      </c>
      <c r="K24" s="176">
        <v>186464.77791139999</v>
      </c>
      <c r="L24" s="176">
        <v>516601.46886640001</v>
      </c>
      <c r="M24" s="176">
        <v>717915.10067780002</v>
      </c>
      <c r="N24" s="231"/>
    </row>
    <row r="25" spans="1:14" s="234" customFormat="1" ht="53.25" customHeight="1">
      <c r="A25" s="175" t="s">
        <v>152</v>
      </c>
      <c r="B25" s="176">
        <v>8</v>
      </c>
      <c r="C25" s="176">
        <v>11.27529</v>
      </c>
      <c r="D25" s="176">
        <v>14.46959</v>
      </c>
      <c r="E25" s="176">
        <v>33.744879999999995</v>
      </c>
      <c r="F25" s="176">
        <v>6.1210000000000004</v>
      </c>
      <c r="G25" s="176">
        <v>465.48374000000001</v>
      </c>
      <c r="H25" s="176">
        <v>0</v>
      </c>
      <c r="I25" s="176">
        <v>471.60473999999999</v>
      </c>
      <c r="J25" s="176">
        <v>0</v>
      </c>
      <c r="K25" s="176">
        <v>718.40287999999998</v>
      </c>
      <c r="L25" s="176">
        <v>365.15341999999998</v>
      </c>
      <c r="M25" s="176">
        <v>1083.5563</v>
      </c>
      <c r="N25" s="231"/>
    </row>
    <row r="26" spans="1:14" s="234" customFormat="1" ht="53.25" customHeight="1">
      <c r="A26" s="175" t="s">
        <v>153</v>
      </c>
      <c r="B26" s="176">
        <v>16.091059999999999</v>
      </c>
      <c r="C26" s="176">
        <v>130.18100000000001</v>
      </c>
      <c r="D26" s="176">
        <v>0</v>
      </c>
      <c r="E26" s="176">
        <v>146.27206000000001</v>
      </c>
      <c r="F26" s="176">
        <v>5.1946199999999996</v>
      </c>
      <c r="G26" s="176">
        <v>11.179379999999998</v>
      </c>
      <c r="H26" s="176">
        <v>34.450000000000003</v>
      </c>
      <c r="I26" s="176">
        <v>50.823999999999998</v>
      </c>
      <c r="J26" s="176">
        <v>0</v>
      </c>
      <c r="K26" s="176">
        <v>16.899759999999997</v>
      </c>
      <c r="L26" s="176">
        <v>0</v>
      </c>
      <c r="M26" s="176">
        <v>16.899759999999997</v>
      </c>
      <c r="N26" s="231"/>
    </row>
    <row r="27" spans="1:14" s="236" customFormat="1" ht="53.25" customHeight="1" thickBot="1">
      <c r="A27" s="179" t="s">
        <v>154</v>
      </c>
      <c r="B27" s="180">
        <v>619.81853999999998</v>
      </c>
      <c r="C27" s="180">
        <v>186.15279999999998</v>
      </c>
      <c r="D27" s="180">
        <v>0</v>
      </c>
      <c r="E27" s="180">
        <v>805.97133999999994</v>
      </c>
      <c r="F27" s="180">
        <v>3419.6103399999997</v>
      </c>
      <c r="G27" s="180">
        <v>677.56426999999996</v>
      </c>
      <c r="H27" s="180">
        <v>148.5971246</v>
      </c>
      <c r="I27" s="180">
        <v>4245.7717345999999</v>
      </c>
      <c r="J27" s="180">
        <v>825.11837000000003</v>
      </c>
      <c r="K27" s="180">
        <v>825.78796999999997</v>
      </c>
      <c r="L27" s="180">
        <v>73.032710000000009</v>
      </c>
      <c r="M27" s="180">
        <v>1723.93905</v>
      </c>
      <c r="N27" s="235"/>
    </row>
    <row r="28" spans="1:14" s="234" customFormat="1" ht="53.25" customHeight="1" thickTop="1" thickBot="1">
      <c r="A28" s="237" t="s">
        <v>168</v>
      </c>
      <c r="B28" s="238">
        <f>SUM(B10:B27)</f>
        <v>511993.91947820003</v>
      </c>
      <c r="C28" s="238">
        <f t="shared" ref="C28:M28" si="0">SUM(C10:C27)</f>
        <v>1005008.8337804001</v>
      </c>
      <c r="D28" s="238">
        <f t="shared" si="0"/>
        <v>4282424.8523682002</v>
      </c>
      <c r="E28" s="238">
        <f t="shared" si="0"/>
        <v>5799427.605626801</v>
      </c>
      <c r="F28" s="238">
        <f t="shared" si="0"/>
        <v>6995246.9008734003</v>
      </c>
      <c r="G28" s="238">
        <f t="shared" si="0"/>
        <v>18313489.56935</v>
      </c>
      <c r="H28" s="238">
        <f t="shared" si="0"/>
        <v>20150628.262526195</v>
      </c>
      <c r="I28" s="238">
        <f t="shared" si="0"/>
        <v>45459364.732749604</v>
      </c>
      <c r="J28" s="238">
        <f t="shared" si="0"/>
        <v>2081096.319872</v>
      </c>
      <c r="K28" s="238">
        <f t="shared" si="0"/>
        <v>7170027.546372002</v>
      </c>
      <c r="L28" s="238">
        <f t="shared" si="0"/>
        <v>16835391.154815599</v>
      </c>
      <c r="M28" s="238">
        <f t="shared" si="0"/>
        <v>26086515.021059599</v>
      </c>
      <c r="N28" s="231"/>
    </row>
    <row r="29" spans="1:14" ht="11.25" customHeight="1" thickTop="1" thickBot="1">
      <c r="A29" s="185"/>
      <c r="B29" s="186"/>
      <c r="C29" s="187"/>
      <c r="D29" s="187"/>
      <c r="E29" s="187"/>
      <c r="F29" s="187"/>
      <c r="G29" s="187"/>
      <c r="H29" s="186"/>
      <c r="I29" s="186"/>
      <c r="J29" s="186"/>
      <c r="K29" s="186"/>
      <c r="L29" s="186"/>
      <c r="M29" s="186"/>
    </row>
    <row r="30" spans="1:14" ht="33" customHeight="1" thickTop="1">
      <c r="A30" s="191" t="s">
        <v>751</v>
      </c>
      <c r="B30" s="129"/>
      <c r="C30" s="154"/>
      <c r="D30" s="154"/>
      <c r="E30" s="154"/>
      <c r="F30" s="154"/>
      <c r="G30" s="154"/>
      <c r="H30" s="155"/>
      <c r="I30" s="155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0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0"/>
      <c r="J36" s="17"/>
      <c r="K36" s="17"/>
      <c r="L36" s="17"/>
      <c r="M36" s="17"/>
    </row>
    <row r="37" spans="1:13" ht="13.5" customHeight="1">
      <c r="A37" s="135"/>
      <c r="B37" s="193"/>
      <c r="C37" s="18"/>
      <c r="D37" s="18"/>
      <c r="E37" s="18"/>
      <c r="F37" s="18"/>
      <c r="G37" s="18"/>
      <c r="H37" s="18"/>
      <c r="I37" s="110"/>
      <c r="J37" s="17"/>
      <c r="K37" s="17"/>
      <c r="L37" s="17"/>
      <c r="M37" s="17"/>
    </row>
    <row r="38" spans="1:13" ht="13.5" customHeight="1">
      <c r="A38" s="16"/>
      <c r="B38" s="193"/>
      <c r="C38" s="18"/>
      <c r="D38" s="18"/>
      <c r="E38" s="18"/>
      <c r="F38" s="18"/>
      <c r="G38" s="18"/>
      <c r="H38" s="18"/>
      <c r="I38" s="110"/>
      <c r="J38" s="17"/>
      <c r="K38" s="17"/>
      <c r="L38" s="17"/>
      <c r="M38" s="17"/>
    </row>
    <row r="39" spans="1:13" ht="13.5" customHeight="1">
      <c r="A39" s="16"/>
      <c r="B39" s="193"/>
      <c r="C39" s="18"/>
      <c r="D39" s="18"/>
      <c r="E39" s="18"/>
      <c r="F39" s="18"/>
      <c r="G39" s="18"/>
      <c r="H39" s="18"/>
      <c r="I39" s="110"/>
      <c r="J39" s="17"/>
      <c r="K39" s="17"/>
      <c r="L39" s="17"/>
      <c r="M39" s="17"/>
    </row>
    <row r="40" spans="1:13" ht="13.5" customHeight="1">
      <c r="A40" s="16"/>
      <c r="B40" s="193"/>
      <c r="C40" s="18"/>
      <c r="D40" s="18"/>
      <c r="E40" s="18"/>
      <c r="F40" s="18"/>
      <c r="G40" s="18"/>
      <c r="H40" s="18"/>
      <c r="I40" s="110"/>
      <c r="J40" s="17"/>
      <c r="K40" s="17"/>
      <c r="L40" s="17"/>
      <c r="M40" s="17"/>
    </row>
    <row r="41" spans="1:13" ht="13.5" customHeight="1">
      <c r="A41" s="16"/>
      <c r="B41" s="193"/>
      <c r="C41" s="18"/>
      <c r="D41" s="18"/>
      <c r="E41" s="18"/>
      <c r="F41" s="18"/>
      <c r="G41" s="18"/>
      <c r="H41" s="18"/>
      <c r="I41" s="110"/>
      <c r="J41" s="17"/>
      <c r="K41" s="17"/>
      <c r="L41" s="17"/>
      <c r="M41" s="17"/>
    </row>
    <row r="42" spans="1:13" ht="13.5" customHeight="1">
      <c r="A42" s="16"/>
      <c r="B42" s="193"/>
      <c r="C42" s="18"/>
      <c r="D42" s="18"/>
      <c r="E42" s="18"/>
      <c r="F42" s="18"/>
      <c r="G42" s="18"/>
      <c r="H42" s="18"/>
      <c r="I42" s="110"/>
      <c r="J42" s="17"/>
      <c r="K42" s="17"/>
      <c r="L42" s="17"/>
      <c r="M42" s="17"/>
    </row>
    <row r="43" spans="1:13" ht="13.5" customHeight="1">
      <c r="A43" s="135"/>
      <c r="B43" s="193"/>
      <c r="C43" s="18"/>
      <c r="D43" s="18"/>
      <c r="E43" s="18"/>
      <c r="F43" s="18"/>
      <c r="G43" s="18"/>
      <c r="H43" s="18"/>
      <c r="I43" s="11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0"/>
      <c r="J46" s="17"/>
      <c r="K46" s="17"/>
      <c r="L46" s="17"/>
      <c r="M46" s="17"/>
    </row>
    <row r="47" spans="1:13" ht="13.5" customHeight="1">
      <c r="A47" s="135"/>
      <c r="B47" s="37"/>
      <c r="C47" s="18"/>
      <c r="D47" s="18"/>
      <c r="E47" s="18"/>
      <c r="F47" s="18"/>
      <c r="G47" s="18"/>
      <c r="H47" s="18"/>
      <c r="I47" s="11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0"/>
      <c r="J51" s="17"/>
      <c r="K51" s="17"/>
      <c r="L51" s="17"/>
      <c r="M51" s="17"/>
    </row>
    <row r="52" spans="1:13" ht="13.5" customHeight="1">
      <c r="A52" s="135"/>
      <c r="B52" s="37"/>
      <c r="C52" s="18"/>
      <c r="D52" s="18"/>
      <c r="E52" s="18"/>
      <c r="F52" s="18"/>
      <c r="G52" s="18"/>
      <c r="H52" s="18"/>
      <c r="I52" s="11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0"/>
      <c r="J55" s="17"/>
      <c r="K55" s="17"/>
      <c r="L55" s="17"/>
      <c r="M55" s="17"/>
    </row>
    <row r="56" spans="1:13" ht="9" customHeight="1">
      <c r="A56" s="133"/>
      <c r="B56" s="37"/>
      <c r="C56" s="18"/>
      <c r="D56" s="18"/>
      <c r="E56" s="18"/>
      <c r="F56" s="18"/>
      <c r="G56" s="18"/>
      <c r="H56" s="18"/>
      <c r="I56" s="110"/>
      <c r="J56" s="17"/>
      <c r="K56" s="17"/>
      <c r="L56" s="17"/>
      <c r="M56" s="17"/>
    </row>
    <row r="57" spans="1:13" ht="9" customHeight="1">
      <c r="A57" s="133"/>
      <c r="B57" s="37"/>
      <c r="C57" s="18"/>
      <c r="D57" s="18"/>
      <c r="E57" s="18"/>
      <c r="F57" s="18"/>
      <c r="G57" s="18"/>
      <c r="H57" s="18"/>
      <c r="I57" s="110"/>
      <c r="J57" s="17"/>
      <c r="K57" s="17"/>
      <c r="L57" s="17"/>
      <c r="M57" s="17"/>
    </row>
    <row r="58" spans="1:13" ht="9" customHeight="1">
      <c r="A58" s="133"/>
      <c r="B58" s="37"/>
      <c r="C58" s="18"/>
      <c r="D58" s="18"/>
      <c r="E58" s="18"/>
      <c r="F58" s="18"/>
      <c r="G58" s="18"/>
      <c r="H58" s="18"/>
      <c r="I58" s="110"/>
      <c r="J58" s="17"/>
      <c r="K58" s="17"/>
      <c r="L58" s="17"/>
      <c r="M58" s="17"/>
    </row>
    <row r="59" spans="1:13" ht="9" customHeight="1">
      <c r="A59" s="133"/>
      <c r="B59" s="37"/>
      <c r="C59" s="18"/>
      <c r="D59" s="18"/>
      <c r="E59" s="18"/>
      <c r="F59" s="18"/>
      <c r="G59" s="18"/>
      <c r="H59" s="18"/>
      <c r="I59" s="110"/>
      <c r="J59" s="17"/>
      <c r="K59" s="17"/>
      <c r="L59" s="17"/>
      <c r="M59" s="17"/>
    </row>
    <row r="60" spans="1:13" ht="9" customHeight="1">
      <c r="A60" s="134"/>
      <c r="B60" s="37"/>
      <c r="C60" s="18"/>
      <c r="D60" s="18"/>
      <c r="E60" s="18"/>
      <c r="F60" s="18"/>
      <c r="G60" s="18"/>
      <c r="H60" s="18"/>
      <c r="I60" s="110"/>
      <c r="J60" s="17"/>
      <c r="K60" s="17"/>
      <c r="L60" s="17"/>
      <c r="M60" s="17"/>
    </row>
    <row r="61" spans="1:13" ht="9" customHeight="1">
      <c r="A61" s="13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3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3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3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3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3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33"/>
      <c r="C83" s="37"/>
      <c r="D83" s="37"/>
      <c r="E83" s="37"/>
      <c r="F83" s="37"/>
      <c r="G83" s="37"/>
      <c r="H83" s="37"/>
    </row>
    <row r="84" spans="1:8">
      <c r="A84" s="13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3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6"/>
      <c r="C98" s="37"/>
      <c r="D98" s="37"/>
      <c r="E98" s="37"/>
      <c r="F98" s="37"/>
      <c r="G98" s="37"/>
      <c r="H98" s="37"/>
    </row>
    <row r="99" spans="1:8">
      <c r="A99" s="136"/>
      <c r="C99" s="37"/>
      <c r="D99" s="37"/>
      <c r="E99" s="37"/>
      <c r="F99" s="37"/>
      <c r="G99" s="37"/>
      <c r="H99" s="37"/>
    </row>
    <row r="100" spans="1:8">
      <c r="A100" s="136"/>
      <c r="C100" s="37"/>
      <c r="D100" s="37"/>
      <c r="E100" s="37"/>
      <c r="F100" s="37"/>
      <c r="G100" s="37"/>
      <c r="H100" s="37"/>
    </row>
    <row r="101" spans="1:8">
      <c r="A101" s="136"/>
      <c r="C101" s="37"/>
      <c r="D101" s="37"/>
      <c r="E101" s="37"/>
      <c r="F101" s="37"/>
      <c r="G101" s="37"/>
      <c r="H101" s="37"/>
    </row>
    <row r="102" spans="1:8">
      <c r="A102" s="136"/>
      <c r="C102" s="37"/>
      <c r="D102" s="37"/>
      <c r="E102" s="37"/>
      <c r="F102" s="37"/>
      <c r="G102" s="37"/>
      <c r="H102" s="37"/>
    </row>
    <row r="103" spans="1:8">
      <c r="A103" s="136"/>
      <c r="C103" s="37"/>
      <c r="D103" s="37"/>
      <c r="E103" s="37"/>
      <c r="F103" s="37"/>
      <c r="G103" s="37"/>
      <c r="H103" s="37"/>
    </row>
    <row r="104" spans="1:8">
      <c r="A104" s="136"/>
      <c r="C104" s="37"/>
      <c r="D104" s="37"/>
      <c r="E104" s="37"/>
      <c r="F104" s="37"/>
      <c r="G104" s="37"/>
      <c r="H104" s="37"/>
    </row>
    <row r="105" spans="1:8">
      <c r="A105" s="136"/>
      <c r="C105" s="37"/>
      <c r="D105" s="37"/>
      <c r="E105" s="37"/>
      <c r="F105" s="37"/>
      <c r="G105" s="37"/>
      <c r="H105" s="37"/>
    </row>
    <row r="106" spans="1:8">
      <c r="A106" s="136"/>
      <c r="C106" s="37"/>
      <c r="D106" s="37"/>
      <c r="E106" s="37"/>
      <c r="F106" s="37"/>
      <c r="G106" s="37"/>
      <c r="H106" s="37"/>
    </row>
    <row r="107" spans="1:8" ht="15.75">
      <c r="A107" s="137"/>
      <c r="C107" s="37"/>
      <c r="D107" s="37"/>
      <c r="E107" s="37"/>
      <c r="F107" s="37"/>
      <c r="G107" s="37"/>
      <c r="H107" s="37"/>
    </row>
    <row r="108" spans="1:8" ht="15.75">
      <c r="A108" s="137"/>
      <c r="C108" s="37"/>
      <c r="D108" s="37"/>
      <c r="E108" s="37"/>
      <c r="F108" s="37"/>
      <c r="G108" s="37"/>
      <c r="H108" s="37"/>
    </row>
    <row r="109" spans="1:8" ht="15.75">
      <c r="A109" s="137"/>
      <c r="C109" s="37"/>
      <c r="D109" s="37"/>
      <c r="E109" s="37"/>
      <c r="F109" s="37"/>
      <c r="G109" s="37"/>
      <c r="H109" s="37"/>
    </row>
    <row r="110" spans="1:8" ht="15.75">
      <c r="A110" s="137"/>
      <c r="C110" s="37"/>
      <c r="D110" s="37"/>
      <c r="E110" s="37"/>
      <c r="F110" s="37"/>
      <c r="G110" s="37"/>
      <c r="H110" s="37"/>
    </row>
    <row r="111" spans="1:8" ht="15.75">
      <c r="A111" s="137"/>
      <c r="C111" s="37"/>
      <c r="D111" s="37"/>
      <c r="E111" s="37"/>
      <c r="F111" s="37"/>
      <c r="G111" s="37"/>
      <c r="H111" s="37"/>
    </row>
    <row r="112" spans="1:8" ht="15.75">
      <c r="A112" s="137"/>
      <c r="C112" s="37"/>
      <c r="D112" s="37"/>
      <c r="E112" s="37"/>
      <c r="F112" s="37"/>
      <c r="G112" s="37"/>
      <c r="H112" s="37"/>
    </row>
    <row r="113" spans="1:8" ht="15.75">
      <c r="A113" s="137"/>
      <c r="C113" s="37"/>
      <c r="D113" s="37"/>
      <c r="E113" s="37"/>
      <c r="F113" s="37"/>
      <c r="G113" s="37"/>
      <c r="H113" s="37"/>
    </row>
    <row r="114" spans="1:8" ht="15.75">
      <c r="A114" s="137"/>
      <c r="C114" s="37"/>
      <c r="D114" s="37"/>
      <c r="E114" s="37"/>
      <c r="F114" s="37"/>
      <c r="G114" s="37"/>
      <c r="H114" s="37"/>
    </row>
    <row r="115" spans="1:8" ht="15.75">
      <c r="A115" s="137"/>
      <c r="C115" s="37"/>
      <c r="D115" s="37"/>
      <c r="E115" s="37"/>
      <c r="F115" s="37"/>
      <c r="G115" s="37"/>
      <c r="H115" s="37"/>
    </row>
    <row r="116" spans="1:8" ht="15.75">
      <c r="A116" s="137"/>
      <c r="C116" s="37"/>
      <c r="D116" s="37"/>
      <c r="E116" s="37"/>
      <c r="F116" s="37"/>
      <c r="G116" s="37"/>
      <c r="H116" s="37"/>
    </row>
    <row r="117" spans="1:8" ht="15.75">
      <c r="A117" s="137"/>
      <c r="C117" s="37"/>
      <c r="D117" s="37"/>
      <c r="E117" s="37"/>
      <c r="F117" s="37"/>
      <c r="G117" s="37"/>
      <c r="H117" s="37"/>
    </row>
    <row r="118" spans="1:8" ht="15.75">
      <c r="A118" s="137"/>
      <c r="C118" s="37"/>
      <c r="D118" s="37"/>
      <c r="E118" s="37"/>
      <c r="F118" s="37"/>
      <c r="G118" s="37"/>
      <c r="H118" s="37"/>
    </row>
    <row r="119" spans="1:8" ht="15.75">
      <c r="A119" s="137"/>
      <c r="C119" s="37"/>
      <c r="D119" s="37"/>
      <c r="E119" s="37"/>
      <c r="F119" s="37"/>
      <c r="G119" s="37"/>
      <c r="H119" s="37"/>
    </row>
    <row r="120" spans="1:8" ht="15.75">
      <c r="A120" s="137"/>
    </row>
    <row r="121" spans="1:8" ht="15.75">
      <c r="A121" s="137"/>
    </row>
    <row r="122" spans="1:8" ht="15.75">
      <c r="A122" s="137"/>
    </row>
    <row r="123" spans="1:8" ht="15.75">
      <c r="A123" s="137"/>
    </row>
    <row r="124" spans="1:8" ht="15.75">
      <c r="A124" s="137"/>
    </row>
    <row r="125" spans="1:8" ht="15.75">
      <c r="A125" s="137"/>
    </row>
    <row r="126" spans="1:8" ht="15.75">
      <c r="A126" s="137"/>
    </row>
    <row r="127" spans="1:8" ht="15.75">
      <c r="A127" s="137"/>
    </row>
    <row r="128" spans="1:8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showGridLines="0" topLeftCell="A2" zoomScale="38" zoomScaleNormal="38" workbookViewId="0">
      <selection activeCell="T5" sqref="T5"/>
    </sheetView>
  </sheetViews>
  <sheetFormatPr baseColWidth="10" defaultColWidth="11.42578125" defaultRowHeight="15"/>
  <cols>
    <col min="1" max="1" width="125.85546875" style="20" customWidth="1"/>
    <col min="2" max="2" width="20.140625" style="387" customWidth="1"/>
    <col min="3" max="3" width="22" style="387" customWidth="1"/>
    <col min="4" max="4" width="21.7109375" style="387" customWidth="1"/>
    <col min="5" max="5" width="22.28515625" style="387" customWidth="1"/>
    <col min="6" max="6" width="20.140625" style="387" customWidth="1"/>
    <col min="7" max="7" width="22.7109375" style="387" customWidth="1"/>
    <col min="8" max="8" width="21.7109375" style="387" customWidth="1"/>
    <col min="9" max="9" width="22.140625" style="387" customWidth="1"/>
    <col min="10" max="10" width="20.140625" style="387" customWidth="1"/>
    <col min="11" max="11" width="22.42578125" style="387" customWidth="1"/>
    <col min="12" max="12" width="21.7109375" style="387" customWidth="1"/>
    <col min="13" max="13" width="22.140625" style="387" customWidth="1"/>
    <col min="14" max="14" width="3.42578125" style="229" customWidth="1"/>
    <col min="15" max="256" width="11.42578125" style="387"/>
    <col min="257" max="257" width="125.85546875" style="387" customWidth="1"/>
    <col min="258" max="258" width="20.140625" style="387" customWidth="1"/>
    <col min="259" max="259" width="22" style="387" customWidth="1"/>
    <col min="260" max="260" width="21.7109375" style="387" customWidth="1"/>
    <col min="261" max="261" width="22.28515625" style="387" customWidth="1"/>
    <col min="262" max="262" width="20.140625" style="387" customWidth="1"/>
    <col min="263" max="263" width="22.7109375" style="387" customWidth="1"/>
    <col min="264" max="264" width="21.7109375" style="387" customWidth="1"/>
    <col min="265" max="265" width="22.140625" style="387" customWidth="1"/>
    <col min="266" max="266" width="20.140625" style="387" customWidth="1"/>
    <col min="267" max="267" width="22.42578125" style="387" customWidth="1"/>
    <col min="268" max="268" width="21.7109375" style="387" customWidth="1"/>
    <col min="269" max="269" width="22.140625" style="387" customWidth="1"/>
    <col min="270" max="270" width="3.42578125" style="387" customWidth="1"/>
    <col min="271" max="512" width="11.42578125" style="387"/>
    <col min="513" max="513" width="125.85546875" style="387" customWidth="1"/>
    <col min="514" max="514" width="20.140625" style="387" customWidth="1"/>
    <col min="515" max="515" width="22" style="387" customWidth="1"/>
    <col min="516" max="516" width="21.7109375" style="387" customWidth="1"/>
    <col min="517" max="517" width="22.28515625" style="387" customWidth="1"/>
    <col min="518" max="518" width="20.140625" style="387" customWidth="1"/>
    <col min="519" max="519" width="22.7109375" style="387" customWidth="1"/>
    <col min="520" max="520" width="21.7109375" style="387" customWidth="1"/>
    <col min="521" max="521" width="22.140625" style="387" customWidth="1"/>
    <col min="522" max="522" width="20.140625" style="387" customWidth="1"/>
    <col min="523" max="523" width="22.42578125" style="387" customWidth="1"/>
    <col min="524" max="524" width="21.7109375" style="387" customWidth="1"/>
    <col min="525" max="525" width="22.140625" style="387" customWidth="1"/>
    <col min="526" max="526" width="3.42578125" style="387" customWidth="1"/>
    <col min="527" max="768" width="11.42578125" style="387"/>
    <col min="769" max="769" width="125.85546875" style="387" customWidth="1"/>
    <col min="770" max="770" width="20.140625" style="387" customWidth="1"/>
    <col min="771" max="771" width="22" style="387" customWidth="1"/>
    <col min="772" max="772" width="21.7109375" style="387" customWidth="1"/>
    <col min="773" max="773" width="22.28515625" style="387" customWidth="1"/>
    <col min="774" max="774" width="20.140625" style="387" customWidth="1"/>
    <col min="775" max="775" width="22.7109375" style="387" customWidth="1"/>
    <col min="776" max="776" width="21.7109375" style="387" customWidth="1"/>
    <col min="777" max="777" width="22.140625" style="387" customWidth="1"/>
    <col min="778" max="778" width="20.140625" style="387" customWidth="1"/>
    <col min="779" max="779" width="22.42578125" style="387" customWidth="1"/>
    <col min="780" max="780" width="21.7109375" style="387" customWidth="1"/>
    <col min="781" max="781" width="22.140625" style="387" customWidth="1"/>
    <col min="782" max="782" width="3.42578125" style="387" customWidth="1"/>
    <col min="783" max="1024" width="11.42578125" style="387"/>
    <col min="1025" max="1025" width="125.85546875" style="387" customWidth="1"/>
    <col min="1026" max="1026" width="20.140625" style="387" customWidth="1"/>
    <col min="1027" max="1027" width="22" style="387" customWidth="1"/>
    <col min="1028" max="1028" width="21.7109375" style="387" customWidth="1"/>
    <col min="1029" max="1029" width="22.28515625" style="387" customWidth="1"/>
    <col min="1030" max="1030" width="20.140625" style="387" customWidth="1"/>
    <col min="1031" max="1031" width="22.7109375" style="387" customWidth="1"/>
    <col min="1032" max="1032" width="21.7109375" style="387" customWidth="1"/>
    <col min="1033" max="1033" width="22.140625" style="387" customWidth="1"/>
    <col min="1034" max="1034" width="20.140625" style="387" customWidth="1"/>
    <col min="1035" max="1035" width="22.42578125" style="387" customWidth="1"/>
    <col min="1036" max="1036" width="21.7109375" style="387" customWidth="1"/>
    <col min="1037" max="1037" width="22.140625" style="387" customWidth="1"/>
    <col min="1038" max="1038" width="3.42578125" style="387" customWidth="1"/>
    <col min="1039" max="1280" width="11.42578125" style="387"/>
    <col min="1281" max="1281" width="125.85546875" style="387" customWidth="1"/>
    <col min="1282" max="1282" width="20.140625" style="387" customWidth="1"/>
    <col min="1283" max="1283" width="22" style="387" customWidth="1"/>
    <col min="1284" max="1284" width="21.7109375" style="387" customWidth="1"/>
    <col min="1285" max="1285" width="22.28515625" style="387" customWidth="1"/>
    <col min="1286" max="1286" width="20.140625" style="387" customWidth="1"/>
    <col min="1287" max="1287" width="22.7109375" style="387" customWidth="1"/>
    <col min="1288" max="1288" width="21.7109375" style="387" customWidth="1"/>
    <col min="1289" max="1289" width="22.140625" style="387" customWidth="1"/>
    <col min="1290" max="1290" width="20.140625" style="387" customWidth="1"/>
    <col min="1291" max="1291" width="22.42578125" style="387" customWidth="1"/>
    <col min="1292" max="1292" width="21.7109375" style="387" customWidth="1"/>
    <col min="1293" max="1293" width="22.140625" style="387" customWidth="1"/>
    <col min="1294" max="1294" width="3.42578125" style="387" customWidth="1"/>
    <col min="1295" max="1536" width="11.42578125" style="387"/>
    <col min="1537" max="1537" width="125.85546875" style="387" customWidth="1"/>
    <col min="1538" max="1538" width="20.140625" style="387" customWidth="1"/>
    <col min="1539" max="1539" width="22" style="387" customWidth="1"/>
    <col min="1540" max="1540" width="21.7109375" style="387" customWidth="1"/>
    <col min="1541" max="1541" width="22.28515625" style="387" customWidth="1"/>
    <col min="1542" max="1542" width="20.140625" style="387" customWidth="1"/>
    <col min="1543" max="1543" width="22.7109375" style="387" customWidth="1"/>
    <col min="1544" max="1544" width="21.7109375" style="387" customWidth="1"/>
    <col min="1545" max="1545" width="22.140625" style="387" customWidth="1"/>
    <col min="1546" max="1546" width="20.140625" style="387" customWidth="1"/>
    <col min="1547" max="1547" width="22.42578125" style="387" customWidth="1"/>
    <col min="1548" max="1548" width="21.7109375" style="387" customWidth="1"/>
    <col min="1549" max="1549" width="22.140625" style="387" customWidth="1"/>
    <col min="1550" max="1550" width="3.42578125" style="387" customWidth="1"/>
    <col min="1551" max="1792" width="11.42578125" style="387"/>
    <col min="1793" max="1793" width="125.85546875" style="387" customWidth="1"/>
    <col min="1794" max="1794" width="20.140625" style="387" customWidth="1"/>
    <col min="1795" max="1795" width="22" style="387" customWidth="1"/>
    <col min="1796" max="1796" width="21.7109375" style="387" customWidth="1"/>
    <col min="1797" max="1797" width="22.28515625" style="387" customWidth="1"/>
    <col min="1798" max="1798" width="20.140625" style="387" customWidth="1"/>
    <col min="1799" max="1799" width="22.7109375" style="387" customWidth="1"/>
    <col min="1800" max="1800" width="21.7109375" style="387" customWidth="1"/>
    <col min="1801" max="1801" width="22.140625" style="387" customWidth="1"/>
    <col min="1802" max="1802" width="20.140625" style="387" customWidth="1"/>
    <col min="1803" max="1803" width="22.42578125" style="387" customWidth="1"/>
    <col min="1804" max="1804" width="21.7109375" style="387" customWidth="1"/>
    <col min="1805" max="1805" width="22.140625" style="387" customWidth="1"/>
    <col min="1806" max="1806" width="3.42578125" style="387" customWidth="1"/>
    <col min="1807" max="2048" width="11.42578125" style="387"/>
    <col min="2049" max="2049" width="125.85546875" style="387" customWidth="1"/>
    <col min="2050" max="2050" width="20.140625" style="387" customWidth="1"/>
    <col min="2051" max="2051" width="22" style="387" customWidth="1"/>
    <col min="2052" max="2052" width="21.7109375" style="387" customWidth="1"/>
    <col min="2053" max="2053" width="22.28515625" style="387" customWidth="1"/>
    <col min="2054" max="2054" width="20.140625" style="387" customWidth="1"/>
    <col min="2055" max="2055" width="22.7109375" style="387" customWidth="1"/>
    <col min="2056" max="2056" width="21.7109375" style="387" customWidth="1"/>
    <col min="2057" max="2057" width="22.140625" style="387" customWidth="1"/>
    <col min="2058" max="2058" width="20.140625" style="387" customWidth="1"/>
    <col min="2059" max="2059" width="22.42578125" style="387" customWidth="1"/>
    <col min="2060" max="2060" width="21.7109375" style="387" customWidth="1"/>
    <col min="2061" max="2061" width="22.140625" style="387" customWidth="1"/>
    <col min="2062" max="2062" width="3.42578125" style="387" customWidth="1"/>
    <col min="2063" max="2304" width="11.42578125" style="387"/>
    <col min="2305" max="2305" width="125.85546875" style="387" customWidth="1"/>
    <col min="2306" max="2306" width="20.140625" style="387" customWidth="1"/>
    <col min="2307" max="2307" width="22" style="387" customWidth="1"/>
    <col min="2308" max="2308" width="21.7109375" style="387" customWidth="1"/>
    <col min="2309" max="2309" width="22.28515625" style="387" customWidth="1"/>
    <col min="2310" max="2310" width="20.140625" style="387" customWidth="1"/>
    <col min="2311" max="2311" width="22.7109375" style="387" customWidth="1"/>
    <col min="2312" max="2312" width="21.7109375" style="387" customWidth="1"/>
    <col min="2313" max="2313" width="22.140625" style="387" customWidth="1"/>
    <col min="2314" max="2314" width="20.140625" style="387" customWidth="1"/>
    <col min="2315" max="2315" width="22.42578125" style="387" customWidth="1"/>
    <col min="2316" max="2316" width="21.7109375" style="387" customWidth="1"/>
    <col min="2317" max="2317" width="22.140625" style="387" customWidth="1"/>
    <col min="2318" max="2318" width="3.42578125" style="387" customWidth="1"/>
    <col min="2319" max="2560" width="11.42578125" style="387"/>
    <col min="2561" max="2561" width="125.85546875" style="387" customWidth="1"/>
    <col min="2562" max="2562" width="20.140625" style="387" customWidth="1"/>
    <col min="2563" max="2563" width="22" style="387" customWidth="1"/>
    <col min="2564" max="2564" width="21.7109375" style="387" customWidth="1"/>
    <col min="2565" max="2565" width="22.28515625" style="387" customWidth="1"/>
    <col min="2566" max="2566" width="20.140625" style="387" customWidth="1"/>
    <col min="2567" max="2567" width="22.7109375" style="387" customWidth="1"/>
    <col min="2568" max="2568" width="21.7109375" style="387" customWidth="1"/>
    <col min="2569" max="2569" width="22.140625" style="387" customWidth="1"/>
    <col min="2570" max="2570" width="20.140625" style="387" customWidth="1"/>
    <col min="2571" max="2571" width="22.42578125" style="387" customWidth="1"/>
    <col min="2572" max="2572" width="21.7109375" style="387" customWidth="1"/>
    <col min="2573" max="2573" width="22.140625" style="387" customWidth="1"/>
    <col min="2574" max="2574" width="3.42578125" style="387" customWidth="1"/>
    <col min="2575" max="2816" width="11.42578125" style="387"/>
    <col min="2817" max="2817" width="125.85546875" style="387" customWidth="1"/>
    <col min="2818" max="2818" width="20.140625" style="387" customWidth="1"/>
    <col min="2819" max="2819" width="22" style="387" customWidth="1"/>
    <col min="2820" max="2820" width="21.7109375" style="387" customWidth="1"/>
    <col min="2821" max="2821" width="22.28515625" style="387" customWidth="1"/>
    <col min="2822" max="2822" width="20.140625" style="387" customWidth="1"/>
    <col min="2823" max="2823" width="22.7109375" style="387" customWidth="1"/>
    <col min="2824" max="2824" width="21.7109375" style="387" customWidth="1"/>
    <col min="2825" max="2825" width="22.140625" style="387" customWidth="1"/>
    <col min="2826" max="2826" width="20.140625" style="387" customWidth="1"/>
    <col min="2827" max="2827" width="22.42578125" style="387" customWidth="1"/>
    <col min="2828" max="2828" width="21.7109375" style="387" customWidth="1"/>
    <col min="2829" max="2829" width="22.140625" style="387" customWidth="1"/>
    <col min="2830" max="2830" width="3.42578125" style="387" customWidth="1"/>
    <col min="2831" max="3072" width="11.42578125" style="387"/>
    <col min="3073" max="3073" width="125.85546875" style="387" customWidth="1"/>
    <col min="3074" max="3074" width="20.140625" style="387" customWidth="1"/>
    <col min="3075" max="3075" width="22" style="387" customWidth="1"/>
    <col min="3076" max="3076" width="21.7109375" style="387" customWidth="1"/>
    <col min="3077" max="3077" width="22.28515625" style="387" customWidth="1"/>
    <col min="3078" max="3078" width="20.140625" style="387" customWidth="1"/>
    <col min="3079" max="3079" width="22.7109375" style="387" customWidth="1"/>
    <col min="3080" max="3080" width="21.7109375" style="387" customWidth="1"/>
    <col min="3081" max="3081" width="22.140625" style="387" customWidth="1"/>
    <col min="3082" max="3082" width="20.140625" style="387" customWidth="1"/>
    <col min="3083" max="3083" width="22.42578125" style="387" customWidth="1"/>
    <col min="3084" max="3084" width="21.7109375" style="387" customWidth="1"/>
    <col min="3085" max="3085" width="22.140625" style="387" customWidth="1"/>
    <col min="3086" max="3086" width="3.42578125" style="387" customWidth="1"/>
    <col min="3087" max="3328" width="11.42578125" style="387"/>
    <col min="3329" max="3329" width="125.85546875" style="387" customWidth="1"/>
    <col min="3330" max="3330" width="20.140625" style="387" customWidth="1"/>
    <col min="3331" max="3331" width="22" style="387" customWidth="1"/>
    <col min="3332" max="3332" width="21.7109375" style="387" customWidth="1"/>
    <col min="3333" max="3333" width="22.28515625" style="387" customWidth="1"/>
    <col min="3334" max="3334" width="20.140625" style="387" customWidth="1"/>
    <col min="3335" max="3335" width="22.7109375" style="387" customWidth="1"/>
    <col min="3336" max="3336" width="21.7109375" style="387" customWidth="1"/>
    <col min="3337" max="3337" width="22.140625" style="387" customWidth="1"/>
    <col min="3338" max="3338" width="20.140625" style="387" customWidth="1"/>
    <col min="3339" max="3339" width="22.42578125" style="387" customWidth="1"/>
    <col min="3340" max="3340" width="21.7109375" style="387" customWidth="1"/>
    <col min="3341" max="3341" width="22.140625" style="387" customWidth="1"/>
    <col min="3342" max="3342" width="3.42578125" style="387" customWidth="1"/>
    <col min="3343" max="3584" width="11.42578125" style="387"/>
    <col min="3585" max="3585" width="125.85546875" style="387" customWidth="1"/>
    <col min="3586" max="3586" width="20.140625" style="387" customWidth="1"/>
    <col min="3587" max="3587" width="22" style="387" customWidth="1"/>
    <col min="3588" max="3588" width="21.7109375" style="387" customWidth="1"/>
    <col min="3589" max="3589" width="22.28515625" style="387" customWidth="1"/>
    <col min="3590" max="3590" width="20.140625" style="387" customWidth="1"/>
    <col min="3591" max="3591" width="22.7109375" style="387" customWidth="1"/>
    <col min="3592" max="3592" width="21.7109375" style="387" customWidth="1"/>
    <col min="3593" max="3593" width="22.140625" style="387" customWidth="1"/>
    <col min="3594" max="3594" width="20.140625" style="387" customWidth="1"/>
    <col min="3595" max="3595" width="22.42578125" style="387" customWidth="1"/>
    <col min="3596" max="3596" width="21.7109375" style="387" customWidth="1"/>
    <col min="3597" max="3597" width="22.140625" style="387" customWidth="1"/>
    <col min="3598" max="3598" width="3.42578125" style="387" customWidth="1"/>
    <col min="3599" max="3840" width="11.42578125" style="387"/>
    <col min="3841" max="3841" width="125.85546875" style="387" customWidth="1"/>
    <col min="3842" max="3842" width="20.140625" style="387" customWidth="1"/>
    <col min="3843" max="3843" width="22" style="387" customWidth="1"/>
    <col min="3844" max="3844" width="21.7109375" style="387" customWidth="1"/>
    <col min="3845" max="3845" width="22.28515625" style="387" customWidth="1"/>
    <col min="3846" max="3846" width="20.140625" style="387" customWidth="1"/>
    <col min="3847" max="3847" width="22.7109375" style="387" customWidth="1"/>
    <col min="3848" max="3848" width="21.7109375" style="387" customWidth="1"/>
    <col min="3849" max="3849" width="22.140625" style="387" customWidth="1"/>
    <col min="3850" max="3850" width="20.140625" style="387" customWidth="1"/>
    <col min="3851" max="3851" width="22.42578125" style="387" customWidth="1"/>
    <col min="3852" max="3852" width="21.7109375" style="387" customWidth="1"/>
    <col min="3853" max="3853" width="22.140625" style="387" customWidth="1"/>
    <col min="3854" max="3854" width="3.42578125" style="387" customWidth="1"/>
    <col min="3855" max="4096" width="11.42578125" style="387"/>
    <col min="4097" max="4097" width="125.85546875" style="387" customWidth="1"/>
    <col min="4098" max="4098" width="20.140625" style="387" customWidth="1"/>
    <col min="4099" max="4099" width="22" style="387" customWidth="1"/>
    <col min="4100" max="4100" width="21.7109375" style="387" customWidth="1"/>
    <col min="4101" max="4101" width="22.28515625" style="387" customWidth="1"/>
    <col min="4102" max="4102" width="20.140625" style="387" customWidth="1"/>
    <col min="4103" max="4103" width="22.7109375" style="387" customWidth="1"/>
    <col min="4104" max="4104" width="21.7109375" style="387" customWidth="1"/>
    <col min="4105" max="4105" width="22.140625" style="387" customWidth="1"/>
    <col min="4106" max="4106" width="20.140625" style="387" customWidth="1"/>
    <col min="4107" max="4107" width="22.42578125" style="387" customWidth="1"/>
    <col min="4108" max="4108" width="21.7109375" style="387" customWidth="1"/>
    <col min="4109" max="4109" width="22.140625" style="387" customWidth="1"/>
    <col min="4110" max="4110" width="3.42578125" style="387" customWidth="1"/>
    <col min="4111" max="4352" width="11.42578125" style="387"/>
    <col min="4353" max="4353" width="125.85546875" style="387" customWidth="1"/>
    <col min="4354" max="4354" width="20.140625" style="387" customWidth="1"/>
    <col min="4355" max="4355" width="22" style="387" customWidth="1"/>
    <col min="4356" max="4356" width="21.7109375" style="387" customWidth="1"/>
    <col min="4357" max="4357" width="22.28515625" style="387" customWidth="1"/>
    <col min="4358" max="4358" width="20.140625" style="387" customWidth="1"/>
    <col min="4359" max="4359" width="22.7109375" style="387" customWidth="1"/>
    <col min="4360" max="4360" width="21.7109375" style="387" customWidth="1"/>
    <col min="4361" max="4361" width="22.140625" style="387" customWidth="1"/>
    <col min="4362" max="4362" width="20.140625" style="387" customWidth="1"/>
    <col min="4363" max="4363" width="22.42578125" style="387" customWidth="1"/>
    <col min="4364" max="4364" width="21.7109375" style="387" customWidth="1"/>
    <col min="4365" max="4365" width="22.140625" style="387" customWidth="1"/>
    <col min="4366" max="4366" width="3.42578125" style="387" customWidth="1"/>
    <col min="4367" max="4608" width="11.42578125" style="387"/>
    <col min="4609" max="4609" width="125.85546875" style="387" customWidth="1"/>
    <col min="4610" max="4610" width="20.140625" style="387" customWidth="1"/>
    <col min="4611" max="4611" width="22" style="387" customWidth="1"/>
    <col min="4612" max="4612" width="21.7109375" style="387" customWidth="1"/>
    <col min="4613" max="4613" width="22.28515625" style="387" customWidth="1"/>
    <col min="4614" max="4614" width="20.140625" style="387" customWidth="1"/>
    <col min="4615" max="4615" width="22.7109375" style="387" customWidth="1"/>
    <col min="4616" max="4616" width="21.7109375" style="387" customWidth="1"/>
    <col min="4617" max="4617" width="22.140625" style="387" customWidth="1"/>
    <col min="4618" max="4618" width="20.140625" style="387" customWidth="1"/>
    <col min="4619" max="4619" width="22.42578125" style="387" customWidth="1"/>
    <col min="4620" max="4620" width="21.7109375" style="387" customWidth="1"/>
    <col min="4621" max="4621" width="22.140625" style="387" customWidth="1"/>
    <col min="4622" max="4622" width="3.42578125" style="387" customWidth="1"/>
    <col min="4623" max="4864" width="11.42578125" style="387"/>
    <col min="4865" max="4865" width="125.85546875" style="387" customWidth="1"/>
    <col min="4866" max="4866" width="20.140625" style="387" customWidth="1"/>
    <col min="4867" max="4867" width="22" style="387" customWidth="1"/>
    <col min="4868" max="4868" width="21.7109375" style="387" customWidth="1"/>
    <col min="4869" max="4869" width="22.28515625" style="387" customWidth="1"/>
    <col min="4870" max="4870" width="20.140625" style="387" customWidth="1"/>
    <col min="4871" max="4871" width="22.7109375" style="387" customWidth="1"/>
    <col min="4872" max="4872" width="21.7109375" style="387" customWidth="1"/>
    <col min="4873" max="4873" width="22.140625" style="387" customWidth="1"/>
    <col min="4874" max="4874" width="20.140625" style="387" customWidth="1"/>
    <col min="4875" max="4875" width="22.42578125" style="387" customWidth="1"/>
    <col min="4876" max="4876" width="21.7109375" style="387" customWidth="1"/>
    <col min="4877" max="4877" width="22.140625" style="387" customWidth="1"/>
    <col min="4878" max="4878" width="3.42578125" style="387" customWidth="1"/>
    <col min="4879" max="5120" width="11.42578125" style="387"/>
    <col min="5121" max="5121" width="125.85546875" style="387" customWidth="1"/>
    <col min="5122" max="5122" width="20.140625" style="387" customWidth="1"/>
    <col min="5123" max="5123" width="22" style="387" customWidth="1"/>
    <col min="5124" max="5124" width="21.7109375" style="387" customWidth="1"/>
    <col min="5125" max="5125" width="22.28515625" style="387" customWidth="1"/>
    <col min="5126" max="5126" width="20.140625" style="387" customWidth="1"/>
    <col min="5127" max="5127" width="22.7109375" style="387" customWidth="1"/>
    <col min="5128" max="5128" width="21.7109375" style="387" customWidth="1"/>
    <col min="5129" max="5129" width="22.140625" style="387" customWidth="1"/>
    <col min="5130" max="5130" width="20.140625" style="387" customWidth="1"/>
    <col min="5131" max="5131" width="22.42578125" style="387" customWidth="1"/>
    <col min="5132" max="5132" width="21.7109375" style="387" customWidth="1"/>
    <col min="5133" max="5133" width="22.140625" style="387" customWidth="1"/>
    <col min="5134" max="5134" width="3.42578125" style="387" customWidth="1"/>
    <col min="5135" max="5376" width="11.42578125" style="387"/>
    <col min="5377" max="5377" width="125.85546875" style="387" customWidth="1"/>
    <col min="5378" max="5378" width="20.140625" style="387" customWidth="1"/>
    <col min="5379" max="5379" width="22" style="387" customWidth="1"/>
    <col min="5380" max="5380" width="21.7109375" style="387" customWidth="1"/>
    <col min="5381" max="5381" width="22.28515625" style="387" customWidth="1"/>
    <col min="5382" max="5382" width="20.140625" style="387" customWidth="1"/>
    <col min="5383" max="5383" width="22.7109375" style="387" customWidth="1"/>
    <col min="5384" max="5384" width="21.7109375" style="387" customWidth="1"/>
    <col min="5385" max="5385" width="22.140625" style="387" customWidth="1"/>
    <col min="5386" max="5386" width="20.140625" style="387" customWidth="1"/>
    <col min="5387" max="5387" width="22.42578125" style="387" customWidth="1"/>
    <col min="5388" max="5388" width="21.7109375" style="387" customWidth="1"/>
    <col min="5389" max="5389" width="22.140625" style="387" customWidth="1"/>
    <col min="5390" max="5390" width="3.42578125" style="387" customWidth="1"/>
    <col min="5391" max="5632" width="11.42578125" style="387"/>
    <col min="5633" max="5633" width="125.85546875" style="387" customWidth="1"/>
    <col min="5634" max="5634" width="20.140625" style="387" customWidth="1"/>
    <col min="5635" max="5635" width="22" style="387" customWidth="1"/>
    <col min="5636" max="5636" width="21.7109375" style="387" customWidth="1"/>
    <col min="5637" max="5637" width="22.28515625" style="387" customWidth="1"/>
    <col min="5638" max="5638" width="20.140625" style="387" customWidth="1"/>
    <col min="5639" max="5639" width="22.7109375" style="387" customWidth="1"/>
    <col min="5640" max="5640" width="21.7109375" style="387" customWidth="1"/>
    <col min="5641" max="5641" width="22.140625" style="387" customWidth="1"/>
    <col min="5642" max="5642" width="20.140625" style="387" customWidth="1"/>
    <col min="5643" max="5643" width="22.42578125" style="387" customWidth="1"/>
    <col min="5644" max="5644" width="21.7109375" style="387" customWidth="1"/>
    <col min="5645" max="5645" width="22.140625" style="387" customWidth="1"/>
    <col min="5646" max="5646" width="3.42578125" style="387" customWidth="1"/>
    <col min="5647" max="5888" width="11.42578125" style="387"/>
    <col min="5889" max="5889" width="125.85546875" style="387" customWidth="1"/>
    <col min="5890" max="5890" width="20.140625" style="387" customWidth="1"/>
    <col min="5891" max="5891" width="22" style="387" customWidth="1"/>
    <col min="5892" max="5892" width="21.7109375" style="387" customWidth="1"/>
    <col min="5893" max="5893" width="22.28515625" style="387" customWidth="1"/>
    <col min="5894" max="5894" width="20.140625" style="387" customWidth="1"/>
    <col min="5895" max="5895" width="22.7109375" style="387" customWidth="1"/>
    <col min="5896" max="5896" width="21.7109375" style="387" customWidth="1"/>
    <col min="5897" max="5897" width="22.140625" style="387" customWidth="1"/>
    <col min="5898" max="5898" width="20.140625" style="387" customWidth="1"/>
    <col min="5899" max="5899" width="22.42578125" style="387" customWidth="1"/>
    <col min="5900" max="5900" width="21.7109375" style="387" customWidth="1"/>
    <col min="5901" max="5901" width="22.140625" style="387" customWidth="1"/>
    <col min="5902" max="5902" width="3.42578125" style="387" customWidth="1"/>
    <col min="5903" max="6144" width="11.42578125" style="387"/>
    <col min="6145" max="6145" width="125.85546875" style="387" customWidth="1"/>
    <col min="6146" max="6146" width="20.140625" style="387" customWidth="1"/>
    <col min="6147" max="6147" width="22" style="387" customWidth="1"/>
    <col min="6148" max="6148" width="21.7109375" style="387" customWidth="1"/>
    <col min="6149" max="6149" width="22.28515625" style="387" customWidth="1"/>
    <col min="6150" max="6150" width="20.140625" style="387" customWidth="1"/>
    <col min="6151" max="6151" width="22.7109375" style="387" customWidth="1"/>
    <col min="6152" max="6152" width="21.7109375" style="387" customWidth="1"/>
    <col min="6153" max="6153" width="22.140625" style="387" customWidth="1"/>
    <col min="6154" max="6154" width="20.140625" style="387" customWidth="1"/>
    <col min="6155" max="6155" width="22.42578125" style="387" customWidth="1"/>
    <col min="6156" max="6156" width="21.7109375" style="387" customWidth="1"/>
    <col min="6157" max="6157" width="22.140625" style="387" customWidth="1"/>
    <col min="6158" max="6158" width="3.42578125" style="387" customWidth="1"/>
    <col min="6159" max="6400" width="11.42578125" style="387"/>
    <col min="6401" max="6401" width="125.85546875" style="387" customWidth="1"/>
    <col min="6402" max="6402" width="20.140625" style="387" customWidth="1"/>
    <col min="6403" max="6403" width="22" style="387" customWidth="1"/>
    <col min="6404" max="6404" width="21.7109375" style="387" customWidth="1"/>
    <col min="6405" max="6405" width="22.28515625" style="387" customWidth="1"/>
    <col min="6406" max="6406" width="20.140625" style="387" customWidth="1"/>
    <col min="6407" max="6407" width="22.7109375" style="387" customWidth="1"/>
    <col min="6408" max="6408" width="21.7109375" style="387" customWidth="1"/>
    <col min="6409" max="6409" width="22.140625" style="387" customWidth="1"/>
    <col min="6410" max="6410" width="20.140625" style="387" customWidth="1"/>
    <col min="6411" max="6411" width="22.42578125" style="387" customWidth="1"/>
    <col min="6412" max="6412" width="21.7109375" style="387" customWidth="1"/>
    <col min="6413" max="6413" width="22.140625" style="387" customWidth="1"/>
    <col min="6414" max="6414" width="3.42578125" style="387" customWidth="1"/>
    <col min="6415" max="6656" width="11.42578125" style="387"/>
    <col min="6657" max="6657" width="125.85546875" style="387" customWidth="1"/>
    <col min="6658" max="6658" width="20.140625" style="387" customWidth="1"/>
    <col min="6659" max="6659" width="22" style="387" customWidth="1"/>
    <col min="6660" max="6660" width="21.7109375" style="387" customWidth="1"/>
    <col min="6661" max="6661" width="22.28515625" style="387" customWidth="1"/>
    <col min="6662" max="6662" width="20.140625" style="387" customWidth="1"/>
    <col min="6663" max="6663" width="22.7109375" style="387" customWidth="1"/>
    <col min="6664" max="6664" width="21.7109375" style="387" customWidth="1"/>
    <col min="6665" max="6665" width="22.140625" style="387" customWidth="1"/>
    <col min="6666" max="6666" width="20.140625" style="387" customWidth="1"/>
    <col min="6667" max="6667" width="22.42578125" style="387" customWidth="1"/>
    <col min="6668" max="6668" width="21.7109375" style="387" customWidth="1"/>
    <col min="6669" max="6669" width="22.140625" style="387" customWidth="1"/>
    <col min="6670" max="6670" width="3.42578125" style="387" customWidth="1"/>
    <col min="6671" max="6912" width="11.42578125" style="387"/>
    <col min="6913" max="6913" width="125.85546875" style="387" customWidth="1"/>
    <col min="6914" max="6914" width="20.140625" style="387" customWidth="1"/>
    <col min="6915" max="6915" width="22" style="387" customWidth="1"/>
    <col min="6916" max="6916" width="21.7109375" style="387" customWidth="1"/>
    <col min="6917" max="6917" width="22.28515625" style="387" customWidth="1"/>
    <col min="6918" max="6918" width="20.140625" style="387" customWidth="1"/>
    <col min="6919" max="6919" width="22.7109375" style="387" customWidth="1"/>
    <col min="6920" max="6920" width="21.7109375" style="387" customWidth="1"/>
    <col min="6921" max="6921" width="22.140625" style="387" customWidth="1"/>
    <col min="6922" max="6922" width="20.140625" style="387" customWidth="1"/>
    <col min="6923" max="6923" width="22.42578125" style="387" customWidth="1"/>
    <col min="6924" max="6924" width="21.7109375" style="387" customWidth="1"/>
    <col min="6925" max="6925" width="22.140625" style="387" customWidth="1"/>
    <col min="6926" max="6926" width="3.42578125" style="387" customWidth="1"/>
    <col min="6927" max="7168" width="11.42578125" style="387"/>
    <col min="7169" max="7169" width="125.85546875" style="387" customWidth="1"/>
    <col min="7170" max="7170" width="20.140625" style="387" customWidth="1"/>
    <col min="7171" max="7171" width="22" style="387" customWidth="1"/>
    <col min="7172" max="7172" width="21.7109375" style="387" customWidth="1"/>
    <col min="7173" max="7173" width="22.28515625" style="387" customWidth="1"/>
    <col min="7174" max="7174" width="20.140625" style="387" customWidth="1"/>
    <col min="7175" max="7175" width="22.7109375" style="387" customWidth="1"/>
    <col min="7176" max="7176" width="21.7109375" style="387" customWidth="1"/>
    <col min="7177" max="7177" width="22.140625" style="387" customWidth="1"/>
    <col min="7178" max="7178" width="20.140625" style="387" customWidth="1"/>
    <col min="7179" max="7179" width="22.42578125" style="387" customWidth="1"/>
    <col min="7180" max="7180" width="21.7109375" style="387" customWidth="1"/>
    <col min="7181" max="7181" width="22.140625" style="387" customWidth="1"/>
    <col min="7182" max="7182" width="3.42578125" style="387" customWidth="1"/>
    <col min="7183" max="7424" width="11.42578125" style="387"/>
    <col min="7425" max="7425" width="125.85546875" style="387" customWidth="1"/>
    <col min="7426" max="7426" width="20.140625" style="387" customWidth="1"/>
    <col min="7427" max="7427" width="22" style="387" customWidth="1"/>
    <col min="7428" max="7428" width="21.7109375" style="387" customWidth="1"/>
    <col min="7429" max="7429" width="22.28515625" style="387" customWidth="1"/>
    <col min="7430" max="7430" width="20.140625" style="387" customWidth="1"/>
    <col min="7431" max="7431" width="22.7109375" style="387" customWidth="1"/>
    <col min="7432" max="7432" width="21.7109375" style="387" customWidth="1"/>
    <col min="7433" max="7433" width="22.140625" style="387" customWidth="1"/>
    <col min="7434" max="7434" width="20.140625" style="387" customWidth="1"/>
    <col min="7435" max="7435" width="22.42578125" style="387" customWidth="1"/>
    <col min="7436" max="7436" width="21.7109375" style="387" customWidth="1"/>
    <col min="7437" max="7437" width="22.140625" style="387" customWidth="1"/>
    <col min="7438" max="7438" width="3.42578125" style="387" customWidth="1"/>
    <col min="7439" max="7680" width="11.42578125" style="387"/>
    <col min="7681" max="7681" width="125.85546875" style="387" customWidth="1"/>
    <col min="7682" max="7682" width="20.140625" style="387" customWidth="1"/>
    <col min="7683" max="7683" width="22" style="387" customWidth="1"/>
    <col min="7684" max="7684" width="21.7109375" style="387" customWidth="1"/>
    <col min="7685" max="7685" width="22.28515625" style="387" customWidth="1"/>
    <col min="7686" max="7686" width="20.140625" style="387" customWidth="1"/>
    <col min="7687" max="7687" width="22.7109375" style="387" customWidth="1"/>
    <col min="7688" max="7688" width="21.7109375" style="387" customWidth="1"/>
    <col min="7689" max="7689" width="22.140625" style="387" customWidth="1"/>
    <col min="7690" max="7690" width="20.140625" style="387" customWidth="1"/>
    <col min="7691" max="7691" width="22.42578125" style="387" customWidth="1"/>
    <col min="7692" max="7692" width="21.7109375" style="387" customWidth="1"/>
    <col min="7693" max="7693" width="22.140625" style="387" customWidth="1"/>
    <col min="7694" max="7694" width="3.42578125" style="387" customWidth="1"/>
    <col min="7695" max="7936" width="11.42578125" style="387"/>
    <col min="7937" max="7937" width="125.85546875" style="387" customWidth="1"/>
    <col min="7938" max="7938" width="20.140625" style="387" customWidth="1"/>
    <col min="7939" max="7939" width="22" style="387" customWidth="1"/>
    <col min="7940" max="7940" width="21.7109375" style="387" customWidth="1"/>
    <col min="7941" max="7941" width="22.28515625" style="387" customWidth="1"/>
    <col min="7942" max="7942" width="20.140625" style="387" customWidth="1"/>
    <col min="7943" max="7943" width="22.7109375" style="387" customWidth="1"/>
    <col min="7944" max="7944" width="21.7109375" style="387" customWidth="1"/>
    <col min="7945" max="7945" width="22.140625" style="387" customWidth="1"/>
    <col min="7946" max="7946" width="20.140625" style="387" customWidth="1"/>
    <col min="7947" max="7947" width="22.42578125" style="387" customWidth="1"/>
    <col min="7948" max="7948" width="21.7109375" style="387" customWidth="1"/>
    <col min="7949" max="7949" width="22.140625" style="387" customWidth="1"/>
    <col min="7950" max="7950" width="3.42578125" style="387" customWidth="1"/>
    <col min="7951" max="8192" width="11.42578125" style="387"/>
    <col min="8193" max="8193" width="125.85546875" style="387" customWidth="1"/>
    <col min="8194" max="8194" width="20.140625" style="387" customWidth="1"/>
    <col min="8195" max="8195" width="22" style="387" customWidth="1"/>
    <col min="8196" max="8196" width="21.7109375" style="387" customWidth="1"/>
    <col min="8197" max="8197" width="22.28515625" style="387" customWidth="1"/>
    <col min="8198" max="8198" width="20.140625" style="387" customWidth="1"/>
    <col min="8199" max="8199" width="22.7109375" style="387" customWidth="1"/>
    <col min="8200" max="8200" width="21.7109375" style="387" customWidth="1"/>
    <col min="8201" max="8201" width="22.140625" style="387" customWidth="1"/>
    <col min="8202" max="8202" width="20.140625" style="387" customWidth="1"/>
    <col min="8203" max="8203" width="22.42578125" style="387" customWidth="1"/>
    <col min="8204" max="8204" width="21.7109375" style="387" customWidth="1"/>
    <col min="8205" max="8205" width="22.140625" style="387" customWidth="1"/>
    <col min="8206" max="8206" width="3.42578125" style="387" customWidth="1"/>
    <col min="8207" max="8448" width="11.42578125" style="387"/>
    <col min="8449" max="8449" width="125.85546875" style="387" customWidth="1"/>
    <col min="8450" max="8450" width="20.140625" style="387" customWidth="1"/>
    <col min="8451" max="8451" width="22" style="387" customWidth="1"/>
    <col min="8452" max="8452" width="21.7109375" style="387" customWidth="1"/>
    <col min="8453" max="8453" width="22.28515625" style="387" customWidth="1"/>
    <col min="8454" max="8454" width="20.140625" style="387" customWidth="1"/>
    <col min="8455" max="8455" width="22.7109375" style="387" customWidth="1"/>
    <col min="8456" max="8456" width="21.7109375" style="387" customWidth="1"/>
    <col min="8457" max="8457" width="22.140625" style="387" customWidth="1"/>
    <col min="8458" max="8458" width="20.140625" style="387" customWidth="1"/>
    <col min="8459" max="8459" width="22.42578125" style="387" customWidth="1"/>
    <col min="8460" max="8460" width="21.7109375" style="387" customWidth="1"/>
    <col min="8461" max="8461" width="22.140625" style="387" customWidth="1"/>
    <col min="8462" max="8462" width="3.42578125" style="387" customWidth="1"/>
    <col min="8463" max="8704" width="11.42578125" style="387"/>
    <col min="8705" max="8705" width="125.85546875" style="387" customWidth="1"/>
    <col min="8706" max="8706" width="20.140625" style="387" customWidth="1"/>
    <col min="8707" max="8707" width="22" style="387" customWidth="1"/>
    <col min="8708" max="8708" width="21.7109375" style="387" customWidth="1"/>
    <col min="8709" max="8709" width="22.28515625" style="387" customWidth="1"/>
    <col min="8710" max="8710" width="20.140625" style="387" customWidth="1"/>
    <col min="8711" max="8711" width="22.7109375" style="387" customWidth="1"/>
    <col min="8712" max="8712" width="21.7109375" style="387" customWidth="1"/>
    <col min="8713" max="8713" width="22.140625" style="387" customWidth="1"/>
    <col min="8714" max="8714" width="20.140625" style="387" customWidth="1"/>
    <col min="8715" max="8715" width="22.42578125" style="387" customWidth="1"/>
    <col min="8716" max="8716" width="21.7109375" style="387" customWidth="1"/>
    <col min="8717" max="8717" width="22.140625" style="387" customWidth="1"/>
    <col min="8718" max="8718" width="3.42578125" style="387" customWidth="1"/>
    <col min="8719" max="8960" width="11.42578125" style="387"/>
    <col min="8961" max="8961" width="125.85546875" style="387" customWidth="1"/>
    <col min="8962" max="8962" width="20.140625" style="387" customWidth="1"/>
    <col min="8963" max="8963" width="22" style="387" customWidth="1"/>
    <col min="8964" max="8964" width="21.7109375" style="387" customWidth="1"/>
    <col min="8965" max="8965" width="22.28515625" style="387" customWidth="1"/>
    <col min="8966" max="8966" width="20.140625" style="387" customWidth="1"/>
    <col min="8967" max="8967" width="22.7109375" style="387" customWidth="1"/>
    <col min="8968" max="8968" width="21.7109375" style="387" customWidth="1"/>
    <col min="8969" max="8969" width="22.140625" style="387" customWidth="1"/>
    <col min="8970" max="8970" width="20.140625" style="387" customWidth="1"/>
    <col min="8971" max="8971" width="22.42578125" style="387" customWidth="1"/>
    <col min="8972" max="8972" width="21.7109375" style="387" customWidth="1"/>
    <col min="8973" max="8973" width="22.140625" style="387" customWidth="1"/>
    <col min="8974" max="8974" width="3.42578125" style="387" customWidth="1"/>
    <col min="8975" max="9216" width="11.42578125" style="387"/>
    <col min="9217" max="9217" width="125.85546875" style="387" customWidth="1"/>
    <col min="9218" max="9218" width="20.140625" style="387" customWidth="1"/>
    <col min="9219" max="9219" width="22" style="387" customWidth="1"/>
    <col min="9220" max="9220" width="21.7109375" style="387" customWidth="1"/>
    <col min="9221" max="9221" width="22.28515625" style="387" customWidth="1"/>
    <col min="9222" max="9222" width="20.140625" style="387" customWidth="1"/>
    <col min="9223" max="9223" width="22.7109375" style="387" customWidth="1"/>
    <col min="9224" max="9224" width="21.7109375" style="387" customWidth="1"/>
    <col min="9225" max="9225" width="22.140625" style="387" customWidth="1"/>
    <col min="9226" max="9226" width="20.140625" style="387" customWidth="1"/>
    <col min="9227" max="9227" width="22.42578125" style="387" customWidth="1"/>
    <col min="9228" max="9228" width="21.7109375" style="387" customWidth="1"/>
    <col min="9229" max="9229" width="22.140625" style="387" customWidth="1"/>
    <col min="9230" max="9230" width="3.42578125" style="387" customWidth="1"/>
    <col min="9231" max="9472" width="11.42578125" style="387"/>
    <col min="9473" max="9473" width="125.85546875" style="387" customWidth="1"/>
    <col min="9474" max="9474" width="20.140625" style="387" customWidth="1"/>
    <col min="9475" max="9475" width="22" style="387" customWidth="1"/>
    <col min="9476" max="9476" width="21.7109375" style="387" customWidth="1"/>
    <col min="9477" max="9477" width="22.28515625" style="387" customWidth="1"/>
    <col min="9478" max="9478" width="20.140625" style="387" customWidth="1"/>
    <col min="9479" max="9479" width="22.7109375" style="387" customWidth="1"/>
    <col min="9480" max="9480" width="21.7109375" style="387" customWidth="1"/>
    <col min="9481" max="9481" width="22.140625" style="387" customWidth="1"/>
    <col min="9482" max="9482" width="20.140625" style="387" customWidth="1"/>
    <col min="9483" max="9483" width="22.42578125" style="387" customWidth="1"/>
    <col min="9484" max="9484" width="21.7109375" style="387" customWidth="1"/>
    <col min="9485" max="9485" width="22.140625" style="387" customWidth="1"/>
    <col min="9486" max="9486" width="3.42578125" style="387" customWidth="1"/>
    <col min="9487" max="9728" width="11.42578125" style="387"/>
    <col min="9729" max="9729" width="125.85546875" style="387" customWidth="1"/>
    <col min="9730" max="9730" width="20.140625" style="387" customWidth="1"/>
    <col min="9731" max="9731" width="22" style="387" customWidth="1"/>
    <col min="9732" max="9732" width="21.7109375" style="387" customWidth="1"/>
    <col min="9733" max="9733" width="22.28515625" style="387" customWidth="1"/>
    <col min="9734" max="9734" width="20.140625" style="387" customWidth="1"/>
    <col min="9735" max="9735" width="22.7109375" style="387" customWidth="1"/>
    <col min="9736" max="9736" width="21.7109375" style="387" customWidth="1"/>
    <col min="9737" max="9737" width="22.140625" style="387" customWidth="1"/>
    <col min="9738" max="9738" width="20.140625" style="387" customWidth="1"/>
    <col min="9739" max="9739" width="22.42578125" style="387" customWidth="1"/>
    <col min="9740" max="9740" width="21.7109375" style="387" customWidth="1"/>
    <col min="9741" max="9741" width="22.140625" style="387" customWidth="1"/>
    <col min="9742" max="9742" width="3.42578125" style="387" customWidth="1"/>
    <col min="9743" max="9984" width="11.42578125" style="387"/>
    <col min="9985" max="9985" width="125.85546875" style="387" customWidth="1"/>
    <col min="9986" max="9986" width="20.140625" style="387" customWidth="1"/>
    <col min="9987" max="9987" width="22" style="387" customWidth="1"/>
    <col min="9988" max="9988" width="21.7109375" style="387" customWidth="1"/>
    <col min="9989" max="9989" width="22.28515625" style="387" customWidth="1"/>
    <col min="9990" max="9990" width="20.140625" style="387" customWidth="1"/>
    <col min="9991" max="9991" width="22.7109375" style="387" customWidth="1"/>
    <col min="9992" max="9992" width="21.7109375" style="387" customWidth="1"/>
    <col min="9993" max="9993" width="22.140625" style="387" customWidth="1"/>
    <col min="9994" max="9994" width="20.140625" style="387" customWidth="1"/>
    <col min="9995" max="9995" width="22.42578125" style="387" customWidth="1"/>
    <col min="9996" max="9996" width="21.7109375" style="387" customWidth="1"/>
    <col min="9997" max="9997" width="22.140625" style="387" customWidth="1"/>
    <col min="9998" max="9998" width="3.42578125" style="387" customWidth="1"/>
    <col min="9999" max="10240" width="11.42578125" style="387"/>
    <col min="10241" max="10241" width="125.85546875" style="387" customWidth="1"/>
    <col min="10242" max="10242" width="20.140625" style="387" customWidth="1"/>
    <col min="10243" max="10243" width="22" style="387" customWidth="1"/>
    <col min="10244" max="10244" width="21.7109375" style="387" customWidth="1"/>
    <col min="10245" max="10245" width="22.28515625" style="387" customWidth="1"/>
    <col min="10246" max="10246" width="20.140625" style="387" customWidth="1"/>
    <col min="10247" max="10247" width="22.7109375" style="387" customWidth="1"/>
    <col min="10248" max="10248" width="21.7109375" style="387" customWidth="1"/>
    <col min="10249" max="10249" width="22.140625" style="387" customWidth="1"/>
    <col min="10250" max="10250" width="20.140625" style="387" customWidth="1"/>
    <col min="10251" max="10251" width="22.42578125" style="387" customWidth="1"/>
    <col min="10252" max="10252" width="21.7109375" style="387" customWidth="1"/>
    <col min="10253" max="10253" width="22.140625" style="387" customWidth="1"/>
    <col min="10254" max="10254" width="3.42578125" style="387" customWidth="1"/>
    <col min="10255" max="10496" width="11.42578125" style="387"/>
    <col min="10497" max="10497" width="125.85546875" style="387" customWidth="1"/>
    <col min="10498" max="10498" width="20.140625" style="387" customWidth="1"/>
    <col min="10499" max="10499" width="22" style="387" customWidth="1"/>
    <col min="10500" max="10500" width="21.7109375" style="387" customWidth="1"/>
    <col min="10501" max="10501" width="22.28515625" style="387" customWidth="1"/>
    <col min="10502" max="10502" width="20.140625" style="387" customWidth="1"/>
    <col min="10503" max="10503" width="22.7109375" style="387" customWidth="1"/>
    <col min="10504" max="10504" width="21.7109375" style="387" customWidth="1"/>
    <col min="10505" max="10505" width="22.140625" style="387" customWidth="1"/>
    <col min="10506" max="10506" width="20.140625" style="387" customWidth="1"/>
    <col min="10507" max="10507" width="22.42578125" style="387" customWidth="1"/>
    <col min="10508" max="10508" width="21.7109375" style="387" customWidth="1"/>
    <col min="10509" max="10509" width="22.140625" style="387" customWidth="1"/>
    <col min="10510" max="10510" width="3.42578125" style="387" customWidth="1"/>
    <col min="10511" max="10752" width="11.42578125" style="387"/>
    <col min="10753" max="10753" width="125.85546875" style="387" customWidth="1"/>
    <col min="10754" max="10754" width="20.140625" style="387" customWidth="1"/>
    <col min="10755" max="10755" width="22" style="387" customWidth="1"/>
    <col min="10756" max="10756" width="21.7109375" style="387" customWidth="1"/>
    <col min="10757" max="10757" width="22.28515625" style="387" customWidth="1"/>
    <col min="10758" max="10758" width="20.140625" style="387" customWidth="1"/>
    <col min="10759" max="10759" width="22.7109375" style="387" customWidth="1"/>
    <col min="10760" max="10760" width="21.7109375" style="387" customWidth="1"/>
    <col min="10761" max="10761" width="22.140625" style="387" customWidth="1"/>
    <col min="10762" max="10762" width="20.140625" style="387" customWidth="1"/>
    <col min="10763" max="10763" width="22.42578125" style="387" customWidth="1"/>
    <col min="10764" max="10764" width="21.7109375" style="387" customWidth="1"/>
    <col min="10765" max="10765" width="22.140625" style="387" customWidth="1"/>
    <col min="10766" max="10766" width="3.42578125" style="387" customWidth="1"/>
    <col min="10767" max="11008" width="11.42578125" style="387"/>
    <col min="11009" max="11009" width="125.85546875" style="387" customWidth="1"/>
    <col min="11010" max="11010" width="20.140625" style="387" customWidth="1"/>
    <col min="11011" max="11011" width="22" style="387" customWidth="1"/>
    <col min="11012" max="11012" width="21.7109375" style="387" customWidth="1"/>
    <col min="11013" max="11013" width="22.28515625" style="387" customWidth="1"/>
    <col min="11014" max="11014" width="20.140625" style="387" customWidth="1"/>
    <col min="11015" max="11015" width="22.7109375" style="387" customWidth="1"/>
    <col min="11016" max="11016" width="21.7109375" style="387" customWidth="1"/>
    <col min="11017" max="11017" width="22.140625" style="387" customWidth="1"/>
    <col min="11018" max="11018" width="20.140625" style="387" customWidth="1"/>
    <col min="11019" max="11019" width="22.42578125" style="387" customWidth="1"/>
    <col min="11020" max="11020" width="21.7109375" style="387" customWidth="1"/>
    <col min="11021" max="11021" width="22.140625" style="387" customWidth="1"/>
    <col min="11022" max="11022" width="3.42578125" style="387" customWidth="1"/>
    <col min="11023" max="11264" width="11.42578125" style="387"/>
    <col min="11265" max="11265" width="125.85546875" style="387" customWidth="1"/>
    <col min="11266" max="11266" width="20.140625" style="387" customWidth="1"/>
    <col min="11267" max="11267" width="22" style="387" customWidth="1"/>
    <col min="11268" max="11268" width="21.7109375" style="387" customWidth="1"/>
    <col min="11269" max="11269" width="22.28515625" style="387" customWidth="1"/>
    <col min="11270" max="11270" width="20.140625" style="387" customWidth="1"/>
    <col min="11271" max="11271" width="22.7109375" style="387" customWidth="1"/>
    <col min="11272" max="11272" width="21.7109375" style="387" customWidth="1"/>
    <col min="11273" max="11273" width="22.140625" style="387" customWidth="1"/>
    <col min="11274" max="11274" width="20.140625" style="387" customWidth="1"/>
    <col min="11275" max="11275" width="22.42578125" style="387" customWidth="1"/>
    <col min="11276" max="11276" width="21.7109375" style="387" customWidth="1"/>
    <col min="11277" max="11277" width="22.140625" style="387" customWidth="1"/>
    <col min="11278" max="11278" width="3.42578125" style="387" customWidth="1"/>
    <col min="11279" max="11520" width="11.42578125" style="387"/>
    <col min="11521" max="11521" width="125.85546875" style="387" customWidth="1"/>
    <col min="11522" max="11522" width="20.140625" style="387" customWidth="1"/>
    <col min="11523" max="11523" width="22" style="387" customWidth="1"/>
    <col min="11524" max="11524" width="21.7109375" style="387" customWidth="1"/>
    <col min="11525" max="11525" width="22.28515625" style="387" customWidth="1"/>
    <col min="11526" max="11526" width="20.140625" style="387" customWidth="1"/>
    <col min="11527" max="11527" width="22.7109375" style="387" customWidth="1"/>
    <col min="11528" max="11528" width="21.7109375" style="387" customWidth="1"/>
    <col min="11529" max="11529" width="22.140625" style="387" customWidth="1"/>
    <col min="11530" max="11530" width="20.140625" style="387" customWidth="1"/>
    <col min="11531" max="11531" width="22.42578125" style="387" customWidth="1"/>
    <col min="11532" max="11532" width="21.7109375" style="387" customWidth="1"/>
    <col min="11533" max="11533" width="22.140625" style="387" customWidth="1"/>
    <col min="11534" max="11534" width="3.42578125" style="387" customWidth="1"/>
    <col min="11535" max="11776" width="11.42578125" style="387"/>
    <col min="11777" max="11777" width="125.85546875" style="387" customWidth="1"/>
    <col min="11778" max="11778" width="20.140625" style="387" customWidth="1"/>
    <col min="11779" max="11779" width="22" style="387" customWidth="1"/>
    <col min="11780" max="11780" width="21.7109375" style="387" customWidth="1"/>
    <col min="11781" max="11781" width="22.28515625" style="387" customWidth="1"/>
    <col min="11782" max="11782" width="20.140625" style="387" customWidth="1"/>
    <col min="11783" max="11783" width="22.7109375" style="387" customWidth="1"/>
    <col min="11784" max="11784" width="21.7109375" style="387" customWidth="1"/>
    <col min="11785" max="11785" width="22.140625" style="387" customWidth="1"/>
    <col min="11786" max="11786" width="20.140625" style="387" customWidth="1"/>
    <col min="11787" max="11787" width="22.42578125" style="387" customWidth="1"/>
    <col min="11788" max="11788" width="21.7109375" style="387" customWidth="1"/>
    <col min="11789" max="11789" width="22.140625" style="387" customWidth="1"/>
    <col min="11790" max="11790" width="3.42578125" style="387" customWidth="1"/>
    <col min="11791" max="12032" width="11.42578125" style="387"/>
    <col min="12033" max="12033" width="125.85546875" style="387" customWidth="1"/>
    <col min="12034" max="12034" width="20.140625" style="387" customWidth="1"/>
    <col min="12035" max="12035" width="22" style="387" customWidth="1"/>
    <col min="12036" max="12036" width="21.7109375" style="387" customWidth="1"/>
    <col min="12037" max="12037" width="22.28515625" style="387" customWidth="1"/>
    <col min="12038" max="12038" width="20.140625" style="387" customWidth="1"/>
    <col min="12039" max="12039" width="22.7109375" style="387" customWidth="1"/>
    <col min="12040" max="12040" width="21.7109375" style="387" customWidth="1"/>
    <col min="12041" max="12041" width="22.140625" style="387" customWidth="1"/>
    <col min="12042" max="12042" width="20.140625" style="387" customWidth="1"/>
    <col min="12043" max="12043" width="22.42578125" style="387" customWidth="1"/>
    <col min="12044" max="12044" width="21.7109375" style="387" customWidth="1"/>
    <col min="12045" max="12045" width="22.140625" style="387" customWidth="1"/>
    <col min="12046" max="12046" width="3.42578125" style="387" customWidth="1"/>
    <col min="12047" max="12288" width="11.42578125" style="387"/>
    <col min="12289" max="12289" width="125.85546875" style="387" customWidth="1"/>
    <col min="12290" max="12290" width="20.140625" style="387" customWidth="1"/>
    <col min="12291" max="12291" width="22" style="387" customWidth="1"/>
    <col min="12292" max="12292" width="21.7109375" style="387" customWidth="1"/>
    <col min="12293" max="12293" width="22.28515625" style="387" customWidth="1"/>
    <col min="12294" max="12294" width="20.140625" style="387" customWidth="1"/>
    <col min="12295" max="12295" width="22.7109375" style="387" customWidth="1"/>
    <col min="12296" max="12296" width="21.7109375" style="387" customWidth="1"/>
    <col min="12297" max="12297" width="22.140625" style="387" customWidth="1"/>
    <col min="12298" max="12298" width="20.140625" style="387" customWidth="1"/>
    <col min="12299" max="12299" width="22.42578125" style="387" customWidth="1"/>
    <col min="12300" max="12300" width="21.7109375" style="387" customWidth="1"/>
    <col min="12301" max="12301" width="22.140625" style="387" customWidth="1"/>
    <col min="12302" max="12302" width="3.42578125" style="387" customWidth="1"/>
    <col min="12303" max="12544" width="11.42578125" style="387"/>
    <col min="12545" max="12545" width="125.85546875" style="387" customWidth="1"/>
    <col min="12546" max="12546" width="20.140625" style="387" customWidth="1"/>
    <col min="12547" max="12547" width="22" style="387" customWidth="1"/>
    <col min="12548" max="12548" width="21.7109375" style="387" customWidth="1"/>
    <col min="12549" max="12549" width="22.28515625" style="387" customWidth="1"/>
    <col min="12550" max="12550" width="20.140625" style="387" customWidth="1"/>
    <col min="12551" max="12551" width="22.7109375" style="387" customWidth="1"/>
    <col min="12552" max="12552" width="21.7109375" style="387" customWidth="1"/>
    <col min="12553" max="12553" width="22.140625" style="387" customWidth="1"/>
    <col min="12554" max="12554" width="20.140625" style="387" customWidth="1"/>
    <col min="12555" max="12555" width="22.42578125" style="387" customWidth="1"/>
    <col min="12556" max="12556" width="21.7109375" style="387" customWidth="1"/>
    <col min="12557" max="12557" width="22.140625" style="387" customWidth="1"/>
    <col min="12558" max="12558" width="3.42578125" style="387" customWidth="1"/>
    <col min="12559" max="12800" width="11.42578125" style="387"/>
    <col min="12801" max="12801" width="125.85546875" style="387" customWidth="1"/>
    <col min="12802" max="12802" width="20.140625" style="387" customWidth="1"/>
    <col min="12803" max="12803" width="22" style="387" customWidth="1"/>
    <col min="12804" max="12804" width="21.7109375" style="387" customWidth="1"/>
    <col min="12805" max="12805" width="22.28515625" style="387" customWidth="1"/>
    <col min="12806" max="12806" width="20.140625" style="387" customWidth="1"/>
    <col min="12807" max="12807" width="22.7109375" style="387" customWidth="1"/>
    <col min="12808" max="12808" width="21.7109375" style="387" customWidth="1"/>
    <col min="12809" max="12809" width="22.140625" style="387" customWidth="1"/>
    <col min="12810" max="12810" width="20.140625" style="387" customWidth="1"/>
    <col min="12811" max="12811" width="22.42578125" style="387" customWidth="1"/>
    <col min="12812" max="12812" width="21.7109375" style="387" customWidth="1"/>
    <col min="12813" max="12813" width="22.140625" style="387" customWidth="1"/>
    <col min="12814" max="12814" width="3.42578125" style="387" customWidth="1"/>
    <col min="12815" max="13056" width="11.42578125" style="387"/>
    <col min="13057" max="13057" width="125.85546875" style="387" customWidth="1"/>
    <col min="13058" max="13058" width="20.140625" style="387" customWidth="1"/>
    <col min="13059" max="13059" width="22" style="387" customWidth="1"/>
    <col min="13060" max="13060" width="21.7109375" style="387" customWidth="1"/>
    <col min="13061" max="13061" width="22.28515625" style="387" customWidth="1"/>
    <col min="13062" max="13062" width="20.140625" style="387" customWidth="1"/>
    <col min="13063" max="13063" width="22.7109375" style="387" customWidth="1"/>
    <col min="13064" max="13064" width="21.7109375" style="387" customWidth="1"/>
    <col min="13065" max="13065" width="22.140625" style="387" customWidth="1"/>
    <col min="13066" max="13066" width="20.140625" style="387" customWidth="1"/>
    <col min="13067" max="13067" width="22.42578125" style="387" customWidth="1"/>
    <col min="13068" max="13068" width="21.7109375" style="387" customWidth="1"/>
    <col min="13069" max="13069" width="22.140625" style="387" customWidth="1"/>
    <col min="13070" max="13070" width="3.42578125" style="387" customWidth="1"/>
    <col min="13071" max="13312" width="11.42578125" style="387"/>
    <col min="13313" max="13313" width="125.85546875" style="387" customWidth="1"/>
    <col min="13314" max="13314" width="20.140625" style="387" customWidth="1"/>
    <col min="13315" max="13315" width="22" style="387" customWidth="1"/>
    <col min="13316" max="13316" width="21.7109375" style="387" customWidth="1"/>
    <col min="13317" max="13317" width="22.28515625" style="387" customWidth="1"/>
    <col min="13318" max="13318" width="20.140625" style="387" customWidth="1"/>
    <col min="13319" max="13319" width="22.7109375" style="387" customWidth="1"/>
    <col min="13320" max="13320" width="21.7109375" style="387" customWidth="1"/>
    <col min="13321" max="13321" width="22.140625" style="387" customWidth="1"/>
    <col min="13322" max="13322" width="20.140625" style="387" customWidth="1"/>
    <col min="13323" max="13323" width="22.42578125" style="387" customWidth="1"/>
    <col min="13324" max="13324" width="21.7109375" style="387" customWidth="1"/>
    <col min="13325" max="13325" width="22.140625" style="387" customWidth="1"/>
    <col min="13326" max="13326" width="3.42578125" style="387" customWidth="1"/>
    <col min="13327" max="13568" width="11.42578125" style="387"/>
    <col min="13569" max="13569" width="125.85546875" style="387" customWidth="1"/>
    <col min="13570" max="13570" width="20.140625" style="387" customWidth="1"/>
    <col min="13571" max="13571" width="22" style="387" customWidth="1"/>
    <col min="13572" max="13572" width="21.7109375" style="387" customWidth="1"/>
    <col min="13573" max="13573" width="22.28515625" style="387" customWidth="1"/>
    <col min="13574" max="13574" width="20.140625" style="387" customWidth="1"/>
    <col min="13575" max="13575" width="22.7109375" style="387" customWidth="1"/>
    <col min="13576" max="13576" width="21.7109375" style="387" customWidth="1"/>
    <col min="13577" max="13577" width="22.140625" style="387" customWidth="1"/>
    <col min="13578" max="13578" width="20.140625" style="387" customWidth="1"/>
    <col min="13579" max="13579" width="22.42578125" style="387" customWidth="1"/>
    <col min="13580" max="13580" width="21.7109375" style="387" customWidth="1"/>
    <col min="13581" max="13581" width="22.140625" style="387" customWidth="1"/>
    <col min="13582" max="13582" width="3.42578125" style="387" customWidth="1"/>
    <col min="13583" max="13824" width="11.42578125" style="387"/>
    <col min="13825" max="13825" width="125.85546875" style="387" customWidth="1"/>
    <col min="13826" max="13826" width="20.140625" style="387" customWidth="1"/>
    <col min="13827" max="13827" width="22" style="387" customWidth="1"/>
    <col min="13828" max="13828" width="21.7109375" style="387" customWidth="1"/>
    <col min="13829" max="13829" width="22.28515625" style="387" customWidth="1"/>
    <col min="13830" max="13830" width="20.140625" style="387" customWidth="1"/>
    <col min="13831" max="13831" width="22.7109375" style="387" customWidth="1"/>
    <col min="13832" max="13832" width="21.7109375" style="387" customWidth="1"/>
    <col min="13833" max="13833" width="22.140625" style="387" customWidth="1"/>
    <col min="13834" max="13834" width="20.140625" style="387" customWidth="1"/>
    <col min="13835" max="13835" width="22.42578125" style="387" customWidth="1"/>
    <col min="13836" max="13836" width="21.7109375" style="387" customWidth="1"/>
    <col min="13837" max="13837" width="22.140625" style="387" customWidth="1"/>
    <col min="13838" max="13838" width="3.42578125" style="387" customWidth="1"/>
    <col min="13839" max="14080" width="11.42578125" style="387"/>
    <col min="14081" max="14081" width="125.85546875" style="387" customWidth="1"/>
    <col min="14082" max="14082" width="20.140625" style="387" customWidth="1"/>
    <col min="14083" max="14083" width="22" style="387" customWidth="1"/>
    <col min="14084" max="14084" width="21.7109375" style="387" customWidth="1"/>
    <col min="14085" max="14085" width="22.28515625" style="387" customWidth="1"/>
    <col min="14086" max="14086" width="20.140625" style="387" customWidth="1"/>
    <col min="14087" max="14087" width="22.7109375" style="387" customWidth="1"/>
    <col min="14088" max="14088" width="21.7109375" style="387" customWidth="1"/>
    <col min="14089" max="14089" width="22.140625" style="387" customWidth="1"/>
    <col min="14090" max="14090" width="20.140625" style="387" customWidth="1"/>
    <col min="14091" max="14091" width="22.42578125" style="387" customWidth="1"/>
    <col min="14092" max="14092" width="21.7109375" style="387" customWidth="1"/>
    <col min="14093" max="14093" width="22.140625" style="387" customWidth="1"/>
    <col min="14094" max="14094" width="3.42578125" style="387" customWidth="1"/>
    <col min="14095" max="14336" width="11.42578125" style="387"/>
    <col min="14337" max="14337" width="125.85546875" style="387" customWidth="1"/>
    <col min="14338" max="14338" width="20.140625" style="387" customWidth="1"/>
    <col min="14339" max="14339" width="22" style="387" customWidth="1"/>
    <col min="14340" max="14340" width="21.7109375" style="387" customWidth="1"/>
    <col min="14341" max="14341" width="22.28515625" style="387" customWidth="1"/>
    <col min="14342" max="14342" width="20.140625" style="387" customWidth="1"/>
    <col min="14343" max="14343" width="22.7109375" style="387" customWidth="1"/>
    <col min="14344" max="14344" width="21.7109375" style="387" customWidth="1"/>
    <col min="14345" max="14345" width="22.140625" style="387" customWidth="1"/>
    <col min="14346" max="14346" width="20.140625" style="387" customWidth="1"/>
    <col min="14347" max="14347" width="22.42578125" style="387" customWidth="1"/>
    <col min="14348" max="14348" width="21.7109375" style="387" customWidth="1"/>
    <col min="14349" max="14349" width="22.140625" style="387" customWidth="1"/>
    <col min="14350" max="14350" width="3.42578125" style="387" customWidth="1"/>
    <col min="14351" max="14592" width="11.42578125" style="387"/>
    <col min="14593" max="14593" width="125.85546875" style="387" customWidth="1"/>
    <col min="14594" max="14594" width="20.140625" style="387" customWidth="1"/>
    <col min="14595" max="14595" width="22" style="387" customWidth="1"/>
    <col min="14596" max="14596" width="21.7109375" style="387" customWidth="1"/>
    <col min="14597" max="14597" width="22.28515625" style="387" customWidth="1"/>
    <col min="14598" max="14598" width="20.140625" style="387" customWidth="1"/>
    <col min="14599" max="14599" width="22.7109375" style="387" customWidth="1"/>
    <col min="14600" max="14600" width="21.7109375" style="387" customWidth="1"/>
    <col min="14601" max="14601" width="22.140625" style="387" customWidth="1"/>
    <col min="14602" max="14602" width="20.140625" style="387" customWidth="1"/>
    <col min="14603" max="14603" width="22.42578125" style="387" customWidth="1"/>
    <col min="14604" max="14604" width="21.7109375" style="387" customWidth="1"/>
    <col min="14605" max="14605" width="22.140625" style="387" customWidth="1"/>
    <col min="14606" max="14606" width="3.42578125" style="387" customWidth="1"/>
    <col min="14607" max="14848" width="11.42578125" style="387"/>
    <col min="14849" max="14849" width="125.85546875" style="387" customWidth="1"/>
    <col min="14850" max="14850" width="20.140625" style="387" customWidth="1"/>
    <col min="14851" max="14851" width="22" style="387" customWidth="1"/>
    <col min="14852" max="14852" width="21.7109375" style="387" customWidth="1"/>
    <col min="14853" max="14853" width="22.28515625" style="387" customWidth="1"/>
    <col min="14854" max="14854" width="20.140625" style="387" customWidth="1"/>
    <col min="14855" max="14855" width="22.7109375" style="387" customWidth="1"/>
    <col min="14856" max="14856" width="21.7109375" style="387" customWidth="1"/>
    <col min="14857" max="14857" width="22.140625" style="387" customWidth="1"/>
    <col min="14858" max="14858" width="20.140625" style="387" customWidth="1"/>
    <col min="14859" max="14859" width="22.42578125" style="387" customWidth="1"/>
    <col min="14860" max="14860" width="21.7109375" style="387" customWidth="1"/>
    <col min="14861" max="14861" width="22.140625" style="387" customWidth="1"/>
    <col min="14862" max="14862" width="3.42578125" style="387" customWidth="1"/>
    <col min="14863" max="15104" width="11.42578125" style="387"/>
    <col min="15105" max="15105" width="125.85546875" style="387" customWidth="1"/>
    <col min="15106" max="15106" width="20.140625" style="387" customWidth="1"/>
    <col min="15107" max="15107" width="22" style="387" customWidth="1"/>
    <col min="15108" max="15108" width="21.7109375" style="387" customWidth="1"/>
    <col min="15109" max="15109" width="22.28515625" style="387" customWidth="1"/>
    <col min="15110" max="15110" width="20.140625" style="387" customWidth="1"/>
    <col min="15111" max="15111" width="22.7109375" style="387" customWidth="1"/>
    <col min="15112" max="15112" width="21.7109375" style="387" customWidth="1"/>
    <col min="15113" max="15113" width="22.140625" style="387" customWidth="1"/>
    <col min="15114" max="15114" width="20.140625" style="387" customWidth="1"/>
    <col min="15115" max="15115" width="22.42578125" style="387" customWidth="1"/>
    <col min="15116" max="15116" width="21.7109375" style="387" customWidth="1"/>
    <col min="15117" max="15117" width="22.140625" style="387" customWidth="1"/>
    <col min="15118" max="15118" width="3.42578125" style="387" customWidth="1"/>
    <col min="15119" max="15360" width="11.42578125" style="387"/>
    <col min="15361" max="15361" width="125.85546875" style="387" customWidth="1"/>
    <col min="15362" max="15362" width="20.140625" style="387" customWidth="1"/>
    <col min="15363" max="15363" width="22" style="387" customWidth="1"/>
    <col min="15364" max="15364" width="21.7109375" style="387" customWidth="1"/>
    <col min="15365" max="15365" width="22.28515625" style="387" customWidth="1"/>
    <col min="15366" max="15366" width="20.140625" style="387" customWidth="1"/>
    <col min="15367" max="15367" width="22.7109375" style="387" customWidth="1"/>
    <col min="15368" max="15368" width="21.7109375" style="387" customWidth="1"/>
    <col min="15369" max="15369" width="22.140625" style="387" customWidth="1"/>
    <col min="15370" max="15370" width="20.140625" style="387" customWidth="1"/>
    <col min="15371" max="15371" width="22.42578125" style="387" customWidth="1"/>
    <col min="15372" max="15372" width="21.7109375" style="387" customWidth="1"/>
    <col min="15373" max="15373" width="22.140625" style="387" customWidth="1"/>
    <col min="15374" max="15374" width="3.42578125" style="387" customWidth="1"/>
    <col min="15375" max="15616" width="11.42578125" style="387"/>
    <col min="15617" max="15617" width="125.85546875" style="387" customWidth="1"/>
    <col min="15618" max="15618" width="20.140625" style="387" customWidth="1"/>
    <col min="15619" max="15619" width="22" style="387" customWidth="1"/>
    <col min="15620" max="15620" width="21.7109375" style="387" customWidth="1"/>
    <col min="15621" max="15621" width="22.28515625" style="387" customWidth="1"/>
    <col min="15622" max="15622" width="20.140625" style="387" customWidth="1"/>
    <col min="15623" max="15623" width="22.7109375" style="387" customWidth="1"/>
    <col min="15624" max="15624" width="21.7109375" style="387" customWidth="1"/>
    <col min="15625" max="15625" width="22.140625" style="387" customWidth="1"/>
    <col min="15626" max="15626" width="20.140625" style="387" customWidth="1"/>
    <col min="15627" max="15627" width="22.42578125" style="387" customWidth="1"/>
    <col min="15628" max="15628" width="21.7109375" style="387" customWidth="1"/>
    <col min="15629" max="15629" width="22.140625" style="387" customWidth="1"/>
    <col min="15630" max="15630" width="3.42578125" style="387" customWidth="1"/>
    <col min="15631" max="15872" width="11.42578125" style="387"/>
    <col min="15873" max="15873" width="125.85546875" style="387" customWidth="1"/>
    <col min="15874" max="15874" width="20.140625" style="387" customWidth="1"/>
    <col min="15875" max="15875" width="22" style="387" customWidth="1"/>
    <col min="15876" max="15876" width="21.7109375" style="387" customWidth="1"/>
    <col min="15877" max="15877" width="22.28515625" style="387" customWidth="1"/>
    <col min="15878" max="15878" width="20.140625" style="387" customWidth="1"/>
    <col min="15879" max="15879" width="22.7109375" style="387" customWidth="1"/>
    <col min="15880" max="15880" width="21.7109375" style="387" customWidth="1"/>
    <col min="15881" max="15881" width="22.140625" style="387" customWidth="1"/>
    <col min="15882" max="15882" width="20.140625" style="387" customWidth="1"/>
    <col min="15883" max="15883" width="22.42578125" style="387" customWidth="1"/>
    <col min="15884" max="15884" width="21.7109375" style="387" customWidth="1"/>
    <col min="15885" max="15885" width="22.140625" style="387" customWidth="1"/>
    <col min="15886" max="15886" width="3.42578125" style="387" customWidth="1"/>
    <col min="15887" max="16128" width="11.42578125" style="387"/>
    <col min="16129" max="16129" width="125.85546875" style="387" customWidth="1"/>
    <col min="16130" max="16130" width="20.140625" style="387" customWidth="1"/>
    <col min="16131" max="16131" width="22" style="387" customWidth="1"/>
    <col min="16132" max="16132" width="21.7109375" style="387" customWidth="1"/>
    <col min="16133" max="16133" width="22.28515625" style="387" customWidth="1"/>
    <col min="16134" max="16134" width="20.140625" style="387" customWidth="1"/>
    <col min="16135" max="16135" width="22.7109375" style="387" customWidth="1"/>
    <col min="16136" max="16136" width="21.7109375" style="387" customWidth="1"/>
    <col min="16137" max="16137" width="22.140625" style="387" customWidth="1"/>
    <col min="16138" max="16138" width="20.140625" style="387" customWidth="1"/>
    <col min="16139" max="16139" width="22.42578125" style="387" customWidth="1"/>
    <col min="16140" max="16140" width="21.7109375" style="387" customWidth="1"/>
    <col min="16141" max="16141" width="22.140625" style="387" customWidth="1"/>
    <col min="16142" max="16142" width="3.42578125" style="387" customWidth="1"/>
    <col min="16143" max="16384" width="11.42578125" style="387"/>
  </cols>
  <sheetData>
    <row r="1" spans="1:14" s="1" customFormat="1" ht="5.25" hidden="1" customHeight="1">
      <c r="A1" s="224"/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6"/>
    </row>
    <row r="2" spans="1:14" s="2" customFormat="1" ht="70.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227"/>
    </row>
    <row r="3" spans="1:14" s="2" customFormat="1" ht="42.75" customHeight="1">
      <c r="A3" s="836" t="s">
        <v>176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227"/>
    </row>
    <row r="4" spans="1:14" s="2" customFormat="1" ht="40.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227"/>
    </row>
    <row r="5" spans="1:14" s="3" customFormat="1" ht="74.2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228"/>
    </row>
    <row r="6" spans="1:14" ht="6" customHeight="1"/>
    <row r="7" spans="1:14" ht="19.5" customHeight="1">
      <c r="A7" s="164"/>
      <c r="B7" s="165"/>
      <c r="C7" s="165"/>
      <c r="D7" s="166"/>
      <c r="E7" s="166"/>
      <c r="F7" s="165"/>
      <c r="G7" s="166"/>
      <c r="H7" s="165"/>
      <c r="I7" s="165"/>
      <c r="J7" s="166"/>
      <c r="K7" s="166"/>
      <c r="L7" s="165"/>
      <c r="M7" s="166"/>
      <c r="N7" s="230"/>
    </row>
    <row r="8" spans="1:14" s="231" customFormat="1" ht="33.75" customHeight="1">
      <c r="A8" s="168"/>
      <c r="B8" s="846" t="s">
        <v>180</v>
      </c>
      <c r="C8" s="846"/>
      <c r="D8" s="846"/>
      <c r="E8" s="846"/>
      <c r="F8" s="846" t="s">
        <v>181</v>
      </c>
      <c r="G8" s="846"/>
      <c r="H8" s="846"/>
      <c r="I8" s="846"/>
      <c r="J8" s="846" t="s">
        <v>182</v>
      </c>
      <c r="K8" s="846"/>
      <c r="L8" s="846"/>
      <c r="M8" s="846"/>
    </row>
    <row r="9" spans="1:14" s="233" customFormat="1" ht="7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2" t="s">
        <v>165</v>
      </c>
      <c r="G9" s="171" t="s">
        <v>166</v>
      </c>
      <c r="H9" s="171" t="s">
        <v>167</v>
      </c>
      <c r="I9" s="172" t="s">
        <v>43</v>
      </c>
      <c r="J9" s="171" t="s">
        <v>165</v>
      </c>
      <c r="K9" s="171" t="s">
        <v>166</v>
      </c>
      <c r="L9" s="172" t="s">
        <v>167</v>
      </c>
      <c r="M9" s="171" t="s">
        <v>43</v>
      </c>
      <c r="N9" s="232"/>
    </row>
    <row r="10" spans="1:14" s="234" customFormat="1" ht="49.5" customHeight="1">
      <c r="A10" s="175" t="s">
        <v>138</v>
      </c>
      <c r="B10" s="176">
        <v>205.75315000000001</v>
      </c>
      <c r="C10" s="176">
        <v>49103.686560000002</v>
      </c>
      <c r="D10" s="176">
        <v>36137.541210000003</v>
      </c>
      <c r="E10" s="176">
        <v>85446.980920000002</v>
      </c>
      <c r="F10" s="176">
        <v>26.837229999999998</v>
      </c>
      <c r="G10" s="176">
        <v>46345.115850000002</v>
      </c>
      <c r="H10" s="176">
        <v>60123.820439999996</v>
      </c>
      <c r="I10" s="176">
        <v>106495.77352</v>
      </c>
      <c r="J10" s="176">
        <v>5517.5999199999997</v>
      </c>
      <c r="K10" s="176">
        <v>163620.3657766</v>
      </c>
      <c r="L10" s="176">
        <v>145234.89662300001</v>
      </c>
      <c r="M10" s="176">
        <v>314372.86231960001</v>
      </c>
      <c r="N10" s="231"/>
    </row>
    <row r="11" spans="1:14" s="234" customFormat="1" ht="49.5" customHeight="1">
      <c r="A11" s="175" t="s">
        <v>139</v>
      </c>
      <c r="B11" s="178">
        <v>0</v>
      </c>
      <c r="C11" s="178">
        <v>0</v>
      </c>
      <c r="D11" s="178">
        <v>0</v>
      </c>
      <c r="E11" s="178">
        <v>0</v>
      </c>
      <c r="F11" s="178">
        <v>0</v>
      </c>
      <c r="G11" s="178">
        <v>0</v>
      </c>
      <c r="H11" s="176">
        <v>0</v>
      </c>
      <c r="I11" s="176">
        <v>0</v>
      </c>
      <c r="J11" s="176">
        <v>0</v>
      </c>
      <c r="K11" s="176">
        <v>325.15792999999996</v>
      </c>
      <c r="L11" s="176">
        <v>1028.9447299999999</v>
      </c>
      <c r="M11" s="176">
        <v>1354.10266</v>
      </c>
      <c r="N11" s="231"/>
    </row>
    <row r="12" spans="1:14" s="234" customFormat="1" ht="49.5" customHeight="1">
      <c r="A12" s="175" t="s">
        <v>140</v>
      </c>
      <c r="B12" s="178">
        <v>233.24</v>
      </c>
      <c r="C12" s="178">
        <v>27.44</v>
      </c>
      <c r="D12" s="178">
        <v>0</v>
      </c>
      <c r="E12" s="178">
        <v>260.68</v>
      </c>
      <c r="F12" s="178">
        <v>13.72</v>
      </c>
      <c r="G12" s="178">
        <v>6.86</v>
      </c>
      <c r="H12" s="176">
        <v>0</v>
      </c>
      <c r="I12" s="176">
        <v>20.58</v>
      </c>
      <c r="J12" s="176">
        <v>0</v>
      </c>
      <c r="K12" s="176">
        <v>41.580660000000002</v>
      </c>
      <c r="L12" s="176">
        <v>0</v>
      </c>
      <c r="M12" s="176">
        <v>41.580660000000002</v>
      </c>
      <c r="N12" s="231"/>
    </row>
    <row r="13" spans="1:14" s="234" customFormat="1" ht="49.5" customHeight="1">
      <c r="A13" s="175" t="s">
        <v>141</v>
      </c>
      <c r="B13" s="176">
        <v>35</v>
      </c>
      <c r="C13" s="176">
        <v>6039.8145199999999</v>
      </c>
      <c r="D13" s="176">
        <v>11519.015039999998</v>
      </c>
      <c r="E13" s="176">
        <v>17593.829559999998</v>
      </c>
      <c r="F13" s="176">
        <v>14852.1567086</v>
      </c>
      <c r="G13" s="176">
        <v>18990.355210000002</v>
      </c>
      <c r="H13" s="176">
        <v>24664.370364599999</v>
      </c>
      <c r="I13" s="176">
        <v>58506.882283200001</v>
      </c>
      <c r="J13" s="176">
        <v>1.73007</v>
      </c>
      <c r="K13" s="176">
        <v>5686.4639200000001</v>
      </c>
      <c r="L13" s="176">
        <v>25215.486704799998</v>
      </c>
      <c r="M13" s="176">
        <v>30903.680694800001</v>
      </c>
      <c r="N13" s="231"/>
    </row>
    <row r="14" spans="1:14" s="234" customFormat="1" ht="49.5" customHeight="1">
      <c r="A14" s="175" t="s">
        <v>142</v>
      </c>
      <c r="B14" s="176">
        <v>79549.94528</v>
      </c>
      <c r="C14" s="176">
        <v>91288.758005399999</v>
      </c>
      <c r="D14" s="176">
        <v>86877.7271874</v>
      </c>
      <c r="E14" s="176">
        <v>257716.43047279998</v>
      </c>
      <c r="F14" s="176">
        <v>21678.15971</v>
      </c>
      <c r="G14" s="176">
        <v>81215.258100999999</v>
      </c>
      <c r="H14" s="176">
        <v>138822.61287059999</v>
      </c>
      <c r="I14" s="176">
        <v>241716.03068160001</v>
      </c>
      <c r="J14" s="176">
        <v>77816.004621200002</v>
      </c>
      <c r="K14" s="176">
        <v>168239.30746779998</v>
      </c>
      <c r="L14" s="176">
        <v>196018.60450319998</v>
      </c>
      <c r="M14" s="176">
        <v>442073.9165922</v>
      </c>
      <c r="N14" s="231"/>
    </row>
    <row r="15" spans="1:14" s="234" customFormat="1" ht="49.5" customHeight="1">
      <c r="A15" s="175" t="s">
        <v>143</v>
      </c>
      <c r="B15" s="176">
        <v>31718.073800000002</v>
      </c>
      <c r="C15" s="176">
        <v>58039.390659999997</v>
      </c>
      <c r="D15" s="176">
        <v>66.182960000000008</v>
      </c>
      <c r="E15" s="176">
        <v>89823.647420000008</v>
      </c>
      <c r="F15" s="176">
        <v>23.268348000000003</v>
      </c>
      <c r="G15" s="176">
        <v>42.213999999999999</v>
      </c>
      <c r="H15" s="176">
        <v>33320.303169999999</v>
      </c>
      <c r="I15" s="176">
        <v>33385.785517999997</v>
      </c>
      <c r="J15" s="176">
        <v>0</v>
      </c>
      <c r="K15" s="176">
        <v>444.38549999999998</v>
      </c>
      <c r="L15" s="176">
        <v>957.87856999999997</v>
      </c>
      <c r="M15" s="176">
        <v>1402.2640700000002</v>
      </c>
      <c r="N15" s="231"/>
    </row>
    <row r="16" spans="1:14" s="234" customFormat="1" ht="49.5" customHeight="1">
      <c r="A16" s="175" t="s">
        <v>98</v>
      </c>
      <c r="B16" s="176">
        <v>154432.80789</v>
      </c>
      <c r="C16" s="176">
        <v>261024.35587200001</v>
      </c>
      <c r="D16" s="176">
        <v>258336.20017739999</v>
      </c>
      <c r="E16" s="176">
        <v>673793.36393939995</v>
      </c>
      <c r="F16" s="176">
        <v>318791.091495</v>
      </c>
      <c r="G16" s="176">
        <v>245317.01476419999</v>
      </c>
      <c r="H16" s="176">
        <v>299614.70414319995</v>
      </c>
      <c r="I16" s="176">
        <v>863722.81040239998</v>
      </c>
      <c r="J16" s="176">
        <v>542328.74707640009</v>
      </c>
      <c r="K16" s="176">
        <v>557043.68071460002</v>
      </c>
      <c r="L16" s="176">
        <v>716561.52208280005</v>
      </c>
      <c r="M16" s="176">
        <v>1815933.9498737999</v>
      </c>
      <c r="N16" s="231"/>
    </row>
    <row r="17" spans="1:14" s="234" customFormat="1" ht="49.5" customHeight="1">
      <c r="A17" s="175" t="s">
        <v>144</v>
      </c>
      <c r="B17" s="176">
        <v>45358.371863799999</v>
      </c>
      <c r="C17" s="176">
        <v>330416.1189386</v>
      </c>
      <c r="D17" s="176">
        <v>356347.55340499996</v>
      </c>
      <c r="E17" s="176">
        <v>732122.04420739994</v>
      </c>
      <c r="F17" s="176">
        <v>4065.8227200000001</v>
      </c>
      <c r="G17" s="176">
        <v>200905.15495239999</v>
      </c>
      <c r="H17" s="176">
        <v>378100.12651200005</v>
      </c>
      <c r="I17" s="176">
        <v>583071.10418439994</v>
      </c>
      <c r="J17" s="176">
        <v>29761.270960400001</v>
      </c>
      <c r="K17" s="176">
        <v>393718.0318084</v>
      </c>
      <c r="L17" s="176">
        <v>508447.10883879999</v>
      </c>
      <c r="M17" s="176">
        <v>931926.41160759993</v>
      </c>
      <c r="N17" s="231"/>
    </row>
    <row r="18" spans="1:14" s="234" customFormat="1" ht="49.5" customHeight="1">
      <c r="A18" s="175" t="s">
        <v>145</v>
      </c>
      <c r="B18" s="176">
        <v>367.05776000000003</v>
      </c>
      <c r="C18" s="176">
        <v>13467.15084</v>
      </c>
      <c r="D18" s="176">
        <v>35893.355452799995</v>
      </c>
      <c r="E18" s="176">
        <v>49727.5640528</v>
      </c>
      <c r="F18" s="176">
        <v>1369.4789099999998</v>
      </c>
      <c r="G18" s="176">
        <v>12947.343640000001</v>
      </c>
      <c r="H18" s="176">
        <v>35559.721936200003</v>
      </c>
      <c r="I18" s="176">
        <v>49876.5444862</v>
      </c>
      <c r="J18" s="176">
        <v>1193.9920300000001</v>
      </c>
      <c r="K18" s="176">
        <v>20737.219069999999</v>
      </c>
      <c r="L18" s="176">
        <v>41638.799650599998</v>
      </c>
      <c r="M18" s="176">
        <v>63570.010750600006</v>
      </c>
      <c r="N18" s="231"/>
    </row>
    <row r="19" spans="1:14" s="234" customFormat="1" ht="49.5" customHeight="1">
      <c r="A19" s="175" t="s">
        <v>146</v>
      </c>
      <c r="B19" s="176">
        <v>1987.67824</v>
      </c>
      <c r="C19" s="176">
        <v>97974.39131739999</v>
      </c>
      <c r="D19" s="176">
        <v>132030.1867246</v>
      </c>
      <c r="E19" s="176">
        <v>231992.25628200002</v>
      </c>
      <c r="F19" s="176">
        <v>5820.75234</v>
      </c>
      <c r="G19" s="176">
        <v>72248.581591599999</v>
      </c>
      <c r="H19" s="176">
        <v>192491.41594559999</v>
      </c>
      <c r="I19" s="176">
        <v>270560.7498772</v>
      </c>
      <c r="J19" s="176">
        <v>1294.89482</v>
      </c>
      <c r="K19" s="176">
        <v>79583.52184999999</v>
      </c>
      <c r="L19" s="176">
        <v>227649.41567660001</v>
      </c>
      <c r="M19" s="176">
        <v>308527.83234660001</v>
      </c>
      <c r="N19" s="231"/>
    </row>
    <row r="20" spans="1:14" s="234" customFormat="1" ht="49.5" customHeight="1">
      <c r="A20" s="175" t="s">
        <v>147</v>
      </c>
      <c r="B20" s="176">
        <v>2330.3649999999998</v>
      </c>
      <c r="C20" s="176">
        <v>878.85633999999993</v>
      </c>
      <c r="D20" s="176">
        <v>7291.37979</v>
      </c>
      <c r="E20" s="176">
        <v>10500.601130000001</v>
      </c>
      <c r="F20" s="176">
        <v>32.429610000000004</v>
      </c>
      <c r="G20" s="176">
        <v>822.10271</v>
      </c>
      <c r="H20" s="176">
        <v>13967.34944</v>
      </c>
      <c r="I20" s="176">
        <v>14821.88176</v>
      </c>
      <c r="J20" s="176">
        <v>351.63046999999995</v>
      </c>
      <c r="K20" s="176">
        <v>1390.93967</v>
      </c>
      <c r="L20" s="176">
        <v>13703.526433800002</v>
      </c>
      <c r="M20" s="176">
        <v>15446.0965738</v>
      </c>
      <c r="N20" s="231"/>
    </row>
    <row r="21" spans="1:14" s="234" customFormat="1" ht="49.5" customHeight="1">
      <c r="A21" s="175" t="s">
        <v>148</v>
      </c>
      <c r="B21" s="176">
        <v>10181.484439200001</v>
      </c>
      <c r="C21" s="176">
        <v>49502.952369999999</v>
      </c>
      <c r="D21" s="176">
        <v>837323.0999268</v>
      </c>
      <c r="E21" s="176">
        <v>897007.53673599998</v>
      </c>
      <c r="F21" s="176">
        <v>3192.1025600000003</v>
      </c>
      <c r="G21" s="176">
        <v>49044.8599178</v>
      </c>
      <c r="H21" s="176">
        <v>765942.92052460008</v>
      </c>
      <c r="I21" s="176">
        <v>818179.88300240005</v>
      </c>
      <c r="J21" s="176">
        <v>17311.863679999999</v>
      </c>
      <c r="K21" s="176">
        <v>56970.339466400001</v>
      </c>
      <c r="L21" s="176">
        <v>1368967.7375627998</v>
      </c>
      <c r="M21" s="176">
        <v>1443249.9407092</v>
      </c>
      <c r="N21" s="231"/>
    </row>
    <row r="22" spans="1:14" s="234" customFormat="1" ht="49.5" customHeight="1">
      <c r="A22" s="175" t="s">
        <v>149</v>
      </c>
      <c r="B22" s="176">
        <v>108.11396999999999</v>
      </c>
      <c r="C22" s="176">
        <v>163.15394000000001</v>
      </c>
      <c r="D22" s="176">
        <v>47910.179806799999</v>
      </c>
      <c r="E22" s="176">
        <v>48181.447716799994</v>
      </c>
      <c r="F22" s="176">
        <v>522.45440000000008</v>
      </c>
      <c r="G22" s="176">
        <v>329.02965</v>
      </c>
      <c r="H22" s="176">
        <v>70103.305779999995</v>
      </c>
      <c r="I22" s="176">
        <v>70954.789829999994</v>
      </c>
      <c r="J22" s="176">
        <v>189.52985999999999</v>
      </c>
      <c r="K22" s="176">
        <v>501.95810999999998</v>
      </c>
      <c r="L22" s="176">
        <v>81942.128779999999</v>
      </c>
      <c r="M22" s="176">
        <v>82633.616750000001</v>
      </c>
      <c r="N22" s="231"/>
    </row>
    <row r="23" spans="1:14" s="234" customFormat="1" ht="49.5" customHeight="1">
      <c r="A23" s="175" t="s">
        <v>150</v>
      </c>
      <c r="B23" s="176">
        <v>6.9916400000000003</v>
      </c>
      <c r="C23" s="176">
        <v>1067.5405700000001</v>
      </c>
      <c r="D23" s="176">
        <v>12518.183720000001</v>
      </c>
      <c r="E23" s="176">
        <v>13592.71593</v>
      </c>
      <c r="F23" s="176">
        <v>1487.53196</v>
      </c>
      <c r="G23" s="176">
        <v>1097.1008100000001</v>
      </c>
      <c r="H23" s="176">
        <v>10366.398474400001</v>
      </c>
      <c r="I23" s="176">
        <v>12951.031244400001</v>
      </c>
      <c r="J23" s="176">
        <v>16.4724</v>
      </c>
      <c r="K23" s="176">
        <v>2417.3852700000002</v>
      </c>
      <c r="L23" s="176">
        <v>3704.4523588000002</v>
      </c>
      <c r="M23" s="176">
        <v>6138.3100288000005</v>
      </c>
      <c r="N23" s="231"/>
    </row>
    <row r="24" spans="1:14" s="234" customFormat="1" ht="49.5" customHeight="1">
      <c r="A24" s="175" t="s">
        <v>151</v>
      </c>
      <c r="B24" s="176">
        <v>2807.9180499999998</v>
      </c>
      <c r="C24" s="176">
        <v>30192.275409999998</v>
      </c>
      <c r="D24" s="176">
        <v>83598.3658478</v>
      </c>
      <c r="E24" s="176">
        <v>116598.55930779999</v>
      </c>
      <c r="F24" s="176">
        <v>2002.73136</v>
      </c>
      <c r="G24" s="176">
        <v>32395.004903000001</v>
      </c>
      <c r="H24" s="176">
        <v>86998.264077</v>
      </c>
      <c r="I24" s="176">
        <v>121396.00034</v>
      </c>
      <c r="J24" s="176">
        <v>1378.3137612</v>
      </c>
      <c r="K24" s="176">
        <v>22773.479629999998</v>
      </c>
      <c r="L24" s="176">
        <v>85252.240705200005</v>
      </c>
      <c r="M24" s="176">
        <v>109404.03409639999</v>
      </c>
      <c r="N24" s="231"/>
    </row>
    <row r="25" spans="1:14" s="234" customFormat="1" ht="49.5" customHeight="1">
      <c r="A25" s="175" t="s">
        <v>152</v>
      </c>
      <c r="B25" s="176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0</v>
      </c>
      <c r="H25" s="176">
        <v>0</v>
      </c>
      <c r="I25" s="176">
        <v>0</v>
      </c>
      <c r="J25" s="176">
        <v>0</v>
      </c>
      <c r="K25" s="176">
        <v>55.560480000000005</v>
      </c>
      <c r="L25" s="176">
        <v>0</v>
      </c>
      <c r="M25" s="176">
        <v>55.560480000000005</v>
      </c>
      <c r="N25" s="231"/>
    </row>
    <row r="26" spans="1:14" s="234" customFormat="1" ht="49.5" customHeight="1">
      <c r="A26" s="175" t="s">
        <v>153</v>
      </c>
      <c r="B26" s="176">
        <v>0</v>
      </c>
      <c r="C26" s="176">
        <v>274.39999999999998</v>
      </c>
      <c r="D26" s="176">
        <v>0</v>
      </c>
      <c r="E26" s="176">
        <v>274.39999999999998</v>
      </c>
      <c r="F26" s="176">
        <v>0</v>
      </c>
      <c r="G26" s="176">
        <v>0</v>
      </c>
      <c r="H26" s="176">
        <v>0</v>
      </c>
      <c r="I26" s="176">
        <v>0</v>
      </c>
      <c r="J26" s="176">
        <v>27.401</v>
      </c>
      <c r="K26" s="176">
        <v>0</v>
      </c>
      <c r="L26" s="176">
        <v>0</v>
      </c>
      <c r="M26" s="176">
        <v>27.401</v>
      </c>
      <c r="N26" s="231"/>
    </row>
    <row r="27" spans="1:14" s="236" customFormat="1" ht="49.5" customHeight="1" thickBot="1">
      <c r="A27" s="179" t="s">
        <v>154</v>
      </c>
      <c r="B27" s="180">
        <v>688.17432999999994</v>
      </c>
      <c r="C27" s="180">
        <v>76.372</v>
      </c>
      <c r="D27" s="180">
        <v>0</v>
      </c>
      <c r="E27" s="180">
        <v>764.54633000000001</v>
      </c>
      <c r="F27" s="180">
        <v>1955.84746</v>
      </c>
      <c r="G27" s="180">
        <v>1168.4374800000001</v>
      </c>
      <c r="H27" s="180">
        <v>0</v>
      </c>
      <c r="I27" s="180">
        <v>3124.28494</v>
      </c>
      <c r="J27" s="180">
        <v>806.82250999999997</v>
      </c>
      <c r="K27" s="180">
        <v>140.869</v>
      </c>
      <c r="L27" s="180">
        <v>64.805729999999997</v>
      </c>
      <c r="M27" s="180">
        <v>1012.49724</v>
      </c>
      <c r="N27" s="235"/>
    </row>
    <row r="28" spans="1:14" s="234" customFormat="1" ht="42" customHeight="1" thickTop="1" thickBot="1">
      <c r="A28" s="237" t="s">
        <v>168</v>
      </c>
      <c r="B28" s="238">
        <f>SUM(B10:B27)</f>
        <v>330010.97541299998</v>
      </c>
      <c r="C28" s="238">
        <f t="shared" ref="C28:M28" si="0">SUM(C10:C27)</f>
        <v>989536.65734340006</v>
      </c>
      <c r="D28" s="238">
        <f t="shared" si="0"/>
        <v>1905848.9712486002</v>
      </c>
      <c r="E28" s="238">
        <f t="shared" si="0"/>
        <v>3225396.6040049992</v>
      </c>
      <c r="F28" s="238">
        <f t="shared" si="0"/>
        <v>375834.38481160003</v>
      </c>
      <c r="G28" s="238">
        <f t="shared" si="0"/>
        <v>762874.43357999984</v>
      </c>
      <c r="H28" s="238">
        <f t="shared" si="0"/>
        <v>2110075.3136781999</v>
      </c>
      <c r="I28" s="238">
        <f t="shared" si="0"/>
        <v>3248784.1320697996</v>
      </c>
      <c r="J28" s="238">
        <f t="shared" si="0"/>
        <v>677996.27317920001</v>
      </c>
      <c r="K28" s="238">
        <f t="shared" si="0"/>
        <v>1473690.2463237999</v>
      </c>
      <c r="L28" s="238">
        <f t="shared" si="0"/>
        <v>3416387.5489503997</v>
      </c>
      <c r="M28" s="238">
        <f t="shared" si="0"/>
        <v>5568074.0684534004</v>
      </c>
      <c r="N28" s="231"/>
    </row>
    <row r="29" spans="1:14" ht="11.25" customHeight="1" thickTop="1" thickBot="1">
      <c r="A29" s="185"/>
      <c r="B29" s="186"/>
      <c r="C29" s="187"/>
      <c r="D29" s="187"/>
      <c r="E29" s="187"/>
      <c r="F29" s="187"/>
      <c r="G29" s="187"/>
      <c r="H29" s="186"/>
      <c r="I29" s="186"/>
      <c r="J29" s="186"/>
      <c r="K29" s="186"/>
      <c r="L29" s="186"/>
      <c r="M29" s="186"/>
    </row>
    <row r="30" spans="1:14" ht="33" customHeight="1" thickTop="1">
      <c r="A30" s="191" t="s">
        <v>751</v>
      </c>
      <c r="B30" s="129"/>
      <c r="C30" s="154"/>
      <c r="D30" s="154"/>
      <c r="E30" s="154"/>
      <c r="F30" s="154"/>
      <c r="G30" s="154"/>
      <c r="H30" s="155"/>
      <c r="I30" s="155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0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0"/>
      <c r="J36" s="17"/>
      <c r="K36" s="17"/>
      <c r="L36" s="17"/>
      <c r="M36" s="17"/>
    </row>
    <row r="37" spans="1:13" ht="13.5" customHeight="1">
      <c r="A37" s="135"/>
      <c r="B37" s="193"/>
      <c r="C37" s="18"/>
      <c r="D37" s="18"/>
      <c r="E37" s="18"/>
      <c r="F37" s="18"/>
      <c r="G37" s="18"/>
      <c r="H37" s="18"/>
      <c r="I37" s="110"/>
      <c r="J37" s="17"/>
      <c r="K37" s="17"/>
      <c r="L37" s="17"/>
      <c r="M37" s="17"/>
    </row>
    <row r="38" spans="1:13" ht="13.5" customHeight="1">
      <c r="A38" s="16"/>
      <c r="B38" s="193"/>
      <c r="C38" s="18"/>
      <c r="D38" s="18"/>
      <c r="E38" s="18"/>
      <c r="F38" s="18"/>
      <c r="G38" s="18"/>
      <c r="H38" s="18"/>
      <c r="I38" s="110"/>
      <c r="J38" s="17"/>
      <c r="K38" s="17"/>
      <c r="L38" s="17"/>
      <c r="M38" s="17"/>
    </row>
    <row r="39" spans="1:13" ht="13.5" customHeight="1">
      <c r="A39" s="16"/>
      <c r="B39" s="193"/>
      <c r="C39" s="18"/>
      <c r="D39" s="18"/>
      <c r="E39" s="18"/>
      <c r="F39" s="18"/>
      <c r="G39" s="18"/>
      <c r="H39" s="18"/>
      <c r="I39" s="110"/>
      <c r="J39" s="17"/>
      <c r="K39" s="17"/>
      <c r="L39" s="17"/>
      <c r="M39" s="17"/>
    </row>
    <row r="40" spans="1:13" ht="13.5" customHeight="1">
      <c r="A40" s="16"/>
      <c r="B40" s="193"/>
      <c r="C40" s="18"/>
      <c r="D40" s="18"/>
      <c r="E40" s="18"/>
      <c r="F40" s="18"/>
      <c r="G40" s="18"/>
      <c r="H40" s="18"/>
      <c r="I40" s="110"/>
      <c r="J40" s="17"/>
      <c r="K40" s="17"/>
      <c r="L40" s="17"/>
      <c r="M40" s="17"/>
    </row>
    <row r="41" spans="1:13" ht="13.5" customHeight="1">
      <c r="A41" s="16"/>
      <c r="B41" s="193"/>
      <c r="C41" s="18"/>
      <c r="D41" s="18"/>
      <c r="E41" s="18"/>
      <c r="F41" s="18"/>
      <c r="G41" s="18"/>
      <c r="H41" s="18"/>
      <c r="I41" s="110"/>
      <c r="J41" s="17"/>
      <c r="K41" s="17"/>
      <c r="L41" s="17"/>
      <c r="M41" s="17"/>
    </row>
    <row r="42" spans="1:13" ht="13.5" customHeight="1">
      <c r="A42" s="16"/>
      <c r="B42" s="193"/>
      <c r="C42" s="18"/>
      <c r="D42" s="18"/>
      <c r="E42" s="18"/>
      <c r="F42" s="18"/>
      <c r="G42" s="18"/>
      <c r="H42" s="18"/>
      <c r="I42" s="110"/>
      <c r="J42" s="17"/>
      <c r="K42" s="17"/>
      <c r="L42" s="17"/>
      <c r="M42" s="17"/>
    </row>
    <row r="43" spans="1:13" ht="13.5" customHeight="1">
      <c r="A43" s="135"/>
      <c r="B43" s="193"/>
      <c r="C43" s="18"/>
      <c r="D43" s="18"/>
      <c r="E43" s="18"/>
      <c r="F43" s="18"/>
      <c r="G43" s="18"/>
      <c r="H43" s="18"/>
      <c r="I43" s="11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0"/>
      <c r="J46" s="17"/>
      <c r="K46" s="17"/>
      <c r="L46" s="17"/>
      <c r="M46" s="17"/>
    </row>
    <row r="47" spans="1:13" ht="13.5" customHeight="1">
      <c r="A47" s="135"/>
      <c r="B47" s="37"/>
      <c r="C47" s="18"/>
      <c r="D47" s="18"/>
      <c r="E47" s="18"/>
      <c r="F47" s="18"/>
      <c r="G47" s="18"/>
      <c r="H47" s="18"/>
      <c r="I47" s="11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0"/>
      <c r="J51" s="17"/>
      <c r="K51" s="17"/>
      <c r="L51" s="17"/>
      <c r="M51" s="17"/>
    </row>
    <row r="52" spans="1:13" ht="13.5" customHeight="1">
      <c r="A52" s="135"/>
      <c r="B52" s="37"/>
      <c r="C52" s="18"/>
      <c r="D52" s="18"/>
      <c r="E52" s="18"/>
      <c r="F52" s="18"/>
      <c r="G52" s="18"/>
      <c r="H52" s="18"/>
      <c r="I52" s="11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0"/>
      <c r="J55" s="17"/>
      <c r="K55" s="17"/>
      <c r="L55" s="17"/>
      <c r="M55" s="17"/>
    </row>
    <row r="56" spans="1:13" ht="9" customHeight="1">
      <c r="A56" s="133"/>
      <c r="B56" s="37"/>
      <c r="C56" s="18"/>
      <c r="D56" s="18"/>
      <c r="E56" s="18"/>
      <c r="F56" s="18"/>
      <c r="G56" s="18"/>
      <c r="H56" s="18"/>
      <c r="I56" s="110"/>
      <c r="J56" s="17"/>
      <c r="K56" s="17"/>
      <c r="L56" s="17"/>
      <c r="M56" s="17"/>
    </row>
    <row r="57" spans="1:13" ht="9" customHeight="1">
      <c r="A57" s="133"/>
      <c r="B57" s="37"/>
      <c r="C57" s="18"/>
      <c r="D57" s="18"/>
      <c r="E57" s="18"/>
      <c r="F57" s="18"/>
      <c r="G57" s="18"/>
      <c r="H57" s="18"/>
      <c r="I57" s="110"/>
      <c r="J57" s="17"/>
      <c r="K57" s="17"/>
      <c r="L57" s="17"/>
      <c r="M57" s="17"/>
    </row>
    <row r="58" spans="1:13" ht="9" customHeight="1">
      <c r="A58" s="133"/>
      <c r="B58" s="37"/>
      <c r="C58" s="18"/>
      <c r="D58" s="18"/>
      <c r="E58" s="18"/>
      <c r="F58" s="18"/>
      <c r="G58" s="18"/>
      <c r="H58" s="18"/>
      <c r="I58" s="110"/>
      <c r="J58" s="17"/>
      <c r="K58" s="17"/>
      <c r="L58" s="17"/>
      <c r="M58" s="17"/>
    </row>
    <row r="59" spans="1:13" ht="9" customHeight="1">
      <c r="A59" s="133"/>
      <c r="B59" s="37"/>
      <c r="C59" s="18"/>
      <c r="D59" s="18"/>
      <c r="E59" s="18"/>
      <c r="F59" s="18"/>
      <c r="G59" s="18"/>
      <c r="H59" s="18"/>
      <c r="I59" s="110"/>
      <c r="J59" s="17"/>
      <c r="K59" s="17"/>
      <c r="L59" s="17"/>
      <c r="M59" s="17"/>
    </row>
    <row r="60" spans="1:13" ht="9" customHeight="1">
      <c r="A60" s="134"/>
      <c r="B60" s="37"/>
      <c r="C60" s="18"/>
      <c r="D60" s="18"/>
      <c r="E60" s="18"/>
      <c r="F60" s="18"/>
      <c r="G60" s="18"/>
      <c r="H60" s="18"/>
      <c r="I60" s="110"/>
      <c r="J60" s="17"/>
      <c r="K60" s="17"/>
      <c r="L60" s="17"/>
      <c r="M60" s="17"/>
    </row>
    <row r="61" spans="1:13" ht="9" customHeight="1">
      <c r="A61" s="13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3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3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3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3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3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33"/>
      <c r="C83" s="37"/>
      <c r="D83" s="37"/>
      <c r="E83" s="37"/>
      <c r="F83" s="37"/>
      <c r="G83" s="37"/>
      <c r="H83" s="37"/>
    </row>
    <row r="84" spans="1:8">
      <c r="A84" s="13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3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6"/>
      <c r="C98" s="37"/>
      <c r="D98" s="37"/>
      <c r="E98" s="37"/>
      <c r="F98" s="37"/>
      <c r="G98" s="37"/>
      <c r="H98" s="37"/>
    </row>
    <row r="99" spans="1:8">
      <c r="A99" s="136"/>
      <c r="C99" s="37"/>
      <c r="D99" s="37"/>
      <c r="E99" s="37"/>
      <c r="F99" s="37"/>
      <c r="G99" s="37"/>
      <c r="H99" s="37"/>
    </row>
    <row r="100" spans="1:8">
      <c r="A100" s="136"/>
      <c r="C100" s="37"/>
      <c r="D100" s="37"/>
      <c r="E100" s="37"/>
      <c r="F100" s="37"/>
      <c r="G100" s="37"/>
      <c r="H100" s="37"/>
    </row>
    <row r="101" spans="1:8">
      <c r="A101" s="136"/>
      <c r="C101" s="37"/>
      <c r="D101" s="37"/>
      <c r="E101" s="37"/>
      <c r="F101" s="37"/>
      <c r="G101" s="37"/>
      <c r="H101" s="37"/>
    </row>
    <row r="102" spans="1:8">
      <c r="A102" s="136"/>
      <c r="C102" s="37"/>
      <c r="D102" s="37"/>
      <c r="E102" s="37"/>
      <c r="F102" s="37"/>
      <c r="G102" s="37"/>
      <c r="H102" s="37"/>
    </row>
    <row r="103" spans="1:8">
      <c r="A103" s="136"/>
      <c r="C103" s="37"/>
      <c r="D103" s="37"/>
      <c r="E103" s="37"/>
      <c r="F103" s="37"/>
      <c r="G103" s="37"/>
      <c r="H103" s="37"/>
    </row>
    <row r="104" spans="1:8">
      <c r="A104" s="136"/>
      <c r="C104" s="37"/>
      <c r="D104" s="37"/>
      <c r="E104" s="37"/>
      <c r="F104" s="37"/>
      <c r="G104" s="37"/>
      <c r="H104" s="37"/>
    </row>
    <row r="105" spans="1:8">
      <c r="A105" s="136"/>
      <c r="C105" s="37"/>
      <c r="D105" s="37"/>
      <c r="E105" s="37"/>
      <c r="F105" s="37"/>
      <c r="G105" s="37"/>
      <c r="H105" s="37"/>
    </row>
    <row r="106" spans="1:8">
      <c r="A106" s="136"/>
      <c r="C106" s="37"/>
      <c r="D106" s="37"/>
      <c r="E106" s="37"/>
      <c r="F106" s="37"/>
      <c r="G106" s="37"/>
      <c r="H106" s="37"/>
    </row>
    <row r="107" spans="1:8" ht="15.75">
      <c r="A107" s="137"/>
      <c r="C107" s="37"/>
      <c r="D107" s="37"/>
      <c r="E107" s="37"/>
      <c r="F107" s="37"/>
      <c r="G107" s="37"/>
      <c r="H107" s="37"/>
    </row>
    <row r="108" spans="1:8" ht="15.75">
      <c r="A108" s="137"/>
      <c r="C108" s="37"/>
      <c r="D108" s="37"/>
      <c r="E108" s="37"/>
      <c r="F108" s="37"/>
      <c r="G108" s="37"/>
      <c r="H108" s="37"/>
    </row>
    <row r="109" spans="1:8" ht="15.75">
      <c r="A109" s="137"/>
      <c r="C109" s="37"/>
      <c r="D109" s="37"/>
      <c r="E109" s="37"/>
      <c r="F109" s="37"/>
      <c r="G109" s="37"/>
      <c r="H109" s="37"/>
    </row>
    <row r="110" spans="1:8" ht="15.75">
      <c r="A110" s="137"/>
      <c r="C110" s="37"/>
      <c r="D110" s="37"/>
      <c r="E110" s="37"/>
      <c r="F110" s="37"/>
      <c r="G110" s="37"/>
      <c r="H110" s="37"/>
    </row>
    <row r="111" spans="1:8" ht="15.75">
      <c r="A111" s="137"/>
      <c r="C111" s="37"/>
      <c r="D111" s="37"/>
      <c r="E111" s="37"/>
      <c r="F111" s="37"/>
      <c r="G111" s="37"/>
      <c r="H111" s="37"/>
    </row>
    <row r="112" spans="1:8" ht="15.75">
      <c r="A112" s="137"/>
      <c r="C112" s="37"/>
      <c r="D112" s="37"/>
      <c r="E112" s="37"/>
      <c r="F112" s="37"/>
      <c r="G112" s="37"/>
      <c r="H112" s="37"/>
    </row>
    <row r="113" spans="1:8" ht="15.75">
      <c r="A113" s="137"/>
      <c r="C113" s="37"/>
      <c r="D113" s="37"/>
      <c r="E113" s="37"/>
      <c r="F113" s="37"/>
      <c r="G113" s="37"/>
      <c r="H113" s="37"/>
    </row>
    <row r="114" spans="1:8" ht="15.75">
      <c r="A114" s="137"/>
      <c r="C114" s="37"/>
      <c r="D114" s="37"/>
      <c r="E114" s="37"/>
      <c r="F114" s="37"/>
      <c r="G114" s="37"/>
      <c r="H114" s="37"/>
    </row>
    <row r="115" spans="1:8" ht="15.75">
      <c r="A115" s="137"/>
      <c r="C115" s="37"/>
      <c r="D115" s="37"/>
      <c r="E115" s="37"/>
      <c r="F115" s="37"/>
      <c r="G115" s="37"/>
      <c r="H115" s="37"/>
    </row>
    <row r="116" spans="1:8" ht="15.75">
      <c r="A116" s="137"/>
      <c r="C116" s="37"/>
      <c r="D116" s="37"/>
      <c r="E116" s="37"/>
      <c r="F116" s="37"/>
      <c r="G116" s="37"/>
      <c r="H116" s="37"/>
    </row>
    <row r="117" spans="1:8" ht="15.75">
      <c r="A117" s="137"/>
      <c r="C117" s="37"/>
      <c r="D117" s="37"/>
      <c r="E117" s="37"/>
      <c r="F117" s="37"/>
      <c r="G117" s="37"/>
      <c r="H117" s="37"/>
    </row>
    <row r="118" spans="1:8" ht="15.75">
      <c r="A118" s="137"/>
      <c r="C118" s="37"/>
      <c r="D118" s="37"/>
      <c r="E118" s="37"/>
      <c r="F118" s="37"/>
      <c r="G118" s="37"/>
      <c r="H118" s="37"/>
    </row>
    <row r="119" spans="1:8" ht="15.75">
      <c r="A119" s="137"/>
      <c r="C119" s="37"/>
      <c r="D119" s="37"/>
      <c r="E119" s="37"/>
      <c r="F119" s="37"/>
      <c r="G119" s="37"/>
      <c r="H119" s="37"/>
    </row>
    <row r="120" spans="1:8" ht="15.75">
      <c r="A120" s="137"/>
    </row>
    <row r="121" spans="1:8" ht="15.75">
      <c r="A121" s="137"/>
    </row>
    <row r="122" spans="1:8" ht="15.75">
      <c r="A122" s="137"/>
    </row>
    <row r="123" spans="1:8" ht="15.75">
      <c r="A123" s="137"/>
    </row>
    <row r="124" spans="1:8" ht="15.75">
      <c r="A124" s="137"/>
    </row>
    <row r="125" spans="1:8" ht="15.75">
      <c r="A125" s="137"/>
    </row>
    <row r="126" spans="1:8" ht="15.75">
      <c r="A126" s="137"/>
    </row>
    <row r="127" spans="1:8" ht="15.75">
      <c r="A127" s="137"/>
    </row>
    <row r="128" spans="1:8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showGridLines="0" topLeftCell="A2" zoomScale="38" zoomScaleNormal="38" workbookViewId="0">
      <selection activeCell="R5" sqref="R5"/>
    </sheetView>
  </sheetViews>
  <sheetFormatPr baseColWidth="10" defaultColWidth="11.42578125" defaultRowHeight="15"/>
  <cols>
    <col min="1" max="1" width="140.85546875" style="20" customWidth="1"/>
    <col min="2" max="2" width="29.140625" style="387" customWidth="1"/>
    <col min="3" max="3" width="31" style="387" customWidth="1"/>
    <col min="4" max="4" width="30.7109375" style="387" customWidth="1"/>
    <col min="5" max="5" width="31.28515625" style="387" customWidth="1"/>
    <col min="6" max="6" width="28.85546875" style="387" customWidth="1"/>
    <col min="7" max="7" width="31" style="387" customWidth="1"/>
    <col min="8" max="8" width="30.7109375" style="387" customWidth="1"/>
    <col min="9" max="9" width="31.28515625" style="387" customWidth="1"/>
    <col min="10" max="10" width="3.42578125" style="229" customWidth="1"/>
    <col min="11" max="256" width="11.42578125" style="387"/>
    <col min="257" max="257" width="140.85546875" style="387" customWidth="1"/>
    <col min="258" max="258" width="29.140625" style="387" customWidth="1"/>
    <col min="259" max="259" width="31" style="387" customWidth="1"/>
    <col min="260" max="260" width="30.7109375" style="387" customWidth="1"/>
    <col min="261" max="261" width="31.28515625" style="387" customWidth="1"/>
    <col min="262" max="262" width="28.85546875" style="387" customWidth="1"/>
    <col min="263" max="263" width="31" style="387" customWidth="1"/>
    <col min="264" max="264" width="30.7109375" style="387" customWidth="1"/>
    <col min="265" max="265" width="31.28515625" style="387" customWidth="1"/>
    <col min="266" max="266" width="3.42578125" style="387" customWidth="1"/>
    <col min="267" max="512" width="11.42578125" style="387"/>
    <col min="513" max="513" width="140.85546875" style="387" customWidth="1"/>
    <col min="514" max="514" width="29.140625" style="387" customWidth="1"/>
    <col min="515" max="515" width="31" style="387" customWidth="1"/>
    <col min="516" max="516" width="30.7109375" style="387" customWidth="1"/>
    <col min="517" max="517" width="31.28515625" style="387" customWidth="1"/>
    <col min="518" max="518" width="28.85546875" style="387" customWidth="1"/>
    <col min="519" max="519" width="31" style="387" customWidth="1"/>
    <col min="520" max="520" width="30.7109375" style="387" customWidth="1"/>
    <col min="521" max="521" width="31.28515625" style="387" customWidth="1"/>
    <col min="522" max="522" width="3.42578125" style="387" customWidth="1"/>
    <col min="523" max="768" width="11.42578125" style="387"/>
    <col min="769" max="769" width="140.85546875" style="387" customWidth="1"/>
    <col min="770" max="770" width="29.140625" style="387" customWidth="1"/>
    <col min="771" max="771" width="31" style="387" customWidth="1"/>
    <col min="772" max="772" width="30.7109375" style="387" customWidth="1"/>
    <col min="773" max="773" width="31.28515625" style="387" customWidth="1"/>
    <col min="774" max="774" width="28.85546875" style="387" customWidth="1"/>
    <col min="775" max="775" width="31" style="387" customWidth="1"/>
    <col min="776" max="776" width="30.7109375" style="387" customWidth="1"/>
    <col min="777" max="777" width="31.28515625" style="387" customWidth="1"/>
    <col min="778" max="778" width="3.42578125" style="387" customWidth="1"/>
    <col min="779" max="1024" width="11.42578125" style="387"/>
    <col min="1025" max="1025" width="140.85546875" style="387" customWidth="1"/>
    <col min="1026" max="1026" width="29.140625" style="387" customWidth="1"/>
    <col min="1027" max="1027" width="31" style="387" customWidth="1"/>
    <col min="1028" max="1028" width="30.7109375" style="387" customWidth="1"/>
    <col min="1029" max="1029" width="31.28515625" style="387" customWidth="1"/>
    <col min="1030" max="1030" width="28.85546875" style="387" customWidth="1"/>
    <col min="1031" max="1031" width="31" style="387" customWidth="1"/>
    <col min="1032" max="1032" width="30.7109375" style="387" customWidth="1"/>
    <col min="1033" max="1033" width="31.28515625" style="387" customWidth="1"/>
    <col min="1034" max="1034" width="3.42578125" style="387" customWidth="1"/>
    <col min="1035" max="1280" width="11.42578125" style="387"/>
    <col min="1281" max="1281" width="140.85546875" style="387" customWidth="1"/>
    <col min="1282" max="1282" width="29.140625" style="387" customWidth="1"/>
    <col min="1283" max="1283" width="31" style="387" customWidth="1"/>
    <col min="1284" max="1284" width="30.7109375" style="387" customWidth="1"/>
    <col min="1285" max="1285" width="31.28515625" style="387" customWidth="1"/>
    <col min="1286" max="1286" width="28.85546875" style="387" customWidth="1"/>
    <col min="1287" max="1287" width="31" style="387" customWidth="1"/>
    <col min="1288" max="1288" width="30.7109375" style="387" customWidth="1"/>
    <col min="1289" max="1289" width="31.28515625" style="387" customWidth="1"/>
    <col min="1290" max="1290" width="3.42578125" style="387" customWidth="1"/>
    <col min="1291" max="1536" width="11.42578125" style="387"/>
    <col min="1537" max="1537" width="140.85546875" style="387" customWidth="1"/>
    <col min="1538" max="1538" width="29.140625" style="387" customWidth="1"/>
    <col min="1539" max="1539" width="31" style="387" customWidth="1"/>
    <col min="1540" max="1540" width="30.7109375" style="387" customWidth="1"/>
    <col min="1541" max="1541" width="31.28515625" style="387" customWidth="1"/>
    <col min="1542" max="1542" width="28.85546875" style="387" customWidth="1"/>
    <col min="1543" max="1543" width="31" style="387" customWidth="1"/>
    <col min="1544" max="1544" width="30.7109375" style="387" customWidth="1"/>
    <col min="1545" max="1545" width="31.28515625" style="387" customWidth="1"/>
    <col min="1546" max="1546" width="3.42578125" style="387" customWidth="1"/>
    <col min="1547" max="1792" width="11.42578125" style="387"/>
    <col min="1793" max="1793" width="140.85546875" style="387" customWidth="1"/>
    <col min="1794" max="1794" width="29.140625" style="387" customWidth="1"/>
    <col min="1795" max="1795" width="31" style="387" customWidth="1"/>
    <col min="1796" max="1796" width="30.7109375" style="387" customWidth="1"/>
    <col min="1797" max="1797" width="31.28515625" style="387" customWidth="1"/>
    <col min="1798" max="1798" width="28.85546875" style="387" customWidth="1"/>
    <col min="1799" max="1799" width="31" style="387" customWidth="1"/>
    <col min="1800" max="1800" width="30.7109375" style="387" customWidth="1"/>
    <col min="1801" max="1801" width="31.28515625" style="387" customWidth="1"/>
    <col min="1802" max="1802" width="3.42578125" style="387" customWidth="1"/>
    <col min="1803" max="2048" width="11.42578125" style="387"/>
    <col min="2049" max="2049" width="140.85546875" style="387" customWidth="1"/>
    <col min="2050" max="2050" width="29.140625" style="387" customWidth="1"/>
    <col min="2051" max="2051" width="31" style="387" customWidth="1"/>
    <col min="2052" max="2052" width="30.7109375" style="387" customWidth="1"/>
    <col min="2053" max="2053" width="31.28515625" style="387" customWidth="1"/>
    <col min="2054" max="2054" width="28.85546875" style="387" customWidth="1"/>
    <col min="2055" max="2055" width="31" style="387" customWidth="1"/>
    <col min="2056" max="2056" width="30.7109375" style="387" customWidth="1"/>
    <col min="2057" max="2057" width="31.28515625" style="387" customWidth="1"/>
    <col min="2058" max="2058" width="3.42578125" style="387" customWidth="1"/>
    <col min="2059" max="2304" width="11.42578125" style="387"/>
    <col min="2305" max="2305" width="140.85546875" style="387" customWidth="1"/>
    <col min="2306" max="2306" width="29.140625" style="387" customWidth="1"/>
    <col min="2307" max="2307" width="31" style="387" customWidth="1"/>
    <col min="2308" max="2308" width="30.7109375" style="387" customWidth="1"/>
    <col min="2309" max="2309" width="31.28515625" style="387" customWidth="1"/>
    <col min="2310" max="2310" width="28.85546875" style="387" customWidth="1"/>
    <col min="2311" max="2311" width="31" style="387" customWidth="1"/>
    <col min="2312" max="2312" width="30.7109375" style="387" customWidth="1"/>
    <col min="2313" max="2313" width="31.28515625" style="387" customWidth="1"/>
    <col min="2314" max="2314" width="3.42578125" style="387" customWidth="1"/>
    <col min="2315" max="2560" width="11.42578125" style="387"/>
    <col min="2561" max="2561" width="140.85546875" style="387" customWidth="1"/>
    <col min="2562" max="2562" width="29.140625" style="387" customWidth="1"/>
    <col min="2563" max="2563" width="31" style="387" customWidth="1"/>
    <col min="2564" max="2564" width="30.7109375" style="387" customWidth="1"/>
    <col min="2565" max="2565" width="31.28515625" style="387" customWidth="1"/>
    <col min="2566" max="2566" width="28.85546875" style="387" customWidth="1"/>
    <col min="2567" max="2567" width="31" style="387" customWidth="1"/>
    <col min="2568" max="2568" width="30.7109375" style="387" customWidth="1"/>
    <col min="2569" max="2569" width="31.28515625" style="387" customWidth="1"/>
    <col min="2570" max="2570" width="3.42578125" style="387" customWidth="1"/>
    <col min="2571" max="2816" width="11.42578125" style="387"/>
    <col min="2817" max="2817" width="140.85546875" style="387" customWidth="1"/>
    <col min="2818" max="2818" width="29.140625" style="387" customWidth="1"/>
    <col min="2819" max="2819" width="31" style="387" customWidth="1"/>
    <col min="2820" max="2820" width="30.7109375" style="387" customWidth="1"/>
    <col min="2821" max="2821" width="31.28515625" style="387" customWidth="1"/>
    <col min="2822" max="2822" width="28.85546875" style="387" customWidth="1"/>
    <col min="2823" max="2823" width="31" style="387" customWidth="1"/>
    <col min="2824" max="2824" width="30.7109375" style="387" customWidth="1"/>
    <col min="2825" max="2825" width="31.28515625" style="387" customWidth="1"/>
    <col min="2826" max="2826" width="3.42578125" style="387" customWidth="1"/>
    <col min="2827" max="3072" width="11.42578125" style="387"/>
    <col min="3073" max="3073" width="140.85546875" style="387" customWidth="1"/>
    <col min="3074" max="3074" width="29.140625" style="387" customWidth="1"/>
    <col min="3075" max="3075" width="31" style="387" customWidth="1"/>
    <col min="3076" max="3076" width="30.7109375" style="387" customWidth="1"/>
    <col min="3077" max="3077" width="31.28515625" style="387" customWidth="1"/>
    <col min="3078" max="3078" width="28.85546875" style="387" customWidth="1"/>
    <col min="3079" max="3079" width="31" style="387" customWidth="1"/>
    <col min="3080" max="3080" width="30.7109375" style="387" customWidth="1"/>
    <col min="3081" max="3081" width="31.28515625" style="387" customWidth="1"/>
    <col min="3082" max="3082" width="3.42578125" style="387" customWidth="1"/>
    <col min="3083" max="3328" width="11.42578125" style="387"/>
    <col min="3329" max="3329" width="140.85546875" style="387" customWidth="1"/>
    <col min="3330" max="3330" width="29.140625" style="387" customWidth="1"/>
    <col min="3331" max="3331" width="31" style="387" customWidth="1"/>
    <col min="3332" max="3332" width="30.7109375" style="387" customWidth="1"/>
    <col min="3333" max="3333" width="31.28515625" style="387" customWidth="1"/>
    <col min="3334" max="3334" width="28.85546875" style="387" customWidth="1"/>
    <col min="3335" max="3335" width="31" style="387" customWidth="1"/>
    <col min="3336" max="3336" width="30.7109375" style="387" customWidth="1"/>
    <col min="3337" max="3337" width="31.28515625" style="387" customWidth="1"/>
    <col min="3338" max="3338" width="3.42578125" style="387" customWidth="1"/>
    <col min="3339" max="3584" width="11.42578125" style="387"/>
    <col min="3585" max="3585" width="140.85546875" style="387" customWidth="1"/>
    <col min="3586" max="3586" width="29.140625" style="387" customWidth="1"/>
    <col min="3587" max="3587" width="31" style="387" customWidth="1"/>
    <col min="3588" max="3588" width="30.7109375" style="387" customWidth="1"/>
    <col min="3589" max="3589" width="31.28515625" style="387" customWidth="1"/>
    <col min="3590" max="3590" width="28.85546875" style="387" customWidth="1"/>
    <col min="3591" max="3591" width="31" style="387" customWidth="1"/>
    <col min="3592" max="3592" width="30.7109375" style="387" customWidth="1"/>
    <col min="3593" max="3593" width="31.28515625" style="387" customWidth="1"/>
    <col min="3594" max="3594" width="3.42578125" style="387" customWidth="1"/>
    <col min="3595" max="3840" width="11.42578125" style="387"/>
    <col min="3841" max="3841" width="140.85546875" style="387" customWidth="1"/>
    <col min="3842" max="3842" width="29.140625" style="387" customWidth="1"/>
    <col min="3843" max="3843" width="31" style="387" customWidth="1"/>
    <col min="3844" max="3844" width="30.7109375" style="387" customWidth="1"/>
    <col min="3845" max="3845" width="31.28515625" style="387" customWidth="1"/>
    <col min="3846" max="3846" width="28.85546875" style="387" customWidth="1"/>
    <col min="3847" max="3847" width="31" style="387" customWidth="1"/>
    <col min="3848" max="3848" width="30.7109375" style="387" customWidth="1"/>
    <col min="3849" max="3849" width="31.28515625" style="387" customWidth="1"/>
    <col min="3850" max="3850" width="3.42578125" style="387" customWidth="1"/>
    <col min="3851" max="4096" width="11.42578125" style="387"/>
    <col min="4097" max="4097" width="140.85546875" style="387" customWidth="1"/>
    <col min="4098" max="4098" width="29.140625" style="387" customWidth="1"/>
    <col min="4099" max="4099" width="31" style="387" customWidth="1"/>
    <col min="4100" max="4100" width="30.7109375" style="387" customWidth="1"/>
    <col min="4101" max="4101" width="31.28515625" style="387" customWidth="1"/>
    <col min="4102" max="4102" width="28.85546875" style="387" customWidth="1"/>
    <col min="4103" max="4103" width="31" style="387" customWidth="1"/>
    <col min="4104" max="4104" width="30.7109375" style="387" customWidth="1"/>
    <col min="4105" max="4105" width="31.28515625" style="387" customWidth="1"/>
    <col min="4106" max="4106" width="3.42578125" style="387" customWidth="1"/>
    <col min="4107" max="4352" width="11.42578125" style="387"/>
    <col min="4353" max="4353" width="140.85546875" style="387" customWidth="1"/>
    <col min="4354" max="4354" width="29.140625" style="387" customWidth="1"/>
    <col min="4355" max="4355" width="31" style="387" customWidth="1"/>
    <col min="4356" max="4356" width="30.7109375" style="387" customWidth="1"/>
    <col min="4357" max="4357" width="31.28515625" style="387" customWidth="1"/>
    <col min="4358" max="4358" width="28.85546875" style="387" customWidth="1"/>
    <col min="4359" max="4359" width="31" style="387" customWidth="1"/>
    <col min="4360" max="4360" width="30.7109375" style="387" customWidth="1"/>
    <col min="4361" max="4361" width="31.28515625" style="387" customWidth="1"/>
    <col min="4362" max="4362" width="3.42578125" style="387" customWidth="1"/>
    <col min="4363" max="4608" width="11.42578125" style="387"/>
    <col min="4609" max="4609" width="140.85546875" style="387" customWidth="1"/>
    <col min="4610" max="4610" width="29.140625" style="387" customWidth="1"/>
    <col min="4611" max="4611" width="31" style="387" customWidth="1"/>
    <col min="4612" max="4612" width="30.7109375" style="387" customWidth="1"/>
    <col min="4613" max="4613" width="31.28515625" style="387" customWidth="1"/>
    <col min="4614" max="4614" width="28.85546875" style="387" customWidth="1"/>
    <col min="4615" max="4615" width="31" style="387" customWidth="1"/>
    <col min="4616" max="4616" width="30.7109375" style="387" customWidth="1"/>
    <col min="4617" max="4617" width="31.28515625" style="387" customWidth="1"/>
    <col min="4618" max="4618" width="3.42578125" style="387" customWidth="1"/>
    <col min="4619" max="4864" width="11.42578125" style="387"/>
    <col min="4865" max="4865" width="140.85546875" style="387" customWidth="1"/>
    <col min="4866" max="4866" width="29.140625" style="387" customWidth="1"/>
    <col min="4867" max="4867" width="31" style="387" customWidth="1"/>
    <col min="4868" max="4868" width="30.7109375" style="387" customWidth="1"/>
    <col min="4869" max="4869" width="31.28515625" style="387" customWidth="1"/>
    <col min="4870" max="4870" width="28.85546875" style="387" customWidth="1"/>
    <col min="4871" max="4871" width="31" style="387" customWidth="1"/>
    <col min="4872" max="4872" width="30.7109375" style="387" customWidth="1"/>
    <col min="4873" max="4873" width="31.28515625" style="387" customWidth="1"/>
    <col min="4874" max="4874" width="3.42578125" style="387" customWidth="1"/>
    <col min="4875" max="5120" width="11.42578125" style="387"/>
    <col min="5121" max="5121" width="140.85546875" style="387" customWidth="1"/>
    <col min="5122" max="5122" width="29.140625" style="387" customWidth="1"/>
    <col min="5123" max="5123" width="31" style="387" customWidth="1"/>
    <col min="5124" max="5124" width="30.7109375" style="387" customWidth="1"/>
    <col min="5125" max="5125" width="31.28515625" style="387" customWidth="1"/>
    <col min="5126" max="5126" width="28.85546875" style="387" customWidth="1"/>
    <col min="5127" max="5127" width="31" style="387" customWidth="1"/>
    <col min="5128" max="5128" width="30.7109375" style="387" customWidth="1"/>
    <col min="5129" max="5129" width="31.28515625" style="387" customWidth="1"/>
    <col min="5130" max="5130" width="3.42578125" style="387" customWidth="1"/>
    <col min="5131" max="5376" width="11.42578125" style="387"/>
    <col min="5377" max="5377" width="140.85546875" style="387" customWidth="1"/>
    <col min="5378" max="5378" width="29.140625" style="387" customWidth="1"/>
    <col min="5379" max="5379" width="31" style="387" customWidth="1"/>
    <col min="5380" max="5380" width="30.7109375" style="387" customWidth="1"/>
    <col min="5381" max="5381" width="31.28515625" style="387" customWidth="1"/>
    <col min="5382" max="5382" width="28.85546875" style="387" customWidth="1"/>
    <col min="5383" max="5383" width="31" style="387" customWidth="1"/>
    <col min="5384" max="5384" width="30.7109375" style="387" customWidth="1"/>
    <col min="5385" max="5385" width="31.28515625" style="387" customWidth="1"/>
    <col min="5386" max="5386" width="3.42578125" style="387" customWidth="1"/>
    <col min="5387" max="5632" width="11.42578125" style="387"/>
    <col min="5633" max="5633" width="140.85546875" style="387" customWidth="1"/>
    <col min="5634" max="5634" width="29.140625" style="387" customWidth="1"/>
    <col min="5635" max="5635" width="31" style="387" customWidth="1"/>
    <col min="5636" max="5636" width="30.7109375" style="387" customWidth="1"/>
    <col min="5637" max="5637" width="31.28515625" style="387" customWidth="1"/>
    <col min="5638" max="5638" width="28.85546875" style="387" customWidth="1"/>
    <col min="5639" max="5639" width="31" style="387" customWidth="1"/>
    <col min="5640" max="5640" width="30.7109375" style="387" customWidth="1"/>
    <col min="5641" max="5641" width="31.28515625" style="387" customWidth="1"/>
    <col min="5642" max="5642" width="3.42578125" style="387" customWidth="1"/>
    <col min="5643" max="5888" width="11.42578125" style="387"/>
    <col min="5889" max="5889" width="140.85546875" style="387" customWidth="1"/>
    <col min="5890" max="5890" width="29.140625" style="387" customWidth="1"/>
    <col min="5891" max="5891" width="31" style="387" customWidth="1"/>
    <col min="5892" max="5892" width="30.7109375" style="387" customWidth="1"/>
    <col min="5893" max="5893" width="31.28515625" style="387" customWidth="1"/>
    <col min="5894" max="5894" width="28.85546875" style="387" customWidth="1"/>
    <col min="5895" max="5895" width="31" style="387" customWidth="1"/>
    <col min="5896" max="5896" width="30.7109375" style="387" customWidth="1"/>
    <col min="5897" max="5897" width="31.28515625" style="387" customWidth="1"/>
    <col min="5898" max="5898" width="3.42578125" style="387" customWidth="1"/>
    <col min="5899" max="6144" width="11.42578125" style="387"/>
    <col min="6145" max="6145" width="140.85546875" style="387" customWidth="1"/>
    <col min="6146" max="6146" width="29.140625" style="387" customWidth="1"/>
    <col min="6147" max="6147" width="31" style="387" customWidth="1"/>
    <col min="6148" max="6148" width="30.7109375" style="387" customWidth="1"/>
    <col min="6149" max="6149" width="31.28515625" style="387" customWidth="1"/>
    <col min="6150" max="6150" width="28.85546875" style="387" customWidth="1"/>
    <col min="6151" max="6151" width="31" style="387" customWidth="1"/>
    <col min="6152" max="6152" width="30.7109375" style="387" customWidth="1"/>
    <col min="6153" max="6153" width="31.28515625" style="387" customWidth="1"/>
    <col min="6154" max="6154" width="3.42578125" style="387" customWidth="1"/>
    <col min="6155" max="6400" width="11.42578125" style="387"/>
    <col min="6401" max="6401" width="140.85546875" style="387" customWidth="1"/>
    <col min="6402" max="6402" width="29.140625" style="387" customWidth="1"/>
    <col min="6403" max="6403" width="31" style="387" customWidth="1"/>
    <col min="6404" max="6404" width="30.7109375" style="387" customWidth="1"/>
    <col min="6405" max="6405" width="31.28515625" style="387" customWidth="1"/>
    <col min="6406" max="6406" width="28.85546875" style="387" customWidth="1"/>
    <col min="6407" max="6407" width="31" style="387" customWidth="1"/>
    <col min="6408" max="6408" width="30.7109375" style="387" customWidth="1"/>
    <col min="6409" max="6409" width="31.28515625" style="387" customWidth="1"/>
    <col min="6410" max="6410" width="3.42578125" style="387" customWidth="1"/>
    <col min="6411" max="6656" width="11.42578125" style="387"/>
    <col min="6657" max="6657" width="140.85546875" style="387" customWidth="1"/>
    <col min="6658" max="6658" width="29.140625" style="387" customWidth="1"/>
    <col min="6659" max="6659" width="31" style="387" customWidth="1"/>
    <col min="6660" max="6660" width="30.7109375" style="387" customWidth="1"/>
    <col min="6661" max="6661" width="31.28515625" style="387" customWidth="1"/>
    <col min="6662" max="6662" width="28.85546875" style="387" customWidth="1"/>
    <col min="6663" max="6663" width="31" style="387" customWidth="1"/>
    <col min="6664" max="6664" width="30.7109375" style="387" customWidth="1"/>
    <col min="6665" max="6665" width="31.28515625" style="387" customWidth="1"/>
    <col min="6666" max="6666" width="3.42578125" style="387" customWidth="1"/>
    <col min="6667" max="6912" width="11.42578125" style="387"/>
    <col min="6913" max="6913" width="140.85546875" style="387" customWidth="1"/>
    <col min="6914" max="6914" width="29.140625" style="387" customWidth="1"/>
    <col min="6915" max="6915" width="31" style="387" customWidth="1"/>
    <col min="6916" max="6916" width="30.7109375" style="387" customWidth="1"/>
    <col min="6917" max="6917" width="31.28515625" style="387" customWidth="1"/>
    <col min="6918" max="6918" width="28.85546875" style="387" customWidth="1"/>
    <col min="6919" max="6919" width="31" style="387" customWidth="1"/>
    <col min="6920" max="6920" width="30.7109375" style="387" customWidth="1"/>
    <col min="6921" max="6921" width="31.28515625" style="387" customWidth="1"/>
    <col min="6922" max="6922" width="3.42578125" style="387" customWidth="1"/>
    <col min="6923" max="7168" width="11.42578125" style="387"/>
    <col min="7169" max="7169" width="140.85546875" style="387" customWidth="1"/>
    <col min="7170" max="7170" width="29.140625" style="387" customWidth="1"/>
    <col min="7171" max="7171" width="31" style="387" customWidth="1"/>
    <col min="7172" max="7172" width="30.7109375" style="387" customWidth="1"/>
    <col min="7173" max="7173" width="31.28515625" style="387" customWidth="1"/>
    <col min="7174" max="7174" width="28.85546875" style="387" customWidth="1"/>
    <col min="7175" max="7175" width="31" style="387" customWidth="1"/>
    <col min="7176" max="7176" width="30.7109375" style="387" customWidth="1"/>
    <col min="7177" max="7177" width="31.28515625" style="387" customWidth="1"/>
    <col min="7178" max="7178" width="3.42578125" style="387" customWidth="1"/>
    <col min="7179" max="7424" width="11.42578125" style="387"/>
    <col min="7425" max="7425" width="140.85546875" style="387" customWidth="1"/>
    <col min="7426" max="7426" width="29.140625" style="387" customWidth="1"/>
    <col min="7427" max="7427" width="31" style="387" customWidth="1"/>
    <col min="7428" max="7428" width="30.7109375" style="387" customWidth="1"/>
    <col min="7429" max="7429" width="31.28515625" style="387" customWidth="1"/>
    <col min="7430" max="7430" width="28.85546875" style="387" customWidth="1"/>
    <col min="7431" max="7431" width="31" style="387" customWidth="1"/>
    <col min="7432" max="7432" width="30.7109375" style="387" customWidth="1"/>
    <col min="7433" max="7433" width="31.28515625" style="387" customWidth="1"/>
    <col min="7434" max="7434" width="3.42578125" style="387" customWidth="1"/>
    <col min="7435" max="7680" width="11.42578125" style="387"/>
    <col min="7681" max="7681" width="140.85546875" style="387" customWidth="1"/>
    <col min="7682" max="7682" width="29.140625" style="387" customWidth="1"/>
    <col min="7683" max="7683" width="31" style="387" customWidth="1"/>
    <col min="7684" max="7684" width="30.7109375" style="387" customWidth="1"/>
    <col min="7685" max="7685" width="31.28515625" style="387" customWidth="1"/>
    <col min="7686" max="7686" width="28.85546875" style="387" customWidth="1"/>
    <col min="7687" max="7687" width="31" style="387" customWidth="1"/>
    <col min="7688" max="7688" width="30.7109375" style="387" customWidth="1"/>
    <col min="7689" max="7689" width="31.28515625" style="387" customWidth="1"/>
    <col min="7690" max="7690" width="3.42578125" style="387" customWidth="1"/>
    <col min="7691" max="7936" width="11.42578125" style="387"/>
    <col min="7937" max="7937" width="140.85546875" style="387" customWidth="1"/>
    <col min="7938" max="7938" width="29.140625" style="387" customWidth="1"/>
    <col min="7939" max="7939" width="31" style="387" customWidth="1"/>
    <col min="7940" max="7940" width="30.7109375" style="387" customWidth="1"/>
    <col min="7941" max="7941" width="31.28515625" style="387" customWidth="1"/>
    <col min="7942" max="7942" width="28.85546875" style="387" customWidth="1"/>
    <col min="7943" max="7943" width="31" style="387" customWidth="1"/>
    <col min="7944" max="7944" width="30.7109375" style="387" customWidth="1"/>
    <col min="7945" max="7945" width="31.28515625" style="387" customWidth="1"/>
    <col min="7946" max="7946" width="3.42578125" style="387" customWidth="1"/>
    <col min="7947" max="8192" width="11.42578125" style="387"/>
    <col min="8193" max="8193" width="140.85546875" style="387" customWidth="1"/>
    <col min="8194" max="8194" width="29.140625" style="387" customWidth="1"/>
    <col min="8195" max="8195" width="31" style="387" customWidth="1"/>
    <col min="8196" max="8196" width="30.7109375" style="387" customWidth="1"/>
    <col min="8197" max="8197" width="31.28515625" style="387" customWidth="1"/>
    <col min="8198" max="8198" width="28.85546875" style="387" customWidth="1"/>
    <col min="8199" max="8199" width="31" style="387" customWidth="1"/>
    <col min="8200" max="8200" width="30.7109375" style="387" customWidth="1"/>
    <col min="8201" max="8201" width="31.28515625" style="387" customWidth="1"/>
    <col min="8202" max="8202" width="3.42578125" style="387" customWidth="1"/>
    <col min="8203" max="8448" width="11.42578125" style="387"/>
    <col min="8449" max="8449" width="140.85546875" style="387" customWidth="1"/>
    <col min="8450" max="8450" width="29.140625" style="387" customWidth="1"/>
    <col min="8451" max="8451" width="31" style="387" customWidth="1"/>
    <col min="8452" max="8452" width="30.7109375" style="387" customWidth="1"/>
    <col min="8453" max="8453" width="31.28515625" style="387" customWidth="1"/>
    <col min="8454" max="8454" width="28.85546875" style="387" customWidth="1"/>
    <col min="8455" max="8455" width="31" style="387" customWidth="1"/>
    <col min="8456" max="8456" width="30.7109375" style="387" customWidth="1"/>
    <col min="8457" max="8457" width="31.28515625" style="387" customWidth="1"/>
    <col min="8458" max="8458" width="3.42578125" style="387" customWidth="1"/>
    <col min="8459" max="8704" width="11.42578125" style="387"/>
    <col min="8705" max="8705" width="140.85546875" style="387" customWidth="1"/>
    <col min="8706" max="8706" width="29.140625" style="387" customWidth="1"/>
    <col min="8707" max="8707" width="31" style="387" customWidth="1"/>
    <col min="8708" max="8708" width="30.7109375" style="387" customWidth="1"/>
    <col min="8709" max="8709" width="31.28515625" style="387" customWidth="1"/>
    <col min="8710" max="8710" width="28.85546875" style="387" customWidth="1"/>
    <col min="8711" max="8711" width="31" style="387" customWidth="1"/>
    <col min="8712" max="8712" width="30.7109375" style="387" customWidth="1"/>
    <col min="8713" max="8713" width="31.28515625" style="387" customWidth="1"/>
    <col min="8714" max="8714" width="3.42578125" style="387" customWidth="1"/>
    <col min="8715" max="8960" width="11.42578125" style="387"/>
    <col min="8961" max="8961" width="140.85546875" style="387" customWidth="1"/>
    <col min="8962" max="8962" width="29.140625" style="387" customWidth="1"/>
    <col min="8963" max="8963" width="31" style="387" customWidth="1"/>
    <col min="8964" max="8964" width="30.7109375" style="387" customWidth="1"/>
    <col min="8965" max="8965" width="31.28515625" style="387" customWidth="1"/>
    <col min="8966" max="8966" width="28.85546875" style="387" customWidth="1"/>
    <col min="8967" max="8967" width="31" style="387" customWidth="1"/>
    <col min="8968" max="8968" width="30.7109375" style="387" customWidth="1"/>
    <col min="8969" max="8969" width="31.28515625" style="387" customWidth="1"/>
    <col min="8970" max="8970" width="3.42578125" style="387" customWidth="1"/>
    <col min="8971" max="9216" width="11.42578125" style="387"/>
    <col min="9217" max="9217" width="140.85546875" style="387" customWidth="1"/>
    <col min="9218" max="9218" width="29.140625" style="387" customWidth="1"/>
    <col min="9219" max="9219" width="31" style="387" customWidth="1"/>
    <col min="9220" max="9220" width="30.7109375" style="387" customWidth="1"/>
    <col min="9221" max="9221" width="31.28515625" style="387" customWidth="1"/>
    <col min="9222" max="9222" width="28.85546875" style="387" customWidth="1"/>
    <col min="9223" max="9223" width="31" style="387" customWidth="1"/>
    <col min="9224" max="9224" width="30.7109375" style="387" customWidth="1"/>
    <col min="9225" max="9225" width="31.28515625" style="387" customWidth="1"/>
    <col min="9226" max="9226" width="3.42578125" style="387" customWidth="1"/>
    <col min="9227" max="9472" width="11.42578125" style="387"/>
    <col min="9473" max="9473" width="140.85546875" style="387" customWidth="1"/>
    <col min="9474" max="9474" width="29.140625" style="387" customWidth="1"/>
    <col min="9475" max="9475" width="31" style="387" customWidth="1"/>
    <col min="9476" max="9476" width="30.7109375" style="387" customWidth="1"/>
    <col min="9477" max="9477" width="31.28515625" style="387" customWidth="1"/>
    <col min="9478" max="9478" width="28.85546875" style="387" customWidth="1"/>
    <col min="9479" max="9479" width="31" style="387" customWidth="1"/>
    <col min="9480" max="9480" width="30.7109375" style="387" customWidth="1"/>
    <col min="9481" max="9481" width="31.28515625" style="387" customWidth="1"/>
    <col min="9482" max="9482" width="3.42578125" style="387" customWidth="1"/>
    <col min="9483" max="9728" width="11.42578125" style="387"/>
    <col min="9729" max="9729" width="140.85546875" style="387" customWidth="1"/>
    <col min="9730" max="9730" width="29.140625" style="387" customWidth="1"/>
    <col min="9731" max="9731" width="31" style="387" customWidth="1"/>
    <col min="9732" max="9732" width="30.7109375" style="387" customWidth="1"/>
    <col min="9733" max="9733" width="31.28515625" style="387" customWidth="1"/>
    <col min="9734" max="9734" width="28.85546875" style="387" customWidth="1"/>
    <col min="9735" max="9735" width="31" style="387" customWidth="1"/>
    <col min="9736" max="9736" width="30.7109375" style="387" customWidth="1"/>
    <col min="9737" max="9737" width="31.28515625" style="387" customWidth="1"/>
    <col min="9738" max="9738" width="3.42578125" style="387" customWidth="1"/>
    <col min="9739" max="9984" width="11.42578125" style="387"/>
    <col min="9985" max="9985" width="140.85546875" style="387" customWidth="1"/>
    <col min="9986" max="9986" width="29.140625" style="387" customWidth="1"/>
    <col min="9987" max="9987" width="31" style="387" customWidth="1"/>
    <col min="9988" max="9988" width="30.7109375" style="387" customWidth="1"/>
    <col min="9989" max="9989" width="31.28515625" style="387" customWidth="1"/>
    <col min="9990" max="9990" width="28.85546875" style="387" customWidth="1"/>
    <col min="9991" max="9991" width="31" style="387" customWidth="1"/>
    <col min="9992" max="9992" width="30.7109375" style="387" customWidth="1"/>
    <col min="9993" max="9993" width="31.28515625" style="387" customWidth="1"/>
    <col min="9994" max="9994" width="3.42578125" style="387" customWidth="1"/>
    <col min="9995" max="10240" width="11.42578125" style="387"/>
    <col min="10241" max="10241" width="140.85546875" style="387" customWidth="1"/>
    <col min="10242" max="10242" width="29.140625" style="387" customWidth="1"/>
    <col min="10243" max="10243" width="31" style="387" customWidth="1"/>
    <col min="10244" max="10244" width="30.7109375" style="387" customWidth="1"/>
    <col min="10245" max="10245" width="31.28515625" style="387" customWidth="1"/>
    <col min="10246" max="10246" width="28.85546875" style="387" customWidth="1"/>
    <col min="10247" max="10247" width="31" style="387" customWidth="1"/>
    <col min="10248" max="10248" width="30.7109375" style="387" customWidth="1"/>
    <col min="10249" max="10249" width="31.28515625" style="387" customWidth="1"/>
    <col min="10250" max="10250" width="3.42578125" style="387" customWidth="1"/>
    <col min="10251" max="10496" width="11.42578125" style="387"/>
    <col min="10497" max="10497" width="140.85546875" style="387" customWidth="1"/>
    <col min="10498" max="10498" width="29.140625" style="387" customWidth="1"/>
    <col min="10499" max="10499" width="31" style="387" customWidth="1"/>
    <col min="10500" max="10500" width="30.7109375" style="387" customWidth="1"/>
    <col min="10501" max="10501" width="31.28515625" style="387" customWidth="1"/>
    <col min="10502" max="10502" width="28.85546875" style="387" customWidth="1"/>
    <col min="10503" max="10503" width="31" style="387" customWidth="1"/>
    <col min="10504" max="10504" width="30.7109375" style="387" customWidth="1"/>
    <col min="10505" max="10505" width="31.28515625" style="387" customWidth="1"/>
    <col min="10506" max="10506" width="3.42578125" style="387" customWidth="1"/>
    <col min="10507" max="10752" width="11.42578125" style="387"/>
    <col min="10753" max="10753" width="140.85546875" style="387" customWidth="1"/>
    <col min="10754" max="10754" width="29.140625" style="387" customWidth="1"/>
    <col min="10755" max="10755" width="31" style="387" customWidth="1"/>
    <col min="10756" max="10756" width="30.7109375" style="387" customWidth="1"/>
    <col min="10757" max="10757" width="31.28515625" style="387" customWidth="1"/>
    <col min="10758" max="10758" width="28.85546875" style="387" customWidth="1"/>
    <col min="10759" max="10759" width="31" style="387" customWidth="1"/>
    <col min="10760" max="10760" width="30.7109375" style="387" customWidth="1"/>
    <col min="10761" max="10761" width="31.28515625" style="387" customWidth="1"/>
    <col min="10762" max="10762" width="3.42578125" style="387" customWidth="1"/>
    <col min="10763" max="11008" width="11.42578125" style="387"/>
    <col min="11009" max="11009" width="140.85546875" style="387" customWidth="1"/>
    <col min="11010" max="11010" width="29.140625" style="387" customWidth="1"/>
    <col min="11011" max="11011" width="31" style="387" customWidth="1"/>
    <col min="11012" max="11012" width="30.7109375" style="387" customWidth="1"/>
    <col min="11013" max="11013" width="31.28515625" style="387" customWidth="1"/>
    <col min="11014" max="11014" width="28.85546875" style="387" customWidth="1"/>
    <col min="11015" max="11015" width="31" style="387" customWidth="1"/>
    <col min="11016" max="11016" width="30.7109375" style="387" customWidth="1"/>
    <col min="11017" max="11017" width="31.28515625" style="387" customWidth="1"/>
    <col min="11018" max="11018" width="3.42578125" style="387" customWidth="1"/>
    <col min="11019" max="11264" width="11.42578125" style="387"/>
    <col min="11265" max="11265" width="140.85546875" style="387" customWidth="1"/>
    <col min="11266" max="11266" width="29.140625" style="387" customWidth="1"/>
    <col min="11267" max="11267" width="31" style="387" customWidth="1"/>
    <col min="11268" max="11268" width="30.7109375" style="387" customWidth="1"/>
    <col min="11269" max="11269" width="31.28515625" style="387" customWidth="1"/>
    <col min="11270" max="11270" width="28.85546875" style="387" customWidth="1"/>
    <col min="11271" max="11271" width="31" style="387" customWidth="1"/>
    <col min="11272" max="11272" width="30.7109375" style="387" customWidth="1"/>
    <col min="11273" max="11273" width="31.28515625" style="387" customWidth="1"/>
    <col min="11274" max="11274" width="3.42578125" style="387" customWidth="1"/>
    <col min="11275" max="11520" width="11.42578125" style="387"/>
    <col min="11521" max="11521" width="140.85546875" style="387" customWidth="1"/>
    <col min="11522" max="11522" width="29.140625" style="387" customWidth="1"/>
    <col min="11523" max="11523" width="31" style="387" customWidth="1"/>
    <col min="11524" max="11524" width="30.7109375" style="387" customWidth="1"/>
    <col min="11525" max="11525" width="31.28515625" style="387" customWidth="1"/>
    <col min="11526" max="11526" width="28.85546875" style="387" customWidth="1"/>
    <col min="11527" max="11527" width="31" style="387" customWidth="1"/>
    <col min="11528" max="11528" width="30.7109375" style="387" customWidth="1"/>
    <col min="11529" max="11529" width="31.28515625" style="387" customWidth="1"/>
    <col min="11530" max="11530" width="3.42578125" style="387" customWidth="1"/>
    <col min="11531" max="11776" width="11.42578125" style="387"/>
    <col min="11777" max="11777" width="140.85546875" style="387" customWidth="1"/>
    <col min="11778" max="11778" width="29.140625" style="387" customWidth="1"/>
    <col min="11779" max="11779" width="31" style="387" customWidth="1"/>
    <col min="11780" max="11780" width="30.7109375" style="387" customWidth="1"/>
    <col min="11781" max="11781" width="31.28515625" style="387" customWidth="1"/>
    <col min="11782" max="11782" width="28.85546875" style="387" customWidth="1"/>
    <col min="11783" max="11783" width="31" style="387" customWidth="1"/>
    <col min="11784" max="11784" width="30.7109375" style="387" customWidth="1"/>
    <col min="11785" max="11785" width="31.28515625" style="387" customWidth="1"/>
    <col min="11786" max="11786" width="3.42578125" style="387" customWidth="1"/>
    <col min="11787" max="12032" width="11.42578125" style="387"/>
    <col min="12033" max="12033" width="140.85546875" style="387" customWidth="1"/>
    <col min="12034" max="12034" width="29.140625" style="387" customWidth="1"/>
    <col min="12035" max="12035" width="31" style="387" customWidth="1"/>
    <col min="12036" max="12036" width="30.7109375" style="387" customWidth="1"/>
    <col min="12037" max="12037" width="31.28515625" style="387" customWidth="1"/>
    <col min="12038" max="12038" width="28.85546875" style="387" customWidth="1"/>
    <col min="12039" max="12039" width="31" style="387" customWidth="1"/>
    <col min="12040" max="12040" width="30.7109375" style="387" customWidth="1"/>
    <col min="12041" max="12041" width="31.28515625" style="387" customWidth="1"/>
    <col min="12042" max="12042" width="3.42578125" style="387" customWidth="1"/>
    <col min="12043" max="12288" width="11.42578125" style="387"/>
    <col min="12289" max="12289" width="140.85546875" style="387" customWidth="1"/>
    <col min="12290" max="12290" width="29.140625" style="387" customWidth="1"/>
    <col min="12291" max="12291" width="31" style="387" customWidth="1"/>
    <col min="12292" max="12292" width="30.7109375" style="387" customWidth="1"/>
    <col min="12293" max="12293" width="31.28515625" style="387" customWidth="1"/>
    <col min="12294" max="12294" width="28.85546875" style="387" customWidth="1"/>
    <col min="12295" max="12295" width="31" style="387" customWidth="1"/>
    <col min="12296" max="12296" width="30.7109375" style="387" customWidth="1"/>
    <col min="12297" max="12297" width="31.28515625" style="387" customWidth="1"/>
    <col min="12298" max="12298" width="3.42578125" style="387" customWidth="1"/>
    <col min="12299" max="12544" width="11.42578125" style="387"/>
    <col min="12545" max="12545" width="140.85546875" style="387" customWidth="1"/>
    <col min="12546" max="12546" width="29.140625" style="387" customWidth="1"/>
    <col min="12547" max="12547" width="31" style="387" customWidth="1"/>
    <col min="12548" max="12548" width="30.7109375" style="387" customWidth="1"/>
    <col min="12549" max="12549" width="31.28515625" style="387" customWidth="1"/>
    <col min="12550" max="12550" width="28.85546875" style="387" customWidth="1"/>
    <col min="12551" max="12551" width="31" style="387" customWidth="1"/>
    <col min="12552" max="12552" width="30.7109375" style="387" customWidth="1"/>
    <col min="12553" max="12553" width="31.28515625" style="387" customWidth="1"/>
    <col min="12554" max="12554" width="3.42578125" style="387" customWidth="1"/>
    <col min="12555" max="12800" width="11.42578125" style="387"/>
    <col min="12801" max="12801" width="140.85546875" style="387" customWidth="1"/>
    <col min="12802" max="12802" width="29.140625" style="387" customWidth="1"/>
    <col min="12803" max="12803" width="31" style="387" customWidth="1"/>
    <col min="12804" max="12804" width="30.7109375" style="387" customWidth="1"/>
    <col min="12805" max="12805" width="31.28515625" style="387" customWidth="1"/>
    <col min="12806" max="12806" width="28.85546875" style="387" customWidth="1"/>
    <col min="12807" max="12807" width="31" style="387" customWidth="1"/>
    <col min="12808" max="12808" width="30.7109375" style="387" customWidth="1"/>
    <col min="12809" max="12809" width="31.28515625" style="387" customWidth="1"/>
    <col min="12810" max="12810" width="3.42578125" style="387" customWidth="1"/>
    <col min="12811" max="13056" width="11.42578125" style="387"/>
    <col min="13057" max="13057" width="140.85546875" style="387" customWidth="1"/>
    <col min="13058" max="13058" width="29.140625" style="387" customWidth="1"/>
    <col min="13059" max="13059" width="31" style="387" customWidth="1"/>
    <col min="13060" max="13060" width="30.7109375" style="387" customWidth="1"/>
    <col min="13061" max="13061" width="31.28515625" style="387" customWidth="1"/>
    <col min="13062" max="13062" width="28.85546875" style="387" customWidth="1"/>
    <col min="13063" max="13063" width="31" style="387" customWidth="1"/>
    <col min="13064" max="13064" width="30.7109375" style="387" customWidth="1"/>
    <col min="13065" max="13065" width="31.28515625" style="387" customWidth="1"/>
    <col min="13066" max="13066" width="3.42578125" style="387" customWidth="1"/>
    <col min="13067" max="13312" width="11.42578125" style="387"/>
    <col min="13313" max="13313" width="140.85546875" style="387" customWidth="1"/>
    <col min="13314" max="13314" width="29.140625" style="387" customWidth="1"/>
    <col min="13315" max="13315" width="31" style="387" customWidth="1"/>
    <col min="13316" max="13316" width="30.7109375" style="387" customWidth="1"/>
    <col min="13317" max="13317" width="31.28515625" style="387" customWidth="1"/>
    <col min="13318" max="13318" width="28.85546875" style="387" customWidth="1"/>
    <col min="13319" max="13319" width="31" style="387" customWidth="1"/>
    <col min="13320" max="13320" width="30.7109375" style="387" customWidth="1"/>
    <col min="13321" max="13321" width="31.28515625" style="387" customWidth="1"/>
    <col min="13322" max="13322" width="3.42578125" style="387" customWidth="1"/>
    <col min="13323" max="13568" width="11.42578125" style="387"/>
    <col min="13569" max="13569" width="140.85546875" style="387" customWidth="1"/>
    <col min="13570" max="13570" width="29.140625" style="387" customWidth="1"/>
    <col min="13571" max="13571" width="31" style="387" customWidth="1"/>
    <col min="13572" max="13572" width="30.7109375" style="387" customWidth="1"/>
    <col min="13573" max="13573" width="31.28515625" style="387" customWidth="1"/>
    <col min="13574" max="13574" width="28.85546875" style="387" customWidth="1"/>
    <col min="13575" max="13575" width="31" style="387" customWidth="1"/>
    <col min="13576" max="13576" width="30.7109375" style="387" customWidth="1"/>
    <col min="13577" max="13577" width="31.28515625" style="387" customWidth="1"/>
    <col min="13578" max="13578" width="3.42578125" style="387" customWidth="1"/>
    <col min="13579" max="13824" width="11.42578125" style="387"/>
    <col min="13825" max="13825" width="140.85546875" style="387" customWidth="1"/>
    <col min="13826" max="13826" width="29.140625" style="387" customWidth="1"/>
    <col min="13827" max="13827" width="31" style="387" customWidth="1"/>
    <col min="13828" max="13828" width="30.7109375" style="387" customWidth="1"/>
    <col min="13829" max="13829" width="31.28515625" style="387" customWidth="1"/>
    <col min="13830" max="13830" width="28.85546875" style="387" customWidth="1"/>
    <col min="13831" max="13831" width="31" style="387" customWidth="1"/>
    <col min="13832" max="13832" width="30.7109375" style="387" customWidth="1"/>
    <col min="13833" max="13833" width="31.28515625" style="387" customWidth="1"/>
    <col min="13834" max="13834" width="3.42578125" style="387" customWidth="1"/>
    <col min="13835" max="14080" width="11.42578125" style="387"/>
    <col min="14081" max="14081" width="140.85546875" style="387" customWidth="1"/>
    <col min="14082" max="14082" width="29.140625" style="387" customWidth="1"/>
    <col min="14083" max="14083" width="31" style="387" customWidth="1"/>
    <col min="14084" max="14084" width="30.7109375" style="387" customWidth="1"/>
    <col min="14085" max="14085" width="31.28515625" style="387" customWidth="1"/>
    <col min="14086" max="14086" width="28.85546875" style="387" customWidth="1"/>
    <col min="14087" max="14087" width="31" style="387" customWidth="1"/>
    <col min="14088" max="14088" width="30.7109375" style="387" customWidth="1"/>
    <col min="14089" max="14089" width="31.28515625" style="387" customWidth="1"/>
    <col min="14090" max="14090" width="3.42578125" style="387" customWidth="1"/>
    <col min="14091" max="14336" width="11.42578125" style="387"/>
    <col min="14337" max="14337" width="140.85546875" style="387" customWidth="1"/>
    <col min="14338" max="14338" width="29.140625" style="387" customWidth="1"/>
    <col min="14339" max="14339" width="31" style="387" customWidth="1"/>
    <col min="14340" max="14340" width="30.7109375" style="387" customWidth="1"/>
    <col min="14341" max="14341" width="31.28515625" style="387" customWidth="1"/>
    <col min="14342" max="14342" width="28.85546875" style="387" customWidth="1"/>
    <col min="14343" max="14343" width="31" style="387" customWidth="1"/>
    <col min="14344" max="14344" width="30.7109375" style="387" customWidth="1"/>
    <col min="14345" max="14345" width="31.28515625" style="387" customWidth="1"/>
    <col min="14346" max="14346" width="3.42578125" style="387" customWidth="1"/>
    <col min="14347" max="14592" width="11.42578125" style="387"/>
    <col min="14593" max="14593" width="140.85546875" style="387" customWidth="1"/>
    <col min="14594" max="14594" width="29.140625" style="387" customWidth="1"/>
    <col min="14595" max="14595" width="31" style="387" customWidth="1"/>
    <col min="14596" max="14596" width="30.7109375" style="387" customWidth="1"/>
    <col min="14597" max="14597" width="31.28515625" style="387" customWidth="1"/>
    <col min="14598" max="14598" width="28.85546875" style="387" customWidth="1"/>
    <col min="14599" max="14599" width="31" style="387" customWidth="1"/>
    <col min="14600" max="14600" width="30.7109375" style="387" customWidth="1"/>
    <col min="14601" max="14601" width="31.28515625" style="387" customWidth="1"/>
    <col min="14602" max="14602" width="3.42578125" style="387" customWidth="1"/>
    <col min="14603" max="14848" width="11.42578125" style="387"/>
    <col min="14849" max="14849" width="140.85546875" style="387" customWidth="1"/>
    <col min="14850" max="14850" width="29.140625" style="387" customWidth="1"/>
    <col min="14851" max="14851" width="31" style="387" customWidth="1"/>
    <col min="14852" max="14852" width="30.7109375" style="387" customWidth="1"/>
    <col min="14853" max="14853" width="31.28515625" style="387" customWidth="1"/>
    <col min="14854" max="14854" width="28.85546875" style="387" customWidth="1"/>
    <col min="14855" max="14855" width="31" style="387" customWidth="1"/>
    <col min="14856" max="14856" width="30.7109375" style="387" customWidth="1"/>
    <col min="14857" max="14857" width="31.28515625" style="387" customWidth="1"/>
    <col min="14858" max="14858" width="3.42578125" style="387" customWidth="1"/>
    <col min="14859" max="15104" width="11.42578125" style="387"/>
    <col min="15105" max="15105" width="140.85546875" style="387" customWidth="1"/>
    <col min="15106" max="15106" width="29.140625" style="387" customWidth="1"/>
    <col min="15107" max="15107" width="31" style="387" customWidth="1"/>
    <col min="15108" max="15108" width="30.7109375" style="387" customWidth="1"/>
    <col min="15109" max="15109" width="31.28515625" style="387" customWidth="1"/>
    <col min="15110" max="15110" width="28.85546875" style="387" customWidth="1"/>
    <col min="15111" max="15111" width="31" style="387" customWidth="1"/>
    <col min="15112" max="15112" width="30.7109375" style="387" customWidth="1"/>
    <col min="15113" max="15113" width="31.28515625" style="387" customWidth="1"/>
    <col min="15114" max="15114" width="3.42578125" style="387" customWidth="1"/>
    <col min="15115" max="15360" width="11.42578125" style="387"/>
    <col min="15361" max="15361" width="140.85546875" style="387" customWidth="1"/>
    <col min="15362" max="15362" width="29.140625" style="387" customWidth="1"/>
    <col min="15363" max="15363" width="31" style="387" customWidth="1"/>
    <col min="15364" max="15364" width="30.7109375" style="387" customWidth="1"/>
    <col min="15365" max="15365" width="31.28515625" style="387" customWidth="1"/>
    <col min="15366" max="15366" width="28.85546875" style="387" customWidth="1"/>
    <col min="15367" max="15367" width="31" style="387" customWidth="1"/>
    <col min="15368" max="15368" width="30.7109375" style="387" customWidth="1"/>
    <col min="15369" max="15369" width="31.28515625" style="387" customWidth="1"/>
    <col min="15370" max="15370" width="3.42578125" style="387" customWidth="1"/>
    <col min="15371" max="15616" width="11.42578125" style="387"/>
    <col min="15617" max="15617" width="140.85546875" style="387" customWidth="1"/>
    <col min="15618" max="15618" width="29.140625" style="387" customWidth="1"/>
    <col min="15619" max="15619" width="31" style="387" customWidth="1"/>
    <col min="15620" max="15620" width="30.7109375" style="387" customWidth="1"/>
    <col min="15621" max="15621" width="31.28515625" style="387" customWidth="1"/>
    <col min="15622" max="15622" width="28.85546875" style="387" customWidth="1"/>
    <col min="15623" max="15623" width="31" style="387" customWidth="1"/>
    <col min="15624" max="15624" width="30.7109375" style="387" customWidth="1"/>
    <col min="15625" max="15625" width="31.28515625" style="387" customWidth="1"/>
    <col min="15626" max="15626" width="3.42578125" style="387" customWidth="1"/>
    <col min="15627" max="15872" width="11.42578125" style="387"/>
    <col min="15873" max="15873" width="140.85546875" style="387" customWidth="1"/>
    <col min="15874" max="15874" width="29.140625" style="387" customWidth="1"/>
    <col min="15875" max="15875" width="31" style="387" customWidth="1"/>
    <col min="15876" max="15876" width="30.7109375" style="387" customWidth="1"/>
    <col min="15877" max="15877" width="31.28515625" style="387" customWidth="1"/>
    <col min="15878" max="15878" width="28.85546875" style="387" customWidth="1"/>
    <col min="15879" max="15879" width="31" style="387" customWidth="1"/>
    <col min="15880" max="15880" width="30.7109375" style="387" customWidth="1"/>
    <col min="15881" max="15881" width="31.28515625" style="387" customWidth="1"/>
    <col min="15882" max="15882" width="3.42578125" style="387" customWidth="1"/>
    <col min="15883" max="16128" width="11.42578125" style="387"/>
    <col min="16129" max="16129" width="140.85546875" style="387" customWidth="1"/>
    <col min="16130" max="16130" width="29.140625" style="387" customWidth="1"/>
    <col min="16131" max="16131" width="31" style="387" customWidth="1"/>
    <col min="16132" max="16132" width="30.7109375" style="387" customWidth="1"/>
    <col min="16133" max="16133" width="31.28515625" style="387" customWidth="1"/>
    <col min="16134" max="16134" width="28.85546875" style="387" customWidth="1"/>
    <col min="16135" max="16135" width="31" style="387" customWidth="1"/>
    <col min="16136" max="16136" width="30.7109375" style="387" customWidth="1"/>
    <col min="16137" max="16137" width="31.28515625" style="387" customWidth="1"/>
    <col min="16138" max="16138" width="3.42578125" style="387" customWidth="1"/>
    <col min="16139" max="16384" width="11.42578125" style="387"/>
  </cols>
  <sheetData>
    <row r="1" spans="1:10" s="1" customFormat="1" ht="5.25" hidden="1" customHeight="1">
      <c r="A1" s="224"/>
      <c r="B1" s="225"/>
      <c r="C1" s="225"/>
      <c r="D1" s="225"/>
      <c r="E1" s="225"/>
      <c r="F1" s="225"/>
      <c r="G1" s="225"/>
      <c r="H1" s="225"/>
      <c r="I1" s="225"/>
      <c r="J1" s="226"/>
    </row>
    <row r="2" spans="1:10" s="2" customFormat="1" ht="70.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227"/>
    </row>
    <row r="3" spans="1:10" s="2" customFormat="1" ht="42.75" customHeight="1">
      <c r="A3" s="836" t="s">
        <v>176</v>
      </c>
      <c r="B3" s="836"/>
      <c r="C3" s="836"/>
      <c r="D3" s="836"/>
      <c r="E3" s="836"/>
      <c r="F3" s="836"/>
      <c r="G3" s="836"/>
      <c r="H3" s="836"/>
      <c r="I3" s="836"/>
      <c r="J3" s="227"/>
    </row>
    <row r="4" spans="1:10" s="2" customFormat="1" ht="40.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227"/>
    </row>
    <row r="5" spans="1:10" s="3" customFormat="1" ht="74.25" customHeight="1">
      <c r="A5" s="837" t="s">
        <v>874</v>
      </c>
      <c r="B5" s="837"/>
      <c r="C5" s="837"/>
      <c r="D5" s="837"/>
      <c r="E5" s="837"/>
      <c r="F5" s="837"/>
      <c r="G5" s="837"/>
      <c r="H5" s="837"/>
      <c r="I5" s="837"/>
      <c r="J5" s="228"/>
    </row>
    <row r="6" spans="1:10" ht="6" customHeight="1"/>
    <row r="7" spans="1:10" ht="19.5" customHeight="1">
      <c r="A7" s="164"/>
      <c r="B7" s="165"/>
      <c r="C7" s="165"/>
      <c r="D7" s="166"/>
      <c r="E7" s="166"/>
      <c r="F7" s="166"/>
      <c r="G7" s="166"/>
      <c r="H7" s="165"/>
      <c r="I7" s="166"/>
      <c r="J7" s="230"/>
    </row>
    <row r="8" spans="1:10" s="231" customFormat="1" ht="33.75" customHeight="1">
      <c r="A8" s="168"/>
      <c r="B8" s="846" t="s">
        <v>183</v>
      </c>
      <c r="C8" s="846"/>
      <c r="D8" s="846"/>
      <c r="E8" s="846"/>
      <c r="F8" s="846" t="s">
        <v>184</v>
      </c>
      <c r="G8" s="846"/>
      <c r="H8" s="846"/>
      <c r="I8" s="846"/>
    </row>
    <row r="9" spans="1:10" s="233" customFormat="1" ht="7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1" t="s">
        <v>165</v>
      </c>
      <c r="G9" s="171" t="s">
        <v>166</v>
      </c>
      <c r="H9" s="172" t="s">
        <v>167</v>
      </c>
      <c r="I9" s="171" t="s">
        <v>43</v>
      </c>
      <c r="J9" s="232"/>
    </row>
    <row r="10" spans="1:10" s="234" customFormat="1" ht="53.25" customHeight="1">
      <c r="A10" s="175" t="s">
        <v>138</v>
      </c>
      <c r="B10" s="176">
        <v>836884.538099</v>
      </c>
      <c r="C10" s="176">
        <v>1874227.7254697999</v>
      </c>
      <c r="D10" s="176">
        <v>6038482.2649292005</v>
      </c>
      <c r="E10" s="176">
        <v>8749594.5284979995</v>
      </c>
      <c r="F10" s="176">
        <v>14294.304320000001</v>
      </c>
      <c r="G10" s="176">
        <v>145792.45794999998</v>
      </c>
      <c r="H10" s="176">
        <v>191659.02862200001</v>
      </c>
      <c r="I10" s="176">
        <v>351745.79089200002</v>
      </c>
      <c r="J10" s="231"/>
    </row>
    <row r="11" spans="1:10" s="234" customFormat="1" ht="53.25" customHeight="1">
      <c r="A11" s="175" t="s">
        <v>139</v>
      </c>
      <c r="B11" s="178">
        <v>349.35665</v>
      </c>
      <c r="C11" s="178">
        <v>11082.94261</v>
      </c>
      <c r="D11" s="178">
        <v>12517.076369999999</v>
      </c>
      <c r="E11" s="178">
        <v>23949.375629999999</v>
      </c>
      <c r="F11" s="176">
        <v>42847.789929999999</v>
      </c>
      <c r="G11" s="176">
        <v>40976.060539999999</v>
      </c>
      <c r="H11" s="176">
        <v>5719.5831100000005</v>
      </c>
      <c r="I11" s="176">
        <v>89543.433579999997</v>
      </c>
      <c r="J11" s="231"/>
    </row>
    <row r="12" spans="1:10" s="234" customFormat="1" ht="53.25" customHeight="1">
      <c r="A12" s="175" t="s">
        <v>140</v>
      </c>
      <c r="B12" s="178">
        <v>276732.678984</v>
      </c>
      <c r="C12" s="178">
        <v>438025.62627579999</v>
      </c>
      <c r="D12" s="178">
        <v>58500.14561</v>
      </c>
      <c r="E12" s="178">
        <v>773258.45086979994</v>
      </c>
      <c r="F12" s="176">
        <v>30</v>
      </c>
      <c r="G12" s="176">
        <v>0</v>
      </c>
      <c r="H12" s="176">
        <v>0</v>
      </c>
      <c r="I12" s="176">
        <v>30</v>
      </c>
      <c r="J12" s="231"/>
    </row>
    <row r="13" spans="1:10" s="234" customFormat="1" ht="53.25" customHeight="1">
      <c r="A13" s="175" t="s">
        <v>141</v>
      </c>
      <c r="B13" s="176">
        <v>13470.40789</v>
      </c>
      <c r="C13" s="176">
        <v>80337.372959999993</v>
      </c>
      <c r="D13" s="176">
        <v>301755.21536999999</v>
      </c>
      <c r="E13" s="176">
        <v>395562.99622000003</v>
      </c>
      <c r="F13" s="176">
        <v>54.30151</v>
      </c>
      <c r="G13" s="176">
        <v>4280.2206799999994</v>
      </c>
      <c r="H13" s="176">
        <v>8904.4693699999989</v>
      </c>
      <c r="I13" s="176">
        <v>13238.99156</v>
      </c>
      <c r="J13" s="231"/>
    </row>
    <row r="14" spans="1:10" s="234" customFormat="1" ht="53.25" customHeight="1">
      <c r="A14" s="175" t="s">
        <v>142</v>
      </c>
      <c r="B14" s="176">
        <v>2458171.220861</v>
      </c>
      <c r="C14" s="176">
        <v>2553022.0600354001</v>
      </c>
      <c r="D14" s="176">
        <v>7021124.3200643994</v>
      </c>
      <c r="E14" s="176">
        <v>12032317.6009608</v>
      </c>
      <c r="F14" s="176">
        <v>35927.368840000003</v>
      </c>
      <c r="G14" s="176">
        <v>61326.04939</v>
      </c>
      <c r="H14" s="176">
        <v>58739.687330799999</v>
      </c>
      <c r="I14" s="176">
        <v>155993.10556079997</v>
      </c>
      <c r="J14" s="231"/>
    </row>
    <row r="15" spans="1:10" s="234" customFormat="1" ht="53.25" customHeight="1">
      <c r="A15" s="175" t="s">
        <v>143</v>
      </c>
      <c r="B15" s="176">
        <v>34819.111182599998</v>
      </c>
      <c r="C15" s="176">
        <v>137001.38404579999</v>
      </c>
      <c r="D15" s="176">
        <v>564812.98162800004</v>
      </c>
      <c r="E15" s="176">
        <v>736633.47685640003</v>
      </c>
      <c r="F15" s="176">
        <v>649.62473640000007</v>
      </c>
      <c r="G15" s="176">
        <v>4562.95705</v>
      </c>
      <c r="H15" s="176">
        <v>1035.1601499999999</v>
      </c>
      <c r="I15" s="176">
        <v>6247.7419363999998</v>
      </c>
      <c r="J15" s="231"/>
    </row>
    <row r="16" spans="1:10" s="234" customFormat="1" ht="53.25" customHeight="1">
      <c r="A16" s="175" t="s">
        <v>98</v>
      </c>
      <c r="B16" s="176">
        <v>1499018.4721482</v>
      </c>
      <c r="C16" s="176">
        <v>2363697.4895962002</v>
      </c>
      <c r="D16" s="176">
        <v>4779388.0972683998</v>
      </c>
      <c r="E16" s="176">
        <v>8642104.0590128005</v>
      </c>
      <c r="F16" s="176">
        <v>76252.964909999995</v>
      </c>
      <c r="G16" s="176">
        <v>86931.339250000005</v>
      </c>
      <c r="H16" s="176">
        <v>437616.03523220005</v>
      </c>
      <c r="I16" s="176">
        <v>600800.3393922</v>
      </c>
      <c r="J16" s="231"/>
    </row>
    <row r="17" spans="1:10" s="234" customFormat="1" ht="53.25" customHeight="1">
      <c r="A17" s="175" t="s">
        <v>144</v>
      </c>
      <c r="B17" s="176">
        <v>2488357.1434587999</v>
      </c>
      <c r="C17" s="176">
        <v>4066459.226276</v>
      </c>
      <c r="D17" s="176">
        <v>4906679.1468607998</v>
      </c>
      <c r="E17" s="176">
        <v>11461495.5165956</v>
      </c>
      <c r="F17" s="176">
        <v>11938.38336</v>
      </c>
      <c r="G17" s="176">
        <v>304267.99038480001</v>
      </c>
      <c r="H17" s="176">
        <v>397410.57541259995</v>
      </c>
      <c r="I17" s="176">
        <v>713616.94915740006</v>
      </c>
      <c r="J17" s="231"/>
    </row>
    <row r="18" spans="1:10" s="234" customFormat="1" ht="53.25" customHeight="1">
      <c r="A18" s="175" t="s">
        <v>145</v>
      </c>
      <c r="B18" s="176">
        <v>19052.6234396</v>
      </c>
      <c r="C18" s="176">
        <v>160460.02770959999</v>
      </c>
      <c r="D18" s="176">
        <v>626271.49937780004</v>
      </c>
      <c r="E18" s="176">
        <v>805784.15052699996</v>
      </c>
      <c r="F18" s="176">
        <v>385.52057000000002</v>
      </c>
      <c r="G18" s="176">
        <v>20336.941719999999</v>
      </c>
      <c r="H18" s="176">
        <v>51228.5603108</v>
      </c>
      <c r="I18" s="176">
        <v>71951.022600799988</v>
      </c>
      <c r="J18" s="231"/>
    </row>
    <row r="19" spans="1:10" s="234" customFormat="1" ht="53.25" customHeight="1">
      <c r="A19" s="175" t="s">
        <v>146</v>
      </c>
      <c r="B19" s="176">
        <v>162935.61041319999</v>
      </c>
      <c r="C19" s="176">
        <v>713974.33371220005</v>
      </c>
      <c r="D19" s="176">
        <v>1344161.1466482</v>
      </c>
      <c r="E19" s="176">
        <v>2221071.0907736002</v>
      </c>
      <c r="F19" s="176">
        <v>84.469580000000008</v>
      </c>
      <c r="G19" s="176">
        <v>9358.02261</v>
      </c>
      <c r="H19" s="176">
        <v>18197.944125000002</v>
      </c>
      <c r="I19" s="176">
        <v>27640.436315000003</v>
      </c>
      <c r="J19" s="231"/>
    </row>
    <row r="20" spans="1:10" s="234" customFormat="1" ht="53.25" customHeight="1">
      <c r="A20" s="175" t="s">
        <v>147</v>
      </c>
      <c r="B20" s="176">
        <v>230413.752056</v>
      </c>
      <c r="C20" s="176">
        <v>287497.74966740003</v>
      </c>
      <c r="D20" s="176">
        <v>127957.70245200001</v>
      </c>
      <c r="E20" s="176">
        <v>645869.20417539997</v>
      </c>
      <c r="F20" s="176">
        <v>0</v>
      </c>
      <c r="G20" s="176">
        <v>817.73514999999998</v>
      </c>
      <c r="H20" s="176">
        <v>7630.7324600000002</v>
      </c>
      <c r="I20" s="176">
        <v>8448.4676099999997</v>
      </c>
      <c r="J20" s="231"/>
    </row>
    <row r="21" spans="1:10" s="234" customFormat="1" ht="53.25" customHeight="1">
      <c r="A21" s="175" t="s">
        <v>148</v>
      </c>
      <c r="B21" s="176">
        <v>456711.90671740001</v>
      </c>
      <c r="C21" s="176">
        <v>867397.26204659999</v>
      </c>
      <c r="D21" s="176">
        <v>13061214.9113886</v>
      </c>
      <c r="E21" s="176">
        <v>14385324.080152599</v>
      </c>
      <c r="F21" s="176">
        <v>592.35766000000001</v>
      </c>
      <c r="G21" s="176">
        <v>16573.927769999998</v>
      </c>
      <c r="H21" s="176">
        <v>856431.71473300003</v>
      </c>
      <c r="I21" s="176">
        <v>873598.00016299996</v>
      </c>
      <c r="J21" s="231"/>
    </row>
    <row r="22" spans="1:10" s="234" customFormat="1" ht="53.25" customHeight="1">
      <c r="A22" s="175" t="s">
        <v>149</v>
      </c>
      <c r="B22" s="176">
        <v>1906.65085</v>
      </c>
      <c r="C22" s="176">
        <v>1752.2027599999999</v>
      </c>
      <c r="D22" s="176">
        <v>410437.92235240003</v>
      </c>
      <c r="E22" s="176">
        <v>414096.77596240002</v>
      </c>
      <c r="F22" s="176">
        <v>95.669850000000011</v>
      </c>
      <c r="G22" s="176">
        <v>261.53366</v>
      </c>
      <c r="H22" s="176">
        <v>76534.065146599998</v>
      </c>
      <c r="I22" s="176">
        <v>76891.268656600005</v>
      </c>
      <c r="J22" s="231"/>
    </row>
    <row r="23" spans="1:10" s="234" customFormat="1" ht="53.25" customHeight="1">
      <c r="A23" s="175" t="s">
        <v>150</v>
      </c>
      <c r="B23" s="176">
        <v>1824.6260308000001</v>
      </c>
      <c r="C23" s="176">
        <v>7480.5104885999999</v>
      </c>
      <c r="D23" s="176">
        <v>67783.376764799992</v>
      </c>
      <c r="E23" s="176">
        <v>77088.513284200002</v>
      </c>
      <c r="F23" s="176">
        <v>169.15314000000001</v>
      </c>
      <c r="G23" s="176">
        <v>819.27042000000006</v>
      </c>
      <c r="H23" s="176">
        <v>2878.4826400000002</v>
      </c>
      <c r="I23" s="176">
        <v>3866.9062000000004</v>
      </c>
      <c r="J23" s="231"/>
    </row>
    <row r="24" spans="1:10" s="234" customFormat="1" ht="53.25" customHeight="1">
      <c r="A24" s="175" t="s">
        <v>151</v>
      </c>
      <c r="B24" s="176">
        <v>26909.378368599999</v>
      </c>
      <c r="C24" s="176">
        <v>315173.57081319997</v>
      </c>
      <c r="D24" s="176">
        <v>741982.26610779995</v>
      </c>
      <c r="E24" s="176">
        <v>1084065.2152896</v>
      </c>
      <c r="F24" s="176">
        <v>2164.7070699999999</v>
      </c>
      <c r="G24" s="176">
        <v>15977.210949999999</v>
      </c>
      <c r="H24" s="176">
        <v>39212.268340000002</v>
      </c>
      <c r="I24" s="176">
        <v>57354.18636</v>
      </c>
      <c r="J24" s="231"/>
    </row>
    <row r="25" spans="1:10" s="234" customFormat="1" ht="53.25" customHeight="1">
      <c r="A25" s="175" t="s">
        <v>152</v>
      </c>
      <c r="B25" s="176">
        <v>28.626900000000003</v>
      </c>
      <c r="C25" s="176">
        <v>735.00993000000005</v>
      </c>
      <c r="D25" s="176">
        <v>207.28980999999999</v>
      </c>
      <c r="E25" s="176">
        <v>970.92664000000002</v>
      </c>
      <c r="F25" s="176">
        <v>0</v>
      </c>
      <c r="G25" s="176">
        <v>0</v>
      </c>
      <c r="H25" s="176">
        <v>0</v>
      </c>
      <c r="I25" s="176">
        <v>0</v>
      </c>
      <c r="J25" s="231"/>
    </row>
    <row r="26" spans="1:10" s="234" customFormat="1" ht="53.25" customHeight="1">
      <c r="A26" s="175" t="s">
        <v>153</v>
      </c>
      <c r="B26" s="176">
        <v>205.8</v>
      </c>
      <c r="C26" s="176">
        <v>40.375309999999999</v>
      </c>
      <c r="D26" s="176">
        <v>0</v>
      </c>
      <c r="E26" s="176">
        <v>246.17531</v>
      </c>
      <c r="F26" s="176">
        <v>0</v>
      </c>
      <c r="G26" s="176">
        <v>0</v>
      </c>
      <c r="H26" s="176">
        <v>0</v>
      </c>
      <c r="I26" s="176">
        <v>0</v>
      </c>
      <c r="J26" s="231"/>
    </row>
    <row r="27" spans="1:10" s="236" customFormat="1" ht="53.25" customHeight="1" thickBot="1">
      <c r="A27" s="179" t="s">
        <v>154</v>
      </c>
      <c r="B27" s="180">
        <v>428.42149999999998</v>
      </c>
      <c r="C27" s="180">
        <v>293.91224999999997</v>
      </c>
      <c r="D27" s="180">
        <v>749.87671839999996</v>
      </c>
      <c r="E27" s="180">
        <v>1472.2104683999999</v>
      </c>
      <c r="F27" s="180">
        <v>0</v>
      </c>
      <c r="G27" s="180">
        <v>0</v>
      </c>
      <c r="H27" s="180">
        <v>0</v>
      </c>
      <c r="I27" s="180">
        <v>0</v>
      </c>
      <c r="J27" s="235"/>
    </row>
    <row r="28" spans="1:10" s="234" customFormat="1" ht="42" customHeight="1" thickTop="1" thickBot="1">
      <c r="A28" s="237" t="s">
        <v>168</v>
      </c>
      <c r="B28" s="238">
        <f>SUM(B10:B27)</f>
        <v>8508220.3255492002</v>
      </c>
      <c r="C28" s="238">
        <f t="shared" ref="C28:I28" si="0">SUM(C10:C27)</f>
        <v>13878658.781956598</v>
      </c>
      <c r="D28" s="238">
        <f t="shared" si="0"/>
        <v>40064025.239720799</v>
      </c>
      <c r="E28" s="238">
        <f t="shared" si="0"/>
        <v>62450904.34722659</v>
      </c>
      <c r="F28" s="238">
        <f t="shared" si="0"/>
        <v>185486.61547640004</v>
      </c>
      <c r="G28" s="238">
        <f t="shared" si="0"/>
        <v>712281.71752479975</v>
      </c>
      <c r="H28" s="238">
        <f t="shared" si="0"/>
        <v>2153198.3069830001</v>
      </c>
      <c r="I28" s="238">
        <f t="shared" si="0"/>
        <v>3050966.6399842002</v>
      </c>
      <c r="J28" s="231"/>
    </row>
    <row r="29" spans="1:10" ht="11.25" customHeight="1" thickTop="1" thickBot="1">
      <c r="A29" s="185"/>
      <c r="B29" s="186"/>
      <c r="C29" s="187"/>
      <c r="D29" s="187"/>
      <c r="E29" s="187"/>
      <c r="F29" s="186"/>
      <c r="G29" s="186"/>
      <c r="H29" s="186"/>
      <c r="I29" s="186"/>
    </row>
    <row r="30" spans="1:10" ht="33" customHeight="1" thickTop="1">
      <c r="A30" s="191" t="s">
        <v>751</v>
      </c>
      <c r="B30" s="129"/>
      <c r="C30" s="154"/>
      <c r="D30" s="154"/>
      <c r="E30" s="154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35"/>
      <c r="B37" s="193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93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93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93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93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93"/>
      <c r="C42" s="18"/>
      <c r="D42" s="18"/>
      <c r="E42" s="18"/>
      <c r="F42" s="17"/>
      <c r="G42" s="17"/>
      <c r="H42" s="17"/>
      <c r="I42" s="17"/>
    </row>
    <row r="43" spans="1:9" ht="13.5" customHeight="1">
      <c r="A43" s="135"/>
      <c r="B43" s="193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35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35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33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33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33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33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34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34"/>
      <c r="C61" s="18"/>
      <c r="D61" s="18"/>
      <c r="E61" s="18"/>
      <c r="F61" s="17"/>
      <c r="G61" s="17"/>
      <c r="H61" s="17"/>
      <c r="I61" s="17"/>
    </row>
    <row r="62" spans="1:9" ht="9" customHeight="1">
      <c r="A62" s="135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33"/>
      <c r="C67" s="18"/>
      <c r="D67" s="18"/>
      <c r="E67" s="18"/>
      <c r="F67" s="17"/>
      <c r="G67" s="17"/>
      <c r="H67" s="17"/>
      <c r="I67" s="17"/>
    </row>
    <row r="68" spans="1:9" ht="9" customHeight="1">
      <c r="A68" s="135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33"/>
      <c r="C73" s="18"/>
      <c r="D73" s="18"/>
      <c r="E73" s="18"/>
      <c r="F73" s="17"/>
      <c r="G73" s="17"/>
      <c r="H73" s="17"/>
      <c r="I73" s="17"/>
    </row>
    <row r="74" spans="1:9" ht="9" customHeight="1">
      <c r="A74" s="135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33"/>
      <c r="C83" s="37"/>
      <c r="D83" s="37"/>
      <c r="E83" s="37"/>
    </row>
    <row r="84" spans="1:5">
      <c r="A84" s="135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35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36"/>
      <c r="C98" s="37"/>
      <c r="D98" s="37"/>
      <c r="E98" s="37"/>
    </row>
    <row r="99" spans="1:5">
      <c r="A99" s="136"/>
      <c r="C99" s="37"/>
      <c r="D99" s="37"/>
      <c r="E99" s="37"/>
    </row>
    <row r="100" spans="1:5">
      <c r="A100" s="136"/>
      <c r="C100" s="37"/>
      <c r="D100" s="37"/>
      <c r="E100" s="37"/>
    </row>
    <row r="101" spans="1:5">
      <c r="A101" s="136"/>
      <c r="C101" s="37"/>
      <c r="D101" s="37"/>
      <c r="E101" s="37"/>
    </row>
    <row r="102" spans="1:5">
      <c r="A102" s="136"/>
      <c r="C102" s="37"/>
      <c r="D102" s="37"/>
      <c r="E102" s="37"/>
    </row>
    <row r="103" spans="1:5">
      <c r="A103" s="136"/>
      <c r="C103" s="37"/>
      <c r="D103" s="37"/>
      <c r="E103" s="37"/>
    </row>
    <row r="104" spans="1:5">
      <c r="A104" s="136"/>
      <c r="C104" s="37"/>
      <c r="D104" s="37"/>
      <c r="E104" s="37"/>
    </row>
    <row r="105" spans="1:5">
      <c r="A105" s="136"/>
      <c r="C105" s="37"/>
      <c r="D105" s="37"/>
      <c r="E105" s="37"/>
    </row>
    <row r="106" spans="1:5">
      <c r="A106" s="136"/>
      <c r="C106" s="37"/>
      <c r="D106" s="37"/>
      <c r="E106" s="37"/>
    </row>
    <row r="107" spans="1:5" ht="15.75">
      <c r="A107" s="137"/>
      <c r="C107" s="37"/>
      <c r="D107" s="37"/>
      <c r="E107" s="37"/>
    </row>
    <row r="108" spans="1:5" ht="15.75">
      <c r="A108" s="137"/>
      <c r="C108" s="37"/>
      <c r="D108" s="37"/>
      <c r="E108" s="37"/>
    </row>
    <row r="109" spans="1:5" ht="15.75">
      <c r="A109" s="137"/>
      <c r="C109" s="37"/>
      <c r="D109" s="37"/>
      <c r="E109" s="37"/>
    </row>
    <row r="110" spans="1:5" ht="15.75">
      <c r="A110" s="137"/>
      <c r="C110" s="37"/>
      <c r="D110" s="37"/>
      <c r="E110" s="37"/>
    </row>
    <row r="111" spans="1:5" ht="15.75">
      <c r="A111" s="137"/>
      <c r="C111" s="37"/>
      <c r="D111" s="37"/>
      <c r="E111" s="37"/>
    </row>
    <row r="112" spans="1:5" ht="15.75">
      <c r="A112" s="137"/>
      <c r="C112" s="37"/>
      <c r="D112" s="37"/>
      <c r="E112" s="37"/>
    </row>
    <row r="113" spans="1:5" ht="15.75">
      <c r="A113" s="137"/>
      <c r="C113" s="37"/>
      <c r="D113" s="37"/>
      <c r="E113" s="37"/>
    </row>
    <row r="114" spans="1:5" ht="15.75">
      <c r="A114" s="137"/>
      <c r="C114" s="37"/>
      <c r="D114" s="37"/>
      <c r="E114" s="37"/>
    </row>
    <row r="115" spans="1:5" ht="15.75">
      <c r="A115" s="137"/>
      <c r="C115" s="37"/>
      <c r="D115" s="37"/>
      <c r="E115" s="37"/>
    </row>
    <row r="116" spans="1:5" ht="15.75">
      <c r="A116" s="137"/>
      <c r="C116" s="37"/>
      <c r="D116" s="37"/>
      <c r="E116" s="37"/>
    </row>
    <row r="117" spans="1:5" ht="15.75">
      <c r="A117" s="137"/>
      <c r="C117" s="37"/>
      <c r="D117" s="37"/>
      <c r="E117" s="37"/>
    </row>
    <row r="118" spans="1:5" ht="15.75">
      <c r="A118" s="137"/>
      <c r="C118" s="37"/>
      <c r="D118" s="37"/>
      <c r="E118" s="37"/>
    </row>
    <row r="119" spans="1:5" ht="15.75">
      <c r="A119" s="137"/>
      <c r="C119" s="37"/>
      <c r="D119" s="37"/>
      <c r="E119" s="37"/>
    </row>
    <row r="120" spans="1:5" ht="15.75">
      <c r="A120" s="137"/>
    </row>
    <row r="121" spans="1:5" ht="15.75">
      <c r="A121" s="137"/>
    </row>
    <row r="122" spans="1:5" ht="15.75">
      <c r="A122" s="137"/>
    </row>
    <row r="123" spans="1:5" ht="15.75">
      <c r="A123" s="137"/>
    </row>
    <row r="124" spans="1:5" ht="15.75">
      <c r="A124" s="137"/>
    </row>
    <row r="125" spans="1:5" ht="15.75">
      <c r="A125" s="137"/>
    </row>
    <row r="126" spans="1:5" ht="15.75">
      <c r="A126" s="137"/>
    </row>
    <row r="127" spans="1:5" ht="15.75">
      <c r="A127" s="137"/>
    </row>
    <row r="128" spans="1:5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>
      <selection activeCell="Q14" sqref="Q14"/>
    </sheetView>
  </sheetViews>
  <sheetFormatPr baseColWidth="10" defaultColWidth="11.42578125" defaultRowHeight="15"/>
  <cols>
    <col min="1" max="1" width="140.85546875" style="20" customWidth="1"/>
    <col min="2" max="2" width="29.140625" style="387" customWidth="1"/>
    <col min="3" max="3" width="31" style="387" customWidth="1"/>
    <col min="4" max="4" width="30.7109375" style="387" customWidth="1"/>
    <col min="5" max="5" width="31.28515625" style="387" customWidth="1"/>
    <col min="6" max="6" width="28.85546875" style="387" customWidth="1"/>
    <col min="7" max="7" width="31" style="387" customWidth="1"/>
    <col min="8" max="8" width="30.7109375" style="387" customWidth="1"/>
    <col min="9" max="9" width="31.28515625" style="387" customWidth="1"/>
    <col min="10" max="10" width="3.42578125" style="229" customWidth="1"/>
    <col min="11" max="256" width="11.42578125" style="387"/>
    <col min="257" max="257" width="140.85546875" style="387" customWidth="1"/>
    <col min="258" max="258" width="29.140625" style="387" customWidth="1"/>
    <col min="259" max="259" width="31" style="387" customWidth="1"/>
    <col min="260" max="260" width="30.7109375" style="387" customWidth="1"/>
    <col min="261" max="261" width="31.28515625" style="387" customWidth="1"/>
    <col min="262" max="262" width="28.85546875" style="387" customWidth="1"/>
    <col min="263" max="263" width="31" style="387" customWidth="1"/>
    <col min="264" max="264" width="30.7109375" style="387" customWidth="1"/>
    <col min="265" max="265" width="31.28515625" style="387" customWidth="1"/>
    <col min="266" max="266" width="3.42578125" style="387" customWidth="1"/>
    <col min="267" max="512" width="11.42578125" style="387"/>
    <col min="513" max="513" width="140.85546875" style="387" customWidth="1"/>
    <col min="514" max="514" width="29.140625" style="387" customWidth="1"/>
    <col min="515" max="515" width="31" style="387" customWidth="1"/>
    <col min="516" max="516" width="30.7109375" style="387" customWidth="1"/>
    <col min="517" max="517" width="31.28515625" style="387" customWidth="1"/>
    <col min="518" max="518" width="28.85546875" style="387" customWidth="1"/>
    <col min="519" max="519" width="31" style="387" customWidth="1"/>
    <col min="520" max="520" width="30.7109375" style="387" customWidth="1"/>
    <col min="521" max="521" width="31.28515625" style="387" customWidth="1"/>
    <col min="522" max="522" width="3.42578125" style="387" customWidth="1"/>
    <col min="523" max="768" width="11.42578125" style="387"/>
    <col min="769" max="769" width="140.85546875" style="387" customWidth="1"/>
    <col min="770" max="770" width="29.140625" style="387" customWidth="1"/>
    <col min="771" max="771" width="31" style="387" customWidth="1"/>
    <col min="772" max="772" width="30.7109375" style="387" customWidth="1"/>
    <col min="773" max="773" width="31.28515625" style="387" customWidth="1"/>
    <col min="774" max="774" width="28.85546875" style="387" customWidth="1"/>
    <col min="775" max="775" width="31" style="387" customWidth="1"/>
    <col min="776" max="776" width="30.7109375" style="387" customWidth="1"/>
    <col min="777" max="777" width="31.28515625" style="387" customWidth="1"/>
    <col min="778" max="778" width="3.42578125" style="387" customWidth="1"/>
    <col min="779" max="1024" width="11.42578125" style="387"/>
    <col min="1025" max="1025" width="140.85546875" style="387" customWidth="1"/>
    <col min="1026" max="1026" width="29.140625" style="387" customWidth="1"/>
    <col min="1027" max="1027" width="31" style="387" customWidth="1"/>
    <col min="1028" max="1028" width="30.7109375" style="387" customWidth="1"/>
    <col min="1029" max="1029" width="31.28515625" style="387" customWidth="1"/>
    <col min="1030" max="1030" width="28.85546875" style="387" customWidth="1"/>
    <col min="1031" max="1031" width="31" style="387" customWidth="1"/>
    <col min="1032" max="1032" width="30.7109375" style="387" customWidth="1"/>
    <col min="1033" max="1033" width="31.28515625" style="387" customWidth="1"/>
    <col min="1034" max="1034" width="3.42578125" style="387" customWidth="1"/>
    <col min="1035" max="1280" width="11.42578125" style="387"/>
    <col min="1281" max="1281" width="140.85546875" style="387" customWidth="1"/>
    <col min="1282" max="1282" width="29.140625" style="387" customWidth="1"/>
    <col min="1283" max="1283" width="31" style="387" customWidth="1"/>
    <col min="1284" max="1284" width="30.7109375" style="387" customWidth="1"/>
    <col min="1285" max="1285" width="31.28515625" style="387" customWidth="1"/>
    <col min="1286" max="1286" width="28.85546875" style="387" customWidth="1"/>
    <col min="1287" max="1287" width="31" style="387" customWidth="1"/>
    <col min="1288" max="1288" width="30.7109375" style="387" customWidth="1"/>
    <col min="1289" max="1289" width="31.28515625" style="387" customWidth="1"/>
    <col min="1290" max="1290" width="3.42578125" style="387" customWidth="1"/>
    <col min="1291" max="1536" width="11.42578125" style="387"/>
    <col min="1537" max="1537" width="140.85546875" style="387" customWidth="1"/>
    <col min="1538" max="1538" width="29.140625" style="387" customWidth="1"/>
    <col min="1539" max="1539" width="31" style="387" customWidth="1"/>
    <col min="1540" max="1540" width="30.7109375" style="387" customWidth="1"/>
    <col min="1541" max="1541" width="31.28515625" style="387" customWidth="1"/>
    <col min="1542" max="1542" width="28.85546875" style="387" customWidth="1"/>
    <col min="1543" max="1543" width="31" style="387" customWidth="1"/>
    <col min="1544" max="1544" width="30.7109375" style="387" customWidth="1"/>
    <col min="1545" max="1545" width="31.28515625" style="387" customWidth="1"/>
    <col min="1546" max="1546" width="3.42578125" style="387" customWidth="1"/>
    <col min="1547" max="1792" width="11.42578125" style="387"/>
    <col min="1793" max="1793" width="140.85546875" style="387" customWidth="1"/>
    <col min="1794" max="1794" width="29.140625" style="387" customWidth="1"/>
    <col min="1795" max="1795" width="31" style="387" customWidth="1"/>
    <col min="1796" max="1796" width="30.7109375" style="387" customWidth="1"/>
    <col min="1797" max="1797" width="31.28515625" style="387" customWidth="1"/>
    <col min="1798" max="1798" width="28.85546875" style="387" customWidth="1"/>
    <col min="1799" max="1799" width="31" style="387" customWidth="1"/>
    <col min="1800" max="1800" width="30.7109375" style="387" customWidth="1"/>
    <col min="1801" max="1801" width="31.28515625" style="387" customWidth="1"/>
    <col min="1802" max="1802" width="3.42578125" style="387" customWidth="1"/>
    <col min="1803" max="2048" width="11.42578125" style="387"/>
    <col min="2049" max="2049" width="140.85546875" style="387" customWidth="1"/>
    <col min="2050" max="2050" width="29.140625" style="387" customWidth="1"/>
    <col min="2051" max="2051" width="31" style="387" customWidth="1"/>
    <col min="2052" max="2052" width="30.7109375" style="387" customWidth="1"/>
    <col min="2053" max="2053" width="31.28515625" style="387" customWidth="1"/>
    <col min="2054" max="2054" width="28.85546875" style="387" customWidth="1"/>
    <col min="2055" max="2055" width="31" style="387" customWidth="1"/>
    <col min="2056" max="2056" width="30.7109375" style="387" customWidth="1"/>
    <col min="2057" max="2057" width="31.28515625" style="387" customWidth="1"/>
    <col min="2058" max="2058" width="3.42578125" style="387" customWidth="1"/>
    <col min="2059" max="2304" width="11.42578125" style="387"/>
    <col min="2305" max="2305" width="140.85546875" style="387" customWidth="1"/>
    <col min="2306" max="2306" width="29.140625" style="387" customWidth="1"/>
    <col min="2307" max="2307" width="31" style="387" customWidth="1"/>
    <col min="2308" max="2308" width="30.7109375" style="387" customWidth="1"/>
    <col min="2309" max="2309" width="31.28515625" style="387" customWidth="1"/>
    <col min="2310" max="2310" width="28.85546875" style="387" customWidth="1"/>
    <col min="2311" max="2311" width="31" style="387" customWidth="1"/>
    <col min="2312" max="2312" width="30.7109375" style="387" customWidth="1"/>
    <col min="2313" max="2313" width="31.28515625" style="387" customWidth="1"/>
    <col min="2314" max="2314" width="3.42578125" style="387" customWidth="1"/>
    <col min="2315" max="2560" width="11.42578125" style="387"/>
    <col min="2561" max="2561" width="140.85546875" style="387" customWidth="1"/>
    <col min="2562" max="2562" width="29.140625" style="387" customWidth="1"/>
    <col min="2563" max="2563" width="31" style="387" customWidth="1"/>
    <col min="2564" max="2564" width="30.7109375" style="387" customWidth="1"/>
    <col min="2565" max="2565" width="31.28515625" style="387" customWidth="1"/>
    <col min="2566" max="2566" width="28.85546875" style="387" customWidth="1"/>
    <col min="2567" max="2567" width="31" style="387" customWidth="1"/>
    <col min="2568" max="2568" width="30.7109375" style="387" customWidth="1"/>
    <col min="2569" max="2569" width="31.28515625" style="387" customWidth="1"/>
    <col min="2570" max="2570" width="3.42578125" style="387" customWidth="1"/>
    <col min="2571" max="2816" width="11.42578125" style="387"/>
    <col min="2817" max="2817" width="140.85546875" style="387" customWidth="1"/>
    <col min="2818" max="2818" width="29.140625" style="387" customWidth="1"/>
    <col min="2819" max="2819" width="31" style="387" customWidth="1"/>
    <col min="2820" max="2820" width="30.7109375" style="387" customWidth="1"/>
    <col min="2821" max="2821" width="31.28515625" style="387" customWidth="1"/>
    <col min="2822" max="2822" width="28.85546875" style="387" customWidth="1"/>
    <col min="2823" max="2823" width="31" style="387" customWidth="1"/>
    <col min="2824" max="2824" width="30.7109375" style="387" customWidth="1"/>
    <col min="2825" max="2825" width="31.28515625" style="387" customWidth="1"/>
    <col min="2826" max="2826" width="3.42578125" style="387" customWidth="1"/>
    <col min="2827" max="3072" width="11.42578125" style="387"/>
    <col min="3073" max="3073" width="140.85546875" style="387" customWidth="1"/>
    <col min="3074" max="3074" width="29.140625" style="387" customWidth="1"/>
    <col min="3075" max="3075" width="31" style="387" customWidth="1"/>
    <col min="3076" max="3076" width="30.7109375" style="387" customWidth="1"/>
    <col min="3077" max="3077" width="31.28515625" style="387" customWidth="1"/>
    <col min="3078" max="3078" width="28.85546875" style="387" customWidth="1"/>
    <col min="3079" max="3079" width="31" style="387" customWidth="1"/>
    <col min="3080" max="3080" width="30.7109375" style="387" customWidth="1"/>
    <col min="3081" max="3081" width="31.28515625" style="387" customWidth="1"/>
    <col min="3082" max="3082" width="3.42578125" style="387" customWidth="1"/>
    <col min="3083" max="3328" width="11.42578125" style="387"/>
    <col min="3329" max="3329" width="140.85546875" style="387" customWidth="1"/>
    <col min="3330" max="3330" width="29.140625" style="387" customWidth="1"/>
    <col min="3331" max="3331" width="31" style="387" customWidth="1"/>
    <col min="3332" max="3332" width="30.7109375" style="387" customWidth="1"/>
    <col min="3333" max="3333" width="31.28515625" style="387" customWidth="1"/>
    <col min="3334" max="3334" width="28.85546875" style="387" customWidth="1"/>
    <col min="3335" max="3335" width="31" style="387" customWidth="1"/>
    <col min="3336" max="3336" width="30.7109375" style="387" customWidth="1"/>
    <col min="3337" max="3337" width="31.28515625" style="387" customWidth="1"/>
    <col min="3338" max="3338" width="3.42578125" style="387" customWidth="1"/>
    <col min="3339" max="3584" width="11.42578125" style="387"/>
    <col min="3585" max="3585" width="140.85546875" style="387" customWidth="1"/>
    <col min="3586" max="3586" width="29.140625" style="387" customWidth="1"/>
    <col min="3587" max="3587" width="31" style="387" customWidth="1"/>
    <col min="3588" max="3588" width="30.7109375" style="387" customWidth="1"/>
    <col min="3589" max="3589" width="31.28515625" style="387" customWidth="1"/>
    <col min="3590" max="3590" width="28.85546875" style="387" customWidth="1"/>
    <col min="3591" max="3591" width="31" style="387" customWidth="1"/>
    <col min="3592" max="3592" width="30.7109375" style="387" customWidth="1"/>
    <col min="3593" max="3593" width="31.28515625" style="387" customWidth="1"/>
    <col min="3594" max="3594" width="3.42578125" style="387" customWidth="1"/>
    <col min="3595" max="3840" width="11.42578125" style="387"/>
    <col min="3841" max="3841" width="140.85546875" style="387" customWidth="1"/>
    <col min="3842" max="3842" width="29.140625" style="387" customWidth="1"/>
    <col min="3843" max="3843" width="31" style="387" customWidth="1"/>
    <col min="3844" max="3844" width="30.7109375" style="387" customWidth="1"/>
    <col min="3845" max="3845" width="31.28515625" style="387" customWidth="1"/>
    <col min="3846" max="3846" width="28.85546875" style="387" customWidth="1"/>
    <col min="3847" max="3847" width="31" style="387" customWidth="1"/>
    <col min="3848" max="3848" width="30.7109375" style="387" customWidth="1"/>
    <col min="3849" max="3849" width="31.28515625" style="387" customWidth="1"/>
    <col min="3850" max="3850" width="3.42578125" style="387" customWidth="1"/>
    <col min="3851" max="4096" width="11.42578125" style="387"/>
    <col min="4097" max="4097" width="140.85546875" style="387" customWidth="1"/>
    <col min="4098" max="4098" width="29.140625" style="387" customWidth="1"/>
    <col min="4099" max="4099" width="31" style="387" customWidth="1"/>
    <col min="4100" max="4100" width="30.7109375" style="387" customWidth="1"/>
    <col min="4101" max="4101" width="31.28515625" style="387" customWidth="1"/>
    <col min="4102" max="4102" width="28.85546875" style="387" customWidth="1"/>
    <col min="4103" max="4103" width="31" style="387" customWidth="1"/>
    <col min="4104" max="4104" width="30.7109375" style="387" customWidth="1"/>
    <col min="4105" max="4105" width="31.28515625" style="387" customWidth="1"/>
    <col min="4106" max="4106" width="3.42578125" style="387" customWidth="1"/>
    <col min="4107" max="4352" width="11.42578125" style="387"/>
    <col min="4353" max="4353" width="140.85546875" style="387" customWidth="1"/>
    <col min="4354" max="4354" width="29.140625" style="387" customWidth="1"/>
    <col min="4355" max="4355" width="31" style="387" customWidth="1"/>
    <col min="4356" max="4356" width="30.7109375" style="387" customWidth="1"/>
    <col min="4357" max="4357" width="31.28515625" style="387" customWidth="1"/>
    <col min="4358" max="4358" width="28.85546875" style="387" customWidth="1"/>
    <col min="4359" max="4359" width="31" style="387" customWidth="1"/>
    <col min="4360" max="4360" width="30.7109375" style="387" customWidth="1"/>
    <col min="4361" max="4361" width="31.28515625" style="387" customWidth="1"/>
    <col min="4362" max="4362" width="3.42578125" style="387" customWidth="1"/>
    <col min="4363" max="4608" width="11.42578125" style="387"/>
    <col min="4609" max="4609" width="140.85546875" style="387" customWidth="1"/>
    <col min="4610" max="4610" width="29.140625" style="387" customWidth="1"/>
    <col min="4611" max="4611" width="31" style="387" customWidth="1"/>
    <col min="4612" max="4612" width="30.7109375" style="387" customWidth="1"/>
    <col min="4613" max="4613" width="31.28515625" style="387" customWidth="1"/>
    <col min="4614" max="4614" width="28.85546875" style="387" customWidth="1"/>
    <col min="4615" max="4615" width="31" style="387" customWidth="1"/>
    <col min="4616" max="4616" width="30.7109375" style="387" customWidth="1"/>
    <col min="4617" max="4617" width="31.28515625" style="387" customWidth="1"/>
    <col min="4618" max="4618" width="3.42578125" style="387" customWidth="1"/>
    <col min="4619" max="4864" width="11.42578125" style="387"/>
    <col min="4865" max="4865" width="140.85546875" style="387" customWidth="1"/>
    <col min="4866" max="4866" width="29.140625" style="387" customWidth="1"/>
    <col min="4867" max="4867" width="31" style="387" customWidth="1"/>
    <col min="4868" max="4868" width="30.7109375" style="387" customWidth="1"/>
    <col min="4869" max="4869" width="31.28515625" style="387" customWidth="1"/>
    <col min="4870" max="4870" width="28.85546875" style="387" customWidth="1"/>
    <col min="4871" max="4871" width="31" style="387" customWidth="1"/>
    <col min="4872" max="4872" width="30.7109375" style="387" customWidth="1"/>
    <col min="4873" max="4873" width="31.28515625" style="387" customWidth="1"/>
    <col min="4874" max="4874" width="3.42578125" style="387" customWidth="1"/>
    <col min="4875" max="5120" width="11.42578125" style="387"/>
    <col min="5121" max="5121" width="140.85546875" style="387" customWidth="1"/>
    <col min="5122" max="5122" width="29.140625" style="387" customWidth="1"/>
    <col min="5123" max="5123" width="31" style="387" customWidth="1"/>
    <col min="5124" max="5124" width="30.7109375" style="387" customWidth="1"/>
    <col min="5125" max="5125" width="31.28515625" style="387" customWidth="1"/>
    <col min="5126" max="5126" width="28.85546875" style="387" customWidth="1"/>
    <col min="5127" max="5127" width="31" style="387" customWidth="1"/>
    <col min="5128" max="5128" width="30.7109375" style="387" customWidth="1"/>
    <col min="5129" max="5129" width="31.28515625" style="387" customWidth="1"/>
    <col min="5130" max="5130" width="3.42578125" style="387" customWidth="1"/>
    <col min="5131" max="5376" width="11.42578125" style="387"/>
    <col min="5377" max="5377" width="140.85546875" style="387" customWidth="1"/>
    <col min="5378" max="5378" width="29.140625" style="387" customWidth="1"/>
    <col min="5379" max="5379" width="31" style="387" customWidth="1"/>
    <col min="5380" max="5380" width="30.7109375" style="387" customWidth="1"/>
    <col min="5381" max="5381" width="31.28515625" style="387" customWidth="1"/>
    <col min="5382" max="5382" width="28.85546875" style="387" customWidth="1"/>
    <col min="5383" max="5383" width="31" style="387" customWidth="1"/>
    <col min="5384" max="5384" width="30.7109375" style="387" customWidth="1"/>
    <col min="5385" max="5385" width="31.28515625" style="387" customWidth="1"/>
    <col min="5386" max="5386" width="3.42578125" style="387" customWidth="1"/>
    <col min="5387" max="5632" width="11.42578125" style="387"/>
    <col min="5633" max="5633" width="140.85546875" style="387" customWidth="1"/>
    <col min="5634" max="5634" width="29.140625" style="387" customWidth="1"/>
    <col min="5635" max="5635" width="31" style="387" customWidth="1"/>
    <col min="5636" max="5636" width="30.7109375" style="387" customWidth="1"/>
    <col min="5637" max="5637" width="31.28515625" style="387" customWidth="1"/>
    <col min="5638" max="5638" width="28.85546875" style="387" customWidth="1"/>
    <col min="5639" max="5639" width="31" style="387" customWidth="1"/>
    <col min="5640" max="5640" width="30.7109375" style="387" customWidth="1"/>
    <col min="5641" max="5641" width="31.28515625" style="387" customWidth="1"/>
    <col min="5642" max="5642" width="3.42578125" style="387" customWidth="1"/>
    <col min="5643" max="5888" width="11.42578125" style="387"/>
    <col min="5889" max="5889" width="140.85546875" style="387" customWidth="1"/>
    <col min="5890" max="5890" width="29.140625" style="387" customWidth="1"/>
    <col min="5891" max="5891" width="31" style="387" customWidth="1"/>
    <col min="5892" max="5892" width="30.7109375" style="387" customWidth="1"/>
    <col min="5893" max="5893" width="31.28515625" style="387" customWidth="1"/>
    <col min="5894" max="5894" width="28.85546875" style="387" customWidth="1"/>
    <col min="5895" max="5895" width="31" style="387" customWidth="1"/>
    <col min="5896" max="5896" width="30.7109375" style="387" customWidth="1"/>
    <col min="5897" max="5897" width="31.28515625" style="387" customWidth="1"/>
    <col min="5898" max="5898" width="3.42578125" style="387" customWidth="1"/>
    <col min="5899" max="6144" width="11.42578125" style="387"/>
    <col min="6145" max="6145" width="140.85546875" style="387" customWidth="1"/>
    <col min="6146" max="6146" width="29.140625" style="387" customWidth="1"/>
    <col min="6147" max="6147" width="31" style="387" customWidth="1"/>
    <col min="6148" max="6148" width="30.7109375" style="387" customWidth="1"/>
    <col min="6149" max="6149" width="31.28515625" style="387" customWidth="1"/>
    <col min="6150" max="6150" width="28.85546875" style="387" customWidth="1"/>
    <col min="6151" max="6151" width="31" style="387" customWidth="1"/>
    <col min="6152" max="6152" width="30.7109375" style="387" customWidth="1"/>
    <col min="6153" max="6153" width="31.28515625" style="387" customWidth="1"/>
    <col min="6154" max="6154" width="3.42578125" style="387" customWidth="1"/>
    <col min="6155" max="6400" width="11.42578125" style="387"/>
    <col min="6401" max="6401" width="140.85546875" style="387" customWidth="1"/>
    <col min="6402" max="6402" width="29.140625" style="387" customWidth="1"/>
    <col min="6403" max="6403" width="31" style="387" customWidth="1"/>
    <col min="6404" max="6404" width="30.7109375" style="387" customWidth="1"/>
    <col min="6405" max="6405" width="31.28515625" style="387" customWidth="1"/>
    <col min="6406" max="6406" width="28.85546875" style="387" customWidth="1"/>
    <col min="6407" max="6407" width="31" style="387" customWidth="1"/>
    <col min="6408" max="6408" width="30.7109375" style="387" customWidth="1"/>
    <col min="6409" max="6409" width="31.28515625" style="387" customWidth="1"/>
    <col min="6410" max="6410" width="3.42578125" style="387" customWidth="1"/>
    <col min="6411" max="6656" width="11.42578125" style="387"/>
    <col min="6657" max="6657" width="140.85546875" style="387" customWidth="1"/>
    <col min="6658" max="6658" width="29.140625" style="387" customWidth="1"/>
    <col min="6659" max="6659" width="31" style="387" customWidth="1"/>
    <col min="6660" max="6660" width="30.7109375" style="387" customWidth="1"/>
    <col min="6661" max="6661" width="31.28515625" style="387" customWidth="1"/>
    <col min="6662" max="6662" width="28.85546875" style="387" customWidth="1"/>
    <col min="6663" max="6663" width="31" style="387" customWidth="1"/>
    <col min="6664" max="6664" width="30.7109375" style="387" customWidth="1"/>
    <col min="6665" max="6665" width="31.28515625" style="387" customWidth="1"/>
    <col min="6666" max="6666" width="3.42578125" style="387" customWidth="1"/>
    <col min="6667" max="6912" width="11.42578125" style="387"/>
    <col min="6913" max="6913" width="140.85546875" style="387" customWidth="1"/>
    <col min="6914" max="6914" width="29.140625" style="387" customWidth="1"/>
    <col min="6915" max="6915" width="31" style="387" customWidth="1"/>
    <col min="6916" max="6916" width="30.7109375" style="387" customWidth="1"/>
    <col min="6917" max="6917" width="31.28515625" style="387" customWidth="1"/>
    <col min="6918" max="6918" width="28.85546875" style="387" customWidth="1"/>
    <col min="6919" max="6919" width="31" style="387" customWidth="1"/>
    <col min="6920" max="6920" width="30.7109375" style="387" customWidth="1"/>
    <col min="6921" max="6921" width="31.28515625" style="387" customWidth="1"/>
    <col min="6922" max="6922" width="3.42578125" style="387" customWidth="1"/>
    <col min="6923" max="7168" width="11.42578125" style="387"/>
    <col min="7169" max="7169" width="140.85546875" style="387" customWidth="1"/>
    <col min="7170" max="7170" width="29.140625" style="387" customWidth="1"/>
    <col min="7171" max="7171" width="31" style="387" customWidth="1"/>
    <col min="7172" max="7172" width="30.7109375" style="387" customWidth="1"/>
    <col min="7173" max="7173" width="31.28515625" style="387" customWidth="1"/>
    <col min="7174" max="7174" width="28.85546875" style="387" customWidth="1"/>
    <col min="7175" max="7175" width="31" style="387" customWidth="1"/>
    <col min="7176" max="7176" width="30.7109375" style="387" customWidth="1"/>
    <col min="7177" max="7177" width="31.28515625" style="387" customWidth="1"/>
    <col min="7178" max="7178" width="3.42578125" style="387" customWidth="1"/>
    <col min="7179" max="7424" width="11.42578125" style="387"/>
    <col min="7425" max="7425" width="140.85546875" style="387" customWidth="1"/>
    <col min="7426" max="7426" width="29.140625" style="387" customWidth="1"/>
    <col min="7427" max="7427" width="31" style="387" customWidth="1"/>
    <col min="7428" max="7428" width="30.7109375" style="387" customWidth="1"/>
    <col min="7429" max="7429" width="31.28515625" style="387" customWidth="1"/>
    <col min="7430" max="7430" width="28.85546875" style="387" customWidth="1"/>
    <col min="7431" max="7431" width="31" style="387" customWidth="1"/>
    <col min="7432" max="7432" width="30.7109375" style="387" customWidth="1"/>
    <col min="7433" max="7433" width="31.28515625" style="387" customWidth="1"/>
    <col min="7434" max="7434" width="3.42578125" style="387" customWidth="1"/>
    <col min="7435" max="7680" width="11.42578125" style="387"/>
    <col min="7681" max="7681" width="140.85546875" style="387" customWidth="1"/>
    <col min="7682" max="7682" width="29.140625" style="387" customWidth="1"/>
    <col min="7683" max="7683" width="31" style="387" customWidth="1"/>
    <col min="7684" max="7684" width="30.7109375" style="387" customWidth="1"/>
    <col min="7685" max="7685" width="31.28515625" style="387" customWidth="1"/>
    <col min="7686" max="7686" width="28.85546875" style="387" customWidth="1"/>
    <col min="7687" max="7687" width="31" style="387" customWidth="1"/>
    <col min="7688" max="7688" width="30.7109375" style="387" customWidth="1"/>
    <col min="7689" max="7689" width="31.28515625" style="387" customWidth="1"/>
    <col min="7690" max="7690" width="3.42578125" style="387" customWidth="1"/>
    <col min="7691" max="7936" width="11.42578125" style="387"/>
    <col min="7937" max="7937" width="140.85546875" style="387" customWidth="1"/>
    <col min="7938" max="7938" width="29.140625" style="387" customWidth="1"/>
    <col min="7939" max="7939" width="31" style="387" customWidth="1"/>
    <col min="7940" max="7940" width="30.7109375" style="387" customWidth="1"/>
    <col min="7941" max="7941" width="31.28515625" style="387" customWidth="1"/>
    <col min="7942" max="7942" width="28.85546875" style="387" customWidth="1"/>
    <col min="7943" max="7943" width="31" style="387" customWidth="1"/>
    <col min="7944" max="7944" width="30.7109375" style="387" customWidth="1"/>
    <col min="7945" max="7945" width="31.28515625" style="387" customWidth="1"/>
    <col min="7946" max="7946" width="3.42578125" style="387" customWidth="1"/>
    <col min="7947" max="8192" width="11.42578125" style="387"/>
    <col min="8193" max="8193" width="140.85546875" style="387" customWidth="1"/>
    <col min="8194" max="8194" width="29.140625" style="387" customWidth="1"/>
    <col min="8195" max="8195" width="31" style="387" customWidth="1"/>
    <col min="8196" max="8196" width="30.7109375" style="387" customWidth="1"/>
    <col min="8197" max="8197" width="31.28515625" style="387" customWidth="1"/>
    <col min="8198" max="8198" width="28.85546875" style="387" customWidth="1"/>
    <col min="8199" max="8199" width="31" style="387" customWidth="1"/>
    <col min="8200" max="8200" width="30.7109375" style="387" customWidth="1"/>
    <col min="8201" max="8201" width="31.28515625" style="387" customWidth="1"/>
    <col min="8202" max="8202" width="3.42578125" style="387" customWidth="1"/>
    <col min="8203" max="8448" width="11.42578125" style="387"/>
    <col min="8449" max="8449" width="140.85546875" style="387" customWidth="1"/>
    <col min="8450" max="8450" width="29.140625" style="387" customWidth="1"/>
    <col min="8451" max="8451" width="31" style="387" customWidth="1"/>
    <col min="8452" max="8452" width="30.7109375" style="387" customWidth="1"/>
    <col min="8453" max="8453" width="31.28515625" style="387" customWidth="1"/>
    <col min="8454" max="8454" width="28.85546875" style="387" customWidth="1"/>
    <col min="8455" max="8455" width="31" style="387" customWidth="1"/>
    <col min="8456" max="8456" width="30.7109375" style="387" customWidth="1"/>
    <col min="8457" max="8457" width="31.28515625" style="387" customWidth="1"/>
    <col min="8458" max="8458" width="3.42578125" style="387" customWidth="1"/>
    <col min="8459" max="8704" width="11.42578125" style="387"/>
    <col min="8705" max="8705" width="140.85546875" style="387" customWidth="1"/>
    <col min="8706" max="8706" width="29.140625" style="387" customWidth="1"/>
    <col min="8707" max="8707" width="31" style="387" customWidth="1"/>
    <col min="8708" max="8708" width="30.7109375" style="387" customWidth="1"/>
    <col min="8709" max="8709" width="31.28515625" style="387" customWidth="1"/>
    <col min="8710" max="8710" width="28.85546875" style="387" customWidth="1"/>
    <col min="8711" max="8711" width="31" style="387" customWidth="1"/>
    <col min="8712" max="8712" width="30.7109375" style="387" customWidth="1"/>
    <col min="8713" max="8713" width="31.28515625" style="387" customWidth="1"/>
    <col min="8714" max="8714" width="3.42578125" style="387" customWidth="1"/>
    <col min="8715" max="8960" width="11.42578125" style="387"/>
    <col min="8961" max="8961" width="140.85546875" style="387" customWidth="1"/>
    <col min="8962" max="8962" width="29.140625" style="387" customWidth="1"/>
    <col min="8963" max="8963" width="31" style="387" customWidth="1"/>
    <col min="8964" max="8964" width="30.7109375" style="387" customWidth="1"/>
    <col min="8965" max="8965" width="31.28515625" style="387" customWidth="1"/>
    <col min="8966" max="8966" width="28.85546875" style="387" customWidth="1"/>
    <col min="8967" max="8967" width="31" style="387" customWidth="1"/>
    <col min="8968" max="8968" width="30.7109375" style="387" customWidth="1"/>
    <col min="8969" max="8969" width="31.28515625" style="387" customWidth="1"/>
    <col min="8970" max="8970" width="3.42578125" style="387" customWidth="1"/>
    <col min="8971" max="9216" width="11.42578125" style="387"/>
    <col min="9217" max="9217" width="140.85546875" style="387" customWidth="1"/>
    <col min="9218" max="9218" width="29.140625" style="387" customWidth="1"/>
    <col min="9219" max="9219" width="31" style="387" customWidth="1"/>
    <col min="9220" max="9220" width="30.7109375" style="387" customWidth="1"/>
    <col min="9221" max="9221" width="31.28515625" style="387" customWidth="1"/>
    <col min="9222" max="9222" width="28.85546875" style="387" customWidth="1"/>
    <col min="9223" max="9223" width="31" style="387" customWidth="1"/>
    <col min="9224" max="9224" width="30.7109375" style="387" customWidth="1"/>
    <col min="9225" max="9225" width="31.28515625" style="387" customWidth="1"/>
    <col min="9226" max="9226" width="3.42578125" style="387" customWidth="1"/>
    <col min="9227" max="9472" width="11.42578125" style="387"/>
    <col min="9473" max="9473" width="140.85546875" style="387" customWidth="1"/>
    <col min="9474" max="9474" width="29.140625" style="387" customWidth="1"/>
    <col min="9475" max="9475" width="31" style="387" customWidth="1"/>
    <col min="9476" max="9476" width="30.7109375" style="387" customWidth="1"/>
    <col min="9477" max="9477" width="31.28515625" style="387" customWidth="1"/>
    <col min="9478" max="9478" width="28.85546875" style="387" customWidth="1"/>
    <col min="9479" max="9479" width="31" style="387" customWidth="1"/>
    <col min="9480" max="9480" width="30.7109375" style="387" customWidth="1"/>
    <col min="9481" max="9481" width="31.28515625" style="387" customWidth="1"/>
    <col min="9482" max="9482" width="3.42578125" style="387" customWidth="1"/>
    <col min="9483" max="9728" width="11.42578125" style="387"/>
    <col min="9729" max="9729" width="140.85546875" style="387" customWidth="1"/>
    <col min="9730" max="9730" width="29.140625" style="387" customWidth="1"/>
    <col min="9731" max="9731" width="31" style="387" customWidth="1"/>
    <col min="9732" max="9732" width="30.7109375" style="387" customWidth="1"/>
    <col min="9733" max="9733" width="31.28515625" style="387" customWidth="1"/>
    <col min="9734" max="9734" width="28.85546875" style="387" customWidth="1"/>
    <col min="9735" max="9735" width="31" style="387" customWidth="1"/>
    <col min="9736" max="9736" width="30.7109375" style="387" customWidth="1"/>
    <col min="9737" max="9737" width="31.28515625" style="387" customWidth="1"/>
    <col min="9738" max="9738" width="3.42578125" style="387" customWidth="1"/>
    <col min="9739" max="9984" width="11.42578125" style="387"/>
    <col min="9985" max="9985" width="140.85546875" style="387" customWidth="1"/>
    <col min="9986" max="9986" width="29.140625" style="387" customWidth="1"/>
    <col min="9987" max="9987" width="31" style="387" customWidth="1"/>
    <col min="9988" max="9988" width="30.7109375" style="387" customWidth="1"/>
    <col min="9989" max="9989" width="31.28515625" style="387" customWidth="1"/>
    <col min="9990" max="9990" width="28.85546875" style="387" customWidth="1"/>
    <col min="9991" max="9991" width="31" style="387" customWidth="1"/>
    <col min="9992" max="9992" width="30.7109375" style="387" customWidth="1"/>
    <col min="9993" max="9993" width="31.28515625" style="387" customWidth="1"/>
    <col min="9994" max="9994" width="3.42578125" style="387" customWidth="1"/>
    <col min="9995" max="10240" width="11.42578125" style="387"/>
    <col min="10241" max="10241" width="140.85546875" style="387" customWidth="1"/>
    <col min="10242" max="10242" width="29.140625" style="387" customWidth="1"/>
    <col min="10243" max="10243" width="31" style="387" customWidth="1"/>
    <col min="10244" max="10244" width="30.7109375" style="387" customWidth="1"/>
    <col min="10245" max="10245" width="31.28515625" style="387" customWidth="1"/>
    <col min="10246" max="10246" width="28.85546875" style="387" customWidth="1"/>
    <col min="10247" max="10247" width="31" style="387" customWidth="1"/>
    <col min="10248" max="10248" width="30.7109375" style="387" customWidth="1"/>
    <col min="10249" max="10249" width="31.28515625" style="387" customWidth="1"/>
    <col min="10250" max="10250" width="3.42578125" style="387" customWidth="1"/>
    <col min="10251" max="10496" width="11.42578125" style="387"/>
    <col min="10497" max="10497" width="140.85546875" style="387" customWidth="1"/>
    <col min="10498" max="10498" width="29.140625" style="387" customWidth="1"/>
    <col min="10499" max="10499" width="31" style="387" customWidth="1"/>
    <col min="10500" max="10500" width="30.7109375" style="387" customWidth="1"/>
    <col min="10501" max="10501" width="31.28515625" style="387" customWidth="1"/>
    <col min="10502" max="10502" width="28.85546875" style="387" customWidth="1"/>
    <col min="10503" max="10503" width="31" style="387" customWidth="1"/>
    <col min="10504" max="10504" width="30.7109375" style="387" customWidth="1"/>
    <col min="10505" max="10505" width="31.28515625" style="387" customWidth="1"/>
    <col min="10506" max="10506" width="3.42578125" style="387" customWidth="1"/>
    <col min="10507" max="10752" width="11.42578125" style="387"/>
    <col min="10753" max="10753" width="140.85546875" style="387" customWidth="1"/>
    <col min="10754" max="10754" width="29.140625" style="387" customWidth="1"/>
    <col min="10755" max="10755" width="31" style="387" customWidth="1"/>
    <col min="10756" max="10756" width="30.7109375" style="387" customWidth="1"/>
    <col min="10757" max="10757" width="31.28515625" style="387" customWidth="1"/>
    <col min="10758" max="10758" width="28.85546875" style="387" customWidth="1"/>
    <col min="10759" max="10759" width="31" style="387" customWidth="1"/>
    <col min="10760" max="10760" width="30.7109375" style="387" customWidth="1"/>
    <col min="10761" max="10761" width="31.28515625" style="387" customWidth="1"/>
    <col min="10762" max="10762" width="3.42578125" style="387" customWidth="1"/>
    <col min="10763" max="11008" width="11.42578125" style="387"/>
    <col min="11009" max="11009" width="140.85546875" style="387" customWidth="1"/>
    <col min="11010" max="11010" width="29.140625" style="387" customWidth="1"/>
    <col min="11011" max="11011" width="31" style="387" customWidth="1"/>
    <col min="11012" max="11012" width="30.7109375" style="387" customWidth="1"/>
    <col min="11013" max="11013" width="31.28515625" style="387" customWidth="1"/>
    <col min="11014" max="11014" width="28.85546875" style="387" customWidth="1"/>
    <col min="11015" max="11015" width="31" style="387" customWidth="1"/>
    <col min="11016" max="11016" width="30.7109375" style="387" customWidth="1"/>
    <col min="11017" max="11017" width="31.28515625" style="387" customWidth="1"/>
    <col min="11018" max="11018" width="3.42578125" style="387" customWidth="1"/>
    <col min="11019" max="11264" width="11.42578125" style="387"/>
    <col min="11265" max="11265" width="140.85546875" style="387" customWidth="1"/>
    <col min="11266" max="11266" width="29.140625" style="387" customWidth="1"/>
    <col min="11267" max="11267" width="31" style="387" customWidth="1"/>
    <col min="11268" max="11268" width="30.7109375" style="387" customWidth="1"/>
    <col min="11269" max="11269" width="31.28515625" style="387" customWidth="1"/>
    <col min="11270" max="11270" width="28.85546875" style="387" customWidth="1"/>
    <col min="11271" max="11271" width="31" style="387" customWidth="1"/>
    <col min="11272" max="11272" width="30.7109375" style="387" customWidth="1"/>
    <col min="11273" max="11273" width="31.28515625" style="387" customWidth="1"/>
    <col min="11274" max="11274" width="3.42578125" style="387" customWidth="1"/>
    <col min="11275" max="11520" width="11.42578125" style="387"/>
    <col min="11521" max="11521" width="140.85546875" style="387" customWidth="1"/>
    <col min="11522" max="11522" width="29.140625" style="387" customWidth="1"/>
    <col min="11523" max="11523" width="31" style="387" customWidth="1"/>
    <col min="11524" max="11524" width="30.7109375" style="387" customWidth="1"/>
    <col min="11525" max="11525" width="31.28515625" style="387" customWidth="1"/>
    <col min="11526" max="11526" width="28.85546875" style="387" customWidth="1"/>
    <col min="11527" max="11527" width="31" style="387" customWidth="1"/>
    <col min="11528" max="11528" width="30.7109375" style="387" customWidth="1"/>
    <col min="11529" max="11529" width="31.28515625" style="387" customWidth="1"/>
    <col min="11530" max="11530" width="3.42578125" style="387" customWidth="1"/>
    <col min="11531" max="11776" width="11.42578125" style="387"/>
    <col min="11777" max="11777" width="140.85546875" style="387" customWidth="1"/>
    <col min="11778" max="11778" width="29.140625" style="387" customWidth="1"/>
    <col min="11779" max="11779" width="31" style="387" customWidth="1"/>
    <col min="11780" max="11780" width="30.7109375" style="387" customWidth="1"/>
    <col min="11781" max="11781" width="31.28515625" style="387" customWidth="1"/>
    <col min="11782" max="11782" width="28.85546875" style="387" customWidth="1"/>
    <col min="11783" max="11783" width="31" style="387" customWidth="1"/>
    <col min="11784" max="11784" width="30.7109375" style="387" customWidth="1"/>
    <col min="11785" max="11785" width="31.28515625" style="387" customWidth="1"/>
    <col min="11786" max="11786" width="3.42578125" style="387" customWidth="1"/>
    <col min="11787" max="12032" width="11.42578125" style="387"/>
    <col min="12033" max="12033" width="140.85546875" style="387" customWidth="1"/>
    <col min="12034" max="12034" width="29.140625" style="387" customWidth="1"/>
    <col min="12035" max="12035" width="31" style="387" customWidth="1"/>
    <col min="12036" max="12036" width="30.7109375" style="387" customWidth="1"/>
    <col min="12037" max="12037" width="31.28515625" style="387" customWidth="1"/>
    <col min="12038" max="12038" width="28.85546875" style="387" customWidth="1"/>
    <col min="12039" max="12039" width="31" style="387" customWidth="1"/>
    <col min="12040" max="12040" width="30.7109375" style="387" customWidth="1"/>
    <col min="12041" max="12041" width="31.28515625" style="387" customWidth="1"/>
    <col min="12042" max="12042" width="3.42578125" style="387" customWidth="1"/>
    <col min="12043" max="12288" width="11.42578125" style="387"/>
    <col min="12289" max="12289" width="140.85546875" style="387" customWidth="1"/>
    <col min="12290" max="12290" width="29.140625" style="387" customWidth="1"/>
    <col min="12291" max="12291" width="31" style="387" customWidth="1"/>
    <col min="12292" max="12292" width="30.7109375" style="387" customWidth="1"/>
    <col min="12293" max="12293" width="31.28515625" style="387" customWidth="1"/>
    <col min="12294" max="12294" width="28.85546875" style="387" customWidth="1"/>
    <col min="12295" max="12295" width="31" style="387" customWidth="1"/>
    <col min="12296" max="12296" width="30.7109375" style="387" customWidth="1"/>
    <col min="12297" max="12297" width="31.28515625" style="387" customWidth="1"/>
    <col min="12298" max="12298" width="3.42578125" style="387" customWidth="1"/>
    <col min="12299" max="12544" width="11.42578125" style="387"/>
    <col min="12545" max="12545" width="140.85546875" style="387" customWidth="1"/>
    <col min="12546" max="12546" width="29.140625" style="387" customWidth="1"/>
    <col min="12547" max="12547" width="31" style="387" customWidth="1"/>
    <col min="12548" max="12548" width="30.7109375" style="387" customWidth="1"/>
    <col min="12549" max="12549" width="31.28515625" style="387" customWidth="1"/>
    <col min="12550" max="12550" width="28.85546875" style="387" customWidth="1"/>
    <col min="12551" max="12551" width="31" style="387" customWidth="1"/>
    <col min="12552" max="12552" width="30.7109375" style="387" customWidth="1"/>
    <col min="12553" max="12553" width="31.28515625" style="387" customWidth="1"/>
    <col min="12554" max="12554" width="3.42578125" style="387" customWidth="1"/>
    <col min="12555" max="12800" width="11.42578125" style="387"/>
    <col min="12801" max="12801" width="140.85546875" style="387" customWidth="1"/>
    <col min="12802" max="12802" width="29.140625" style="387" customWidth="1"/>
    <col min="12803" max="12803" width="31" style="387" customWidth="1"/>
    <col min="12804" max="12804" width="30.7109375" style="387" customWidth="1"/>
    <col min="12805" max="12805" width="31.28515625" style="387" customWidth="1"/>
    <col min="12806" max="12806" width="28.85546875" style="387" customWidth="1"/>
    <col min="12807" max="12807" width="31" style="387" customWidth="1"/>
    <col min="12808" max="12808" width="30.7109375" style="387" customWidth="1"/>
    <col min="12809" max="12809" width="31.28515625" style="387" customWidth="1"/>
    <col min="12810" max="12810" width="3.42578125" style="387" customWidth="1"/>
    <col min="12811" max="13056" width="11.42578125" style="387"/>
    <col min="13057" max="13057" width="140.85546875" style="387" customWidth="1"/>
    <col min="13058" max="13058" width="29.140625" style="387" customWidth="1"/>
    <col min="13059" max="13059" width="31" style="387" customWidth="1"/>
    <col min="13060" max="13060" width="30.7109375" style="387" customWidth="1"/>
    <col min="13061" max="13061" width="31.28515625" style="387" customWidth="1"/>
    <col min="13062" max="13062" width="28.85546875" style="387" customWidth="1"/>
    <col min="13063" max="13063" width="31" style="387" customWidth="1"/>
    <col min="13064" max="13064" width="30.7109375" style="387" customWidth="1"/>
    <col min="13065" max="13065" width="31.28515625" style="387" customWidth="1"/>
    <col min="13066" max="13066" width="3.42578125" style="387" customWidth="1"/>
    <col min="13067" max="13312" width="11.42578125" style="387"/>
    <col min="13313" max="13313" width="140.85546875" style="387" customWidth="1"/>
    <col min="13314" max="13314" width="29.140625" style="387" customWidth="1"/>
    <col min="13315" max="13315" width="31" style="387" customWidth="1"/>
    <col min="13316" max="13316" width="30.7109375" style="387" customWidth="1"/>
    <col min="13317" max="13317" width="31.28515625" style="387" customWidth="1"/>
    <col min="13318" max="13318" width="28.85546875" style="387" customWidth="1"/>
    <col min="13319" max="13319" width="31" style="387" customWidth="1"/>
    <col min="13320" max="13320" width="30.7109375" style="387" customWidth="1"/>
    <col min="13321" max="13321" width="31.28515625" style="387" customWidth="1"/>
    <col min="13322" max="13322" width="3.42578125" style="387" customWidth="1"/>
    <col min="13323" max="13568" width="11.42578125" style="387"/>
    <col min="13569" max="13569" width="140.85546875" style="387" customWidth="1"/>
    <col min="13570" max="13570" width="29.140625" style="387" customWidth="1"/>
    <col min="13571" max="13571" width="31" style="387" customWidth="1"/>
    <col min="13572" max="13572" width="30.7109375" style="387" customWidth="1"/>
    <col min="13573" max="13573" width="31.28515625" style="387" customWidth="1"/>
    <col min="13574" max="13574" width="28.85546875" style="387" customWidth="1"/>
    <col min="13575" max="13575" width="31" style="387" customWidth="1"/>
    <col min="13576" max="13576" width="30.7109375" style="387" customWidth="1"/>
    <col min="13577" max="13577" width="31.28515625" style="387" customWidth="1"/>
    <col min="13578" max="13578" width="3.42578125" style="387" customWidth="1"/>
    <col min="13579" max="13824" width="11.42578125" style="387"/>
    <col min="13825" max="13825" width="140.85546875" style="387" customWidth="1"/>
    <col min="13826" max="13826" width="29.140625" style="387" customWidth="1"/>
    <col min="13827" max="13827" width="31" style="387" customWidth="1"/>
    <col min="13828" max="13828" width="30.7109375" style="387" customWidth="1"/>
    <col min="13829" max="13829" width="31.28515625" style="387" customWidth="1"/>
    <col min="13830" max="13830" width="28.85546875" style="387" customWidth="1"/>
    <col min="13831" max="13831" width="31" style="387" customWidth="1"/>
    <col min="13832" max="13832" width="30.7109375" style="387" customWidth="1"/>
    <col min="13833" max="13833" width="31.28515625" style="387" customWidth="1"/>
    <col min="13834" max="13834" width="3.42578125" style="387" customWidth="1"/>
    <col min="13835" max="14080" width="11.42578125" style="387"/>
    <col min="14081" max="14081" width="140.85546875" style="387" customWidth="1"/>
    <col min="14082" max="14082" width="29.140625" style="387" customWidth="1"/>
    <col min="14083" max="14083" width="31" style="387" customWidth="1"/>
    <col min="14084" max="14084" width="30.7109375" style="387" customWidth="1"/>
    <col min="14085" max="14085" width="31.28515625" style="387" customWidth="1"/>
    <col min="14086" max="14086" width="28.85546875" style="387" customWidth="1"/>
    <col min="14087" max="14087" width="31" style="387" customWidth="1"/>
    <col min="14088" max="14088" width="30.7109375" style="387" customWidth="1"/>
    <col min="14089" max="14089" width="31.28515625" style="387" customWidth="1"/>
    <col min="14090" max="14090" width="3.42578125" style="387" customWidth="1"/>
    <col min="14091" max="14336" width="11.42578125" style="387"/>
    <col min="14337" max="14337" width="140.85546875" style="387" customWidth="1"/>
    <col min="14338" max="14338" width="29.140625" style="387" customWidth="1"/>
    <col min="14339" max="14339" width="31" style="387" customWidth="1"/>
    <col min="14340" max="14340" width="30.7109375" style="387" customWidth="1"/>
    <col min="14341" max="14341" width="31.28515625" style="387" customWidth="1"/>
    <col min="14342" max="14342" width="28.85546875" style="387" customWidth="1"/>
    <col min="14343" max="14343" width="31" style="387" customWidth="1"/>
    <col min="14344" max="14344" width="30.7109375" style="387" customWidth="1"/>
    <col min="14345" max="14345" width="31.28515625" style="387" customWidth="1"/>
    <col min="14346" max="14346" width="3.42578125" style="387" customWidth="1"/>
    <col min="14347" max="14592" width="11.42578125" style="387"/>
    <col min="14593" max="14593" width="140.85546875" style="387" customWidth="1"/>
    <col min="14594" max="14594" width="29.140625" style="387" customWidth="1"/>
    <col min="14595" max="14595" width="31" style="387" customWidth="1"/>
    <col min="14596" max="14596" width="30.7109375" style="387" customWidth="1"/>
    <col min="14597" max="14597" width="31.28515625" style="387" customWidth="1"/>
    <col min="14598" max="14598" width="28.85546875" style="387" customWidth="1"/>
    <col min="14599" max="14599" width="31" style="387" customWidth="1"/>
    <col min="14600" max="14600" width="30.7109375" style="387" customWidth="1"/>
    <col min="14601" max="14601" width="31.28515625" style="387" customWidth="1"/>
    <col min="14602" max="14602" width="3.42578125" style="387" customWidth="1"/>
    <col min="14603" max="14848" width="11.42578125" style="387"/>
    <col min="14849" max="14849" width="140.85546875" style="387" customWidth="1"/>
    <col min="14850" max="14850" width="29.140625" style="387" customWidth="1"/>
    <col min="14851" max="14851" width="31" style="387" customWidth="1"/>
    <col min="14852" max="14852" width="30.7109375" style="387" customWidth="1"/>
    <col min="14853" max="14853" width="31.28515625" style="387" customWidth="1"/>
    <col min="14854" max="14854" width="28.85546875" style="387" customWidth="1"/>
    <col min="14855" max="14855" width="31" style="387" customWidth="1"/>
    <col min="14856" max="14856" width="30.7109375" style="387" customWidth="1"/>
    <col min="14857" max="14857" width="31.28515625" style="387" customWidth="1"/>
    <col min="14858" max="14858" width="3.42578125" style="387" customWidth="1"/>
    <col min="14859" max="15104" width="11.42578125" style="387"/>
    <col min="15105" max="15105" width="140.85546875" style="387" customWidth="1"/>
    <col min="15106" max="15106" width="29.140625" style="387" customWidth="1"/>
    <col min="15107" max="15107" width="31" style="387" customWidth="1"/>
    <col min="15108" max="15108" width="30.7109375" style="387" customWidth="1"/>
    <col min="15109" max="15109" width="31.28515625" style="387" customWidth="1"/>
    <col min="15110" max="15110" width="28.85546875" style="387" customWidth="1"/>
    <col min="15111" max="15111" width="31" style="387" customWidth="1"/>
    <col min="15112" max="15112" width="30.7109375" style="387" customWidth="1"/>
    <col min="15113" max="15113" width="31.28515625" style="387" customWidth="1"/>
    <col min="15114" max="15114" width="3.42578125" style="387" customWidth="1"/>
    <col min="15115" max="15360" width="11.42578125" style="387"/>
    <col min="15361" max="15361" width="140.85546875" style="387" customWidth="1"/>
    <col min="15362" max="15362" width="29.140625" style="387" customWidth="1"/>
    <col min="15363" max="15363" width="31" style="387" customWidth="1"/>
    <col min="15364" max="15364" width="30.7109375" style="387" customWidth="1"/>
    <col min="15365" max="15365" width="31.28515625" style="387" customWidth="1"/>
    <col min="15366" max="15366" width="28.85546875" style="387" customWidth="1"/>
    <col min="15367" max="15367" width="31" style="387" customWidth="1"/>
    <col min="15368" max="15368" width="30.7109375" style="387" customWidth="1"/>
    <col min="15369" max="15369" width="31.28515625" style="387" customWidth="1"/>
    <col min="15370" max="15370" width="3.42578125" style="387" customWidth="1"/>
    <col min="15371" max="15616" width="11.42578125" style="387"/>
    <col min="15617" max="15617" width="140.85546875" style="387" customWidth="1"/>
    <col min="15618" max="15618" width="29.140625" style="387" customWidth="1"/>
    <col min="15619" max="15619" width="31" style="387" customWidth="1"/>
    <col min="15620" max="15620" width="30.7109375" style="387" customWidth="1"/>
    <col min="15621" max="15621" width="31.28515625" style="387" customWidth="1"/>
    <col min="15622" max="15622" width="28.85546875" style="387" customWidth="1"/>
    <col min="15623" max="15623" width="31" style="387" customWidth="1"/>
    <col min="15624" max="15624" width="30.7109375" style="387" customWidth="1"/>
    <col min="15625" max="15625" width="31.28515625" style="387" customWidth="1"/>
    <col min="15626" max="15626" width="3.42578125" style="387" customWidth="1"/>
    <col min="15627" max="15872" width="11.42578125" style="387"/>
    <col min="15873" max="15873" width="140.85546875" style="387" customWidth="1"/>
    <col min="15874" max="15874" width="29.140625" style="387" customWidth="1"/>
    <col min="15875" max="15875" width="31" style="387" customWidth="1"/>
    <col min="15876" max="15876" width="30.7109375" style="387" customWidth="1"/>
    <col min="15877" max="15877" width="31.28515625" style="387" customWidth="1"/>
    <col min="15878" max="15878" width="28.85546875" style="387" customWidth="1"/>
    <col min="15879" max="15879" width="31" style="387" customWidth="1"/>
    <col min="15880" max="15880" width="30.7109375" style="387" customWidth="1"/>
    <col min="15881" max="15881" width="31.28515625" style="387" customWidth="1"/>
    <col min="15882" max="15882" width="3.42578125" style="387" customWidth="1"/>
    <col min="15883" max="16128" width="11.42578125" style="387"/>
    <col min="16129" max="16129" width="140.85546875" style="387" customWidth="1"/>
    <col min="16130" max="16130" width="29.140625" style="387" customWidth="1"/>
    <col min="16131" max="16131" width="31" style="387" customWidth="1"/>
    <col min="16132" max="16132" width="30.7109375" style="387" customWidth="1"/>
    <col min="16133" max="16133" width="31.28515625" style="387" customWidth="1"/>
    <col min="16134" max="16134" width="28.85546875" style="387" customWidth="1"/>
    <col min="16135" max="16135" width="31" style="387" customWidth="1"/>
    <col min="16136" max="16136" width="30.7109375" style="387" customWidth="1"/>
    <col min="16137" max="16137" width="31.28515625" style="387" customWidth="1"/>
    <col min="16138" max="16138" width="3.42578125" style="387" customWidth="1"/>
    <col min="16139" max="16384" width="11.42578125" style="387"/>
  </cols>
  <sheetData>
    <row r="1" spans="1:10" s="1" customFormat="1" ht="5.25" hidden="1" customHeight="1">
      <c r="A1" s="224"/>
      <c r="B1" s="225"/>
      <c r="C1" s="225"/>
      <c r="D1" s="225"/>
      <c r="E1" s="225"/>
      <c r="F1" s="225"/>
      <c r="G1" s="225"/>
      <c r="H1" s="225"/>
      <c r="I1" s="225"/>
      <c r="J1" s="226"/>
    </row>
    <row r="2" spans="1:10" s="2" customFormat="1" ht="70.5" customHeight="1">
      <c r="A2" s="836" t="s">
        <v>559</v>
      </c>
      <c r="B2" s="836"/>
      <c r="C2" s="836"/>
      <c r="D2" s="836"/>
      <c r="E2" s="836"/>
      <c r="F2" s="836"/>
      <c r="G2" s="836"/>
      <c r="H2" s="836"/>
      <c r="I2" s="836"/>
      <c r="J2" s="227"/>
    </row>
    <row r="3" spans="1:10" s="2" customFormat="1" ht="42.75" customHeight="1">
      <c r="A3" s="836" t="s">
        <v>176</v>
      </c>
      <c r="B3" s="836"/>
      <c r="C3" s="836"/>
      <c r="D3" s="836"/>
      <c r="E3" s="836"/>
      <c r="F3" s="836"/>
      <c r="G3" s="836"/>
      <c r="H3" s="836"/>
      <c r="I3" s="836"/>
      <c r="J3" s="227"/>
    </row>
    <row r="4" spans="1:10" s="2" customFormat="1" ht="40.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227"/>
    </row>
    <row r="5" spans="1:10" s="3" customFormat="1" ht="74.2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228"/>
    </row>
    <row r="6" spans="1:10" ht="6" customHeight="1"/>
    <row r="7" spans="1:10" ht="19.5" customHeight="1">
      <c r="A7" s="164"/>
      <c r="B7" s="165"/>
      <c r="C7" s="165"/>
      <c r="D7" s="166"/>
      <c r="E7" s="166"/>
      <c r="F7" s="166"/>
      <c r="G7" s="166"/>
      <c r="H7" s="165"/>
      <c r="I7" s="166"/>
      <c r="J7" s="230"/>
    </row>
    <row r="8" spans="1:10" s="231" customFormat="1" ht="33.75" customHeight="1">
      <c r="A8" s="168"/>
      <c r="B8" s="846" t="s">
        <v>185</v>
      </c>
      <c r="C8" s="846"/>
      <c r="D8" s="846"/>
      <c r="E8" s="846"/>
      <c r="F8" s="846" t="s">
        <v>43</v>
      </c>
      <c r="G8" s="846"/>
      <c r="H8" s="846"/>
      <c r="I8" s="846"/>
    </row>
    <row r="9" spans="1:10" s="233" customFormat="1" ht="7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1" t="s">
        <v>165</v>
      </c>
      <c r="G9" s="171" t="s">
        <v>166</v>
      </c>
      <c r="H9" s="172" t="s">
        <v>167</v>
      </c>
      <c r="I9" s="171" t="s">
        <v>43</v>
      </c>
      <c r="J9" s="232"/>
    </row>
    <row r="10" spans="1:10" s="234" customFormat="1" ht="54.75" customHeight="1">
      <c r="A10" s="175" t="s">
        <v>138</v>
      </c>
      <c r="B10" s="176">
        <v>7.1009399999999996</v>
      </c>
      <c r="C10" s="176">
        <v>5116.2757999999994</v>
      </c>
      <c r="D10" s="176">
        <v>12887.357398</v>
      </c>
      <c r="E10" s="176">
        <v>18010.734138</v>
      </c>
      <c r="F10" s="176">
        <v>1075169.3499418001</v>
      </c>
      <c r="G10" s="176">
        <v>4031227.6478736</v>
      </c>
      <c r="H10" s="176">
        <v>7810048.7753341999</v>
      </c>
      <c r="I10" s="176">
        <v>12916445.773149598</v>
      </c>
      <c r="J10" s="231"/>
    </row>
    <row r="11" spans="1:10" s="234" customFormat="1" ht="54.75" customHeight="1">
      <c r="A11" s="175" t="s">
        <v>139</v>
      </c>
      <c r="B11" s="178">
        <v>600</v>
      </c>
      <c r="C11" s="178">
        <v>14856.6979302</v>
      </c>
      <c r="D11" s="178">
        <v>2111.3321800000003</v>
      </c>
      <c r="E11" s="178">
        <v>17568.030110199998</v>
      </c>
      <c r="F11" s="176">
        <v>46626.806939999995</v>
      </c>
      <c r="G11" s="176">
        <v>96871.976760199992</v>
      </c>
      <c r="H11" s="176">
        <v>47794.58382</v>
      </c>
      <c r="I11" s="176">
        <v>191293.3675202</v>
      </c>
      <c r="J11" s="231"/>
    </row>
    <row r="12" spans="1:10" s="234" customFormat="1" ht="54.75" customHeight="1">
      <c r="A12" s="175" t="s">
        <v>140</v>
      </c>
      <c r="B12" s="178">
        <v>0</v>
      </c>
      <c r="C12" s="178">
        <v>0</v>
      </c>
      <c r="D12" s="178">
        <v>0</v>
      </c>
      <c r="E12" s="178">
        <v>0</v>
      </c>
      <c r="F12" s="176">
        <v>278029.93775400001</v>
      </c>
      <c r="G12" s="176">
        <v>438654.07874580001</v>
      </c>
      <c r="H12" s="176">
        <v>58965.376495800003</v>
      </c>
      <c r="I12" s="176">
        <v>775649.39299560001</v>
      </c>
      <c r="J12" s="231"/>
    </row>
    <row r="13" spans="1:10" s="234" customFormat="1" ht="54.75" customHeight="1">
      <c r="A13" s="175" t="s">
        <v>141</v>
      </c>
      <c r="B13" s="176">
        <v>0</v>
      </c>
      <c r="C13" s="176">
        <v>137.19745</v>
      </c>
      <c r="D13" s="176">
        <v>1168.34521</v>
      </c>
      <c r="E13" s="176">
        <v>1305.5426599999998</v>
      </c>
      <c r="F13" s="176">
        <v>482889.6434386</v>
      </c>
      <c r="G13" s="176">
        <v>234332.82954219999</v>
      </c>
      <c r="H13" s="176">
        <v>599898.40287979995</v>
      </c>
      <c r="I13" s="176">
        <v>1317120.8758606</v>
      </c>
      <c r="J13" s="231"/>
    </row>
    <row r="14" spans="1:10" s="234" customFormat="1" ht="54.75" customHeight="1">
      <c r="A14" s="175" t="s">
        <v>142</v>
      </c>
      <c r="B14" s="176">
        <v>50.916559999999997</v>
      </c>
      <c r="C14" s="176">
        <v>10032.83784</v>
      </c>
      <c r="D14" s="176">
        <v>32056.302318399998</v>
      </c>
      <c r="E14" s="176">
        <v>42140.056718400003</v>
      </c>
      <c r="F14" s="176">
        <v>4172126.7307577999</v>
      </c>
      <c r="G14" s="176">
        <v>6872816.7741376003</v>
      </c>
      <c r="H14" s="176">
        <v>13425227.119172199</v>
      </c>
      <c r="I14" s="176">
        <v>24470170.624067601</v>
      </c>
      <c r="J14" s="231"/>
    </row>
    <row r="15" spans="1:10" s="234" customFormat="1" ht="54.75" customHeight="1">
      <c r="A15" s="175" t="s">
        <v>143</v>
      </c>
      <c r="B15" s="176">
        <v>0</v>
      </c>
      <c r="C15" s="176">
        <v>24.35275</v>
      </c>
      <c r="D15" s="176">
        <v>90.25788</v>
      </c>
      <c r="E15" s="176">
        <v>114.61063</v>
      </c>
      <c r="F15" s="176">
        <v>402499.94691479998</v>
      </c>
      <c r="G15" s="176">
        <v>525721.60071179993</v>
      </c>
      <c r="H15" s="176">
        <v>1811156.3674280001</v>
      </c>
      <c r="I15" s="176">
        <v>2739377.9150545998</v>
      </c>
      <c r="J15" s="231"/>
    </row>
    <row r="16" spans="1:10" s="234" customFormat="1" ht="54.75" customHeight="1">
      <c r="A16" s="175" t="s">
        <v>98</v>
      </c>
      <c r="B16" s="176">
        <v>23853.344379999999</v>
      </c>
      <c r="C16" s="176">
        <v>29699.754109999998</v>
      </c>
      <c r="D16" s="176">
        <v>194902.67627219998</v>
      </c>
      <c r="E16" s="176">
        <v>248455.77476219999</v>
      </c>
      <c r="F16" s="176">
        <v>4837867.8811887996</v>
      </c>
      <c r="G16" s="176">
        <v>9017219.1438407991</v>
      </c>
      <c r="H16" s="176">
        <v>12135485.125418199</v>
      </c>
      <c r="I16" s="176">
        <v>25990572.150447801</v>
      </c>
      <c r="J16" s="231"/>
    </row>
    <row r="17" spans="1:10" s="234" customFormat="1" ht="54.75" customHeight="1">
      <c r="A17" s="175" t="s">
        <v>144</v>
      </c>
      <c r="B17" s="176">
        <v>15793.15019</v>
      </c>
      <c r="C17" s="176">
        <v>78535.136112599997</v>
      </c>
      <c r="D17" s="176">
        <v>168109.3593638</v>
      </c>
      <c r="E17" s="176">
        <v>262437.64566639997</v>
      </c>
      <c r="F17" s="176">
        <v>4605350.5353704002</v>
      </c>
      <c r="G17" s="176">
        <v>10721979.543278798</v>
      </c>
      <c r="H17" s="176">
        <v>12525211.114468399</v>
      </c>
      <c r="I17" s="176">
        <v>27852541.1931176</v>
      </c>
      <c r="J17" s="231"/>
    </row>
    <row r="18" spans="1:10" s="234" customFormat="1" ht="54.75" customHeight="1">
      <c r="A18" s="175" t="s">
        <v>145</v>
      </c>
      <c r="B18" s="176">
        <v>15.321440000000001</v>
      </c>
      <c r="C18" s="176">
        <v>8201.5549200000005</v>
      </c>
      <c r="D18" s="176">
        <v>22401.975548000002</v>
      </c>
      <c r="E18" s="176">
        <v>30618.851908000001</v>
      </c>
      <c r="F18" s="176">
        <v>49161.754369999995</v>
      </c>
      <c r="G18" s="176">
        <v>555899.7069752001</v>
      </c>
      <c r="H18" s="176">
        <v>1684777.321402</v>
      </c>
      <c r="I18" s="176">
        <v>2289838.7827472002</v>
      </c>
      <c r="J18" s="231"/>
    </row>
    <row r="19" spans="1:10" s="234" customFormat="1" ht="54.75" customHeight="1">
      <c r="A19" s="175" t="s">
        <v>146</v>
      </c>
      <c r="B19" s="176">
        <v>456.38141999999999</v>
      </c>
      <c r="C19" s="176">
        <v>7830.3718499999995</v>
      </c>
      <c r="D19" s="176">
        <v>11652.966526799999</v>
      </c>
      <c r="E19" s="176">
        <v>19939.7197968</v>
      </c>
      <c r="F19" s="176">
        <v>257695.27436820001</v>
      </c>
      <c r="G19" s="176">
        <v>2638111.8606272</v>
      </c>
      <c r="H19" s="176">
        <v>4311908.4524919996</v>
      </c>
      <c r="I19" s="176">
        <v>7207715.5874874005</v>
      </c>
      <c r="J19" s="231"/>
    </row>
    <row r="20" spans="1:10" s="234" customFormat="1" ht="54.75" customHeight="1">
      <c r="A20" s="175" t="s">
        <v>147</v>
      </c>
      <c r="B20" s="176">
        <v>1.5877000000000001</v>
      </c>
      <c r="C20" s="176">
        <v>163.70687000000001</v>
      </c>
      <c r="D20" s="176">
        <v>798.24715060000005</v>
      </c>
      <c r="E20" s="176">
        <v>963.54172059999996</v>
      </c>
      <c r="F20" s="176">
        <v>1522341.3341071999</v>
      </c>
      <c r="G20" s="176">
        <v>3822586.6850311998</v>
      </c>
      <c r="H20" s="176">
        <v>490806.44020200003</v>
      </c>
      <c r="I20" s="176">
        <v>5835734.4593404001</v>
      </c>
      <c r="J20" s="231"/>
    </row>
    <row r="21" spans="1:10" s="234" customFormat="1" ht="54.75" customHeight="1">
      <c r="A21" s="175" t="s">
        <v>148</v>
      </c>
      <c r="B21" s="176">
        <v>1712.0376100000001</v>
      </c>
      <c r="C21" s="176">
        <v>15602.2356836</v>
      </c>
      <c r="D21" s="176">
        <v>335045.24611820001</v>
      </c>
      <c r="E21" s="176">
        <v>352359.51941180002</v>
      </c>
      <c r="F21" s="176">
        <v>1868221.3576902</v>
      </c>
      <c r="G21" s="176">
        <v>4418868.5007011993</v>
      </c>
      <c r="H21" s="176">
        <v>32529305.885521598</v>
      </c>
      <c r="I21" s="176">
        <v>38816395.743913002</v>
      </c>
      <c r="J21" s="231"/>
    </row>
    <row r="22" spans="1:10" s="234" customFormat="1" ht="54.75" customHeight="1">
      <c r="A22" s="175" t="s">
        <v>149</v>
      </c>
      <c r="B22" s="176">
        <v>40</v>
      </c>
      <c r="C22" s="176">
        <v>53.237130000000001</v>
      </c>
      <c r="D22" s="176">
        <v>48089.685740000001</v>
      </c>
      <c r="E22" s="176">
        <v>48182.922869999995</v>
      </c>
      <c r="F22" s="176">
        <v>3483.4635400000002</v>
      </c>
      <c r="G22" s="176">
        <v>6341.6858600000005</v>
      </c>
      <c r="H22" s="176">
        <v>1421364.1194112001</v>
      </c>
      <c r="I22" s="176">
        <v>1431189.2688111998</v>
      </c>
      <c r="J22" s="231"/>
    </row>
    <row r="23" spans="1:10" s="234" customFormat="1" ht="54.75" customHeight="1">
      <c r="A23" s="175" t="s">
        <v>150</v>
      </c>
      <c r="B23" s="176">
        <v>0</v>
      </c>
      <c r="C23" s="176">
        <v>154.23742999999999</v>
      </c>
      <c r="D23" s="176">
        <v>1168.8016399999999</v>
      </c>
      <c r="E23" s="176">
        <v>1323.03907</v>
      </c>
      <c r="F23" s="176">
        <v>4998.6141708000005</v>
      </c>
      <c r="G23" s="176">
        <v>47291.278053999995</v>
      </c>
      <c r="H23" s="176">
        <v>177278.832065</v>
      </c>
      <c r="I23" s="176">
        <v>229568.72428979998</v>
      </c>
      <c r="J23" s="231"/>
    </row>
    <row r="24" spans="1:10" s="234" customFormat="1" ht="54.75" customHeight="1">
      <c r="A24" s="175" t="s">
        <v>151</v>
      </c>
      <c r="B24" s="176">
        <v>3.0364</v>
      </c>
      <c r="C24" s="176">
        <v>4877.9186600000003</v>
      </c>
      <c r="D24" s="176">
        <v>8459.22624</v>
      </c>
      <c r="E24" s="176">
        <v>13340.1813</v>
      </c>
      <c r="F24" s="176">
        <v>92914.913110400012</v>
      </c>
      <c r="G24" s="176">
        <v>1047102.1250878</v>
      </c>
      <c r="H24" s="176">
        <v>2726035.8386635999</v>
      </c>
      <c r="I24" s="176">
        <v>3866052.8768618</v>
      </c>
      <c r="J24" s="231"/>
    </row>
    <row r="25" spans="1:10" s="234" customFormat="1" ht="54.75" customHeight="1">
      <c r="A25" s="175" t="s">
        <v>152</v>
      </c>
      <c r="B25" s="176">
        <v>0</v>
      </c>
      <c r="C25" s="176">
        <v>57.829140000000002</v>
      </c>
      <c r="D25" s="176">
        <v>24.236729999999998</v>
      </c>
      <c r="E25" s="176">
        <v>82.06586999999999</v>
      </c>
      <c r="F25" s="176">
        <v>42.747900000000001</v>
      </c>
      <c r="G25" s="176">
        <v>2043.5614599999999</v>
      </c>
      <c r="H25" s="176">
        <v>611.14955000000009</v>
      </c>
      <c r="I25" s="176">
        <v>2697.4589100000003</v>
      </c>
      <c r="J25" s="231"/>
    </row>
    <row r="26" spans="1:10" s="234" customFormat="1" ht="54.75" customHeight="1">
      <c r="A26" s="175" t="s">
        <v>153</v>
      </c>
      <c r="B26" s="176">
        <v>0</v>
      </c>
      <c r="C26" s="176">
        <v>0</v>
      </c>
      <c r="D26" s="176">
        <v>0</v>
      </c>
      <c r="E26" s="176">
        <v>0</v>
      </c>
      <c r="F26" s="176">
        <v>254.48668000000001</v>
      </c>
      <c r="G26" s="176">
        <v>473.03545000000003</v>
      </c>
      <c r="H26" s="176">
        <v>34.450000000000003</v>
      </c>
      <c r="I26" s="176">
        <v>761.97212999999999</v>
      </c>
      <c r="J26" s="231"/>
    </row>
    <row r="27" spans="1:10" s="236" customFormat="1" ht="54.75" customHeight="1" thickBot="1">
      <c r="A27" s="179" t="s">
        <v>154</v>
      </c>
      <c r="B27" s="180">
        <v>87.355000000000004</v>
      </c>
      <c r="C27" s="180">
        <v>0</v>
      </c>
      <c r="D27" s="180">
        <v>0</v>
      </c>
      <c r="E27" s="180">
        <v>87.355000000000004</v>
      </c>
      <c r="F27" s="180">
        <v>8831.1680500000002</v>
      </c>
      <c r="G27" s="180">
        <v>3369.0957699999999</v>
      </c>
      <c r="H27" s="180">
        <v>1036.312283</v>
      </c>
      <c r="I27" s="180">
        <v>13236.576102999999</v>
      </c>
      <c r="J27" s="235"/>
    </row>
    <row r="28" spans="1:10" s="234" customFormat="1" ht="42" customHeight="1" thickTop="1" thickBot="1">
      <c r="A28" s="237" t="s">
        <v>168</v>
      </c>
      <c r="B28" s="238">
        <f>SUM(B10:B27)</f>
        <v>42620.231639999991</v>
      </c>
      <c r="C28" s="238">
        <f t="shared" ref="C28:I28" si="0">SUM(C10:C27)</f>
        <v>175343.34367639996</v>
      </c>
      <c r="D28" s="238">
        <f t="shared" si="0"/>
        <v>838966.01631600002</v>
      </c>
      <c r="E28" s="238">
        <f t="shared" si="0"/>
        <v>1056929.5916324002</v>
      </c>
      <c r="F28" s="238">
        <f t="shared" si="0"/>
        <v>19708505.946293004</v>
      </c>
      <c r="G28" s="238">
        <f t="shared" si="0"/>
        <v>44480911.129907385</v>
      </c>
      <c r="H28" s="238">
        <f t="shared" si="0"/>
        <v>91756945.666606978</v>
      </c>
      <c r="I28" s="238">
        <f t="shared" si="0"/>
        <v>155946362.74280739</v>
      </c>
      <c r="J28" s="231"/>
    </row>
    <row r="29" spans="1:10" ht="11.25" customHeight="1" thickTop="1" thickBot="1">
      <c r="A29" s="185"/>
      <c r="B29" s="186"/>
      <c r="C29" s="187"/>
      <c r="D29" s="187"/>
      <c r="E29" s="187"/>
      <c r="F29" s="186"/>
      <c r="G29" s="186"/>
      <c r="H29" s="186"/>
      <c r="I29" s="186"/>
    </row>
    <row r="30" spans="1:10" ht="33" customHeight="1" thickTop="1">
      <c r="A30" s="191" t="s">
        <v>751</v>
      </c>
      <c r="B30" s="129"/>
      <c r="C30" s="154"/>
      <c r="D30" s="154"/>
      <c r="E30" s="154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35"/>
      <c r="B37" s="193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93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93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93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93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93"/>
      <c r="C42" s="18"/>
      <c r="D42" s="18"/>
      <c r="E42" s="18"/>
      <c r="F42" s="17"/>
      <c r="G42" s="17"/>
      <c r="H42" s="17"/>
      <c r="I42" s="17"/>
    </row>
    <row r="43" spans="1:9" ht="13.5" customHeight="1">
      <c r="A43" s="135"/>
      <c r="B43" s="193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35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35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33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33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33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33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34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34"/>
      <c r="C61" s="18"/>
      <c r="D61" s="18"/>
      <c r="E61" s="18"/>
      <c r="F61" s="17"/>
      <c r="G61" s="17"/>
      <c r="H61" s="17"/>
      <c r="I61" s="17"/>
    </row>
    <row r="62" spans="1:9" ht="9" customHeight="1">
      <c r="A62" s="135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33"/>
      <c r="C67" s="18"/>
      <c r="D67" s="18"/>
      <c r="E67" s="18"/>
      <c r="F67" s="17"/>
      <c r="G67" s="17"/>
      <c r="H67" s="17"/>
      <c r="I67" s="17"/>
    </row>
    <row r="68" spans="1:9" ht="9" customHeight="1">
      <c r="A68" s="135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33"/>
      <c r="C73" s="18"/>
      <c r="D73" s="18"/>
      <c r="E73" s="18"/>
      <c r="F73" s="17"/>
      <c r="G73" s="17"/>
      <c r="H73" s="17"/>
      <c r="I73" s="17"/>
    </row>
    <row r="74" spans="1:9" ht="9" customHeight="1">
      <c r="A74" s="135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33"/>
      <c r="C83" s="37"/>
      <c r="D83" s="37"/>
      <c r="E83" s="37"/>
    </row>
    <row r="84" spans="1:5">
      <c r="A84" s="135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35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36"/>
      <c r="C98" s="37"/>
      <c r="D98" s="37"/>
      <c r="E98" s="37"/>
    </row>
    <row r="99" spans="1:5">
      <c r="A99" s="136"/>
      <c r="C99" s="37"/>
      <c r="D99" s="37"/>
      <c r="E99" s="37"/>
    </row>
    <row r="100" spans="1:5">
      <c r="A100" s="136"/>
      <c r="C100" s="37"/>
      <c r="D100" s="37"/>
      <c r="E100" s="37"/>
    </row>
    <row r="101" spans="1:5">
      <c r="A101" s="136"/>
      <c r="C101" s="37"/>
      <c r="D101" s="37"/>
      <c r="E101" s="37"/>
    </row>
    <row r="102" spans="1:5">
      <c r="A102" s="136"/>
      <c r="C102" s="37"/>
      <c r="D102" s="37"/>
      <c r="E102" s="37"/>
    </row>
    <row r="103" spans="1:5">
      <c r="A103" s="136"/>
      <c r="C103" s="37"/>
      <c r="D103" s="37"/>
      <c r="E103" s="37"/>
    </row>
    <row r="104" spans="1:5">
      <c r="A104" s="136"/>
      <c r="C104" s="37"/>
      <c r="D104" s="37"/>
      <c r="E104" s="37"/>
    </row>
    <row r="105" spans="1:5">
      <c r="A105" s="136"/>
      <c r="C105" s="37"/>
      <c r="D105" s="37"/>
      <c r="E105" s="37"/>
    </row>
    <row r="106" spans="1:5">
      <c r="A106" s="136"/>
      <c r="C106" s="37"/>
      <c r="D106" s="37"/>
      <c r="E106" s="37"/>
    </row>
    <row r="107" spans="1:5" ht="15.75">
      <c r="A107" s="137"/>
      <c r="C107" s="37"/>
      <c r="D107" s="37"/>
      <c r="E107" s="37"/>
    </row>
    <row r="108" spans="1:5" ht="15.75">
      <c r="A108" s="137"/>
      <c r="C108" s="37"/>
      <c r="D108" s="37"/>
      <c r="E108" s="37"/>
    </row>
    <row r="109" spans="1:5" ht="15.75">
      <c r="A109" s="137"/>
      <c r="C109" s="37"/>
      <c r="D109" s="37"/>
      <c r="E109" s="37"/>
    </row>
    <row r="110" spans="1:5" ht="15.75">
      <c r="A110" s="137"/>
      <c r="C110" s="37"/>
      <c r="D110" s="37"/>
      <c r="E110" s="37"/>
    </row>
    <row r="111" spans="1:5" ht="15.75">
      <c r="A111" s="137"/>
      <c r="C111" s="37"/>
      <c r="D111" s="37"/>
      <c r="E111" s="37"/>
    </row>
    <row r="112" spans="1:5" ht="15.75">
      <c r="A112" s="137"/>
      <c r="C112" s="37"/>
      <c r="D112" s="37"/>
      <c r="E112" s="37"/>
    </row>
    <row r="113" spans="1:5" ht="15.75">
      <c r="A113" s="137"/>
      <c r="C113" s="37"/>
      <c r="D113" s="37"/>
      <c r="E113" s="37"/>
    </row>
    <row r="114" spans="1:5" ht="15.75">
      <c r="A114" s="137"/>
      <c r="C114" s="37"/>
      <c r="D114" s="37"/>
      <c r="E114" s="37"/>
    </row>
    <row r="115" spans="1:5" ht="15.75">
      <c r="A115" s="137"/>
      <c r="C115" s="37"/>
      <c r="D115" s="37"/>
      <c r="E115" s="37"/>
    </row>
    <row r="116" spans="1:5" ht="15.75">
      <c r="A116" s="137"/>
      <c r="C116" s="37"/>
      <c r="D116" s="37"/>
      <c r="E116" s="37"/>
    </row>
    <row r="117" spans="1:5" ht="15.75">
      <c r="A117" s="137"/>
      <c r="C117" s="37"/>
      <c r="D117" s="37"/>
      <c r="E117" s="37"/>
    </row>
    <row r="118" spans="1:5" ht="15.75">
      <c r="A118" s="137"/>
      <c r="C118" s="37"/>
      <c r="D118" s="37"/>
      <c r="E118" s="37"/>
    </row>
    <row r="119" spans="1:5" ht="15.75">
      <c r="A119" s="137"/>
      <c r="C119" s="37"/>
      <c r="D119" s="37"/>
      <c r="E119" s="37"/>
    </row>
    <row r="120" spans="1:5" ht="15.75">
      <c r="A120" s="137"/>
    </row>
    <row r="121" spans="1:5" ht="15.75">
      <c r="A121" s="137"/>
    </row>
    <row r="122" spans="1:5" ht="15.75">
      <c r="A122" s="137"/>
    </row>
    <row r="123" spans="1:5" ht="15.75">
      <c r="A123" s="137"/>
    </row>
    <row r="124" spans="1:5" ht="15.75">
      <c r="A124" s="137"/>
    </row>
    <row r="125" spans="1:5" ht="15.75">
      <c r="A125" s="137"/>
    </row>
    <row r="126" spans="1:5" ht="15.75">
      <c r="A126" s="137"/>
    </row>
    <row r="127" spans="1:5" ht="15.75">
      <c r="A127" s="137"/>
    </row>
    <row r="128" spans="1:5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Y653"/>
  <sheetViews>
    <sheetView showGridLines="0" topLeftCell="A2" zoomScale="25" zoomScaleNormal="25" workbookViewId="0">
      <selection activeCell="U5" sqref="U5"/>
    </sheetView>
  </sheetViews>
  <sheetFormatPr baseColWidth="10" defaultColWidth="11.42578125" defaultRowHeight="60"/>
  <cols>
    <col min="1" max="1" width="228" style="20" customWidth="1"/>
    <col min="2" max="2" width="44" style="387" bestFit="1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8.28515625" style="387" bestFit="1" customWidth="1"/>
    <col min="18" max="18" width="6.5703125" style="197" customWidth="1"/>
    <col min="19" max="256" width="11.42578125" style="387"/>
    <col min="257" max="257" width="228" style="387" customWidth="1"/>
    <col min="258" max="258" width="44" style="387" bestFit="1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512" width="11.42578125" style="387"/>
    <col min="513" max="513" width="228" style="387" customWidth="1"/>
    <col min="514" max="514" width="44" style="387" bestFit="1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768" width="11.42578125" style="387"/>
    <col min="769" max="769" width="228" style="387" customWidth="1"/>
    <col min="770" max="770" width="44" style="387" bestFit="1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1024" width="11.42578125" style="387"/>
    <col min="1025" max="1025" width="228" style="387" customWidth="1"/>
    <col min="1026" max="1026" width="44" style="387" bestFit="1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280" width="11.42578125" style="387"/>
    <col min="1281" max="1281" width="228" style="387" customWidth="1"/>
    <col min="1282" max="1282" width="44" style="387" bestFit="1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536" width="11.42578125" style="387"/>
    <col min="1537" max="1537" width="228" style="387" customWidth="1"/>
    <col min="1538" max="1538" width="44" style="387" bestFit="1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792" width="11.42578125" style="387"/>
    <col min="1793" max="1793" width="228" style="387" customWidth="1"/>
    <col min="1794" max="1794" width="44" style="387" bestFit="1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2048" width="11.42578125" style="387"/>
    <col min="2049" max="2049" width="228" style="387" customWidth="1"/>
    <col min="2050" max="2050" width="44" style="387" bestFit="1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304" width="11.42578125" style="387"/>
    <col min="2305" max="2305" width="228" style="387" customWidth="1"/>
    <col min="2306" max="2306" width="44" style="387" bestFit="1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560" width="11.42578125" style="387"/>
    <col min="2561" max="2561" width="228" style="387" customWidth="1"/>
    <col min="2562" max="2562" width="44" style="387" bestFit="1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816" width="11.42578125" style="387"/>
    <col min="2817" max="2817" width="228" style="387" customWidth="1"/>
    <col min="2818" max="2818" width="44" style="387" bestFit="1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3072" width="11.42578125" style="387"/>
    <col min="3073" max="3073" width="228" style="387" customWidth="1"/>
    <col min="3074" max="3074" width="44" style="387" bestFit="1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328" width="11.42578125" style="387"/>
    <col min="3329" max="3329" width="228" style="387" customWidth="1"/>
    <col min="3330" max="3330" width="44" style="387" bestFit="1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584" width="11.42578125" style="387"/>
    <col min="3585" max="3585" width="228" style="387" customWidth="1"/>
    <col min="3586" max="3586" width="44" style="387" bestFit="1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840" width="11.42578125" style="387"/>
    <col min="3841" max="3841" width="228" style="387" customWidth="1"/>
    <col min="3842" max="3842" width="44" style="387" bestFit="1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4096" width="11.42578125" style="387"/>
    <col min="4097" max="4097" width="228" style="387" customWidth="1"/>
    <col min="4098" max="4098" width="44" style="387" bestFit="1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352" width="11.42578125" style="387"/>
    <col min="4353" max="4353" width="228" style="387" customWidth="1"/>
    <col min="4354" max="4354" width="44" style="387" bestFit="1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608" width="11.42578125" style="387"/>
    <col min="4609" max="4609" width="228" style="387" customWidth="1"/>
    <col min="4610" max="4610" width="44" style="387" bestFit="1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864" width="11.42578125" style="387"/>
    <col min="4865" max="4865" width="228" style="387" customWidth="1"/>
    <col min="4866" max="4866" width="44" style="387" bestFit="1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5120" width="11.42578125" style="387"/>
    <col min="5121" max="5121" width="228" style="387" customWidth="1"/>
    <col min="5122" max="5122" width="44" style="387" bestFit="1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376" width="11.42578125" style="387"/>
    <col min="5377" max="5377" width="228" style="387" customWidth="1"/>
    <col min="5378" max="5378" width="44" style="387" bestFit="1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632" width="11.42578125" style="387"/>
    <col min="5633" max="5633" width="228" style="387" customWidth="1"/>
    <col min="5634" max="5634" width="44" style="387" bestFit="1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888" width="11.42578125" style="387"/>
    <col min="5889" max="5889" width="228" style="387" customWidth="1"/>
    <col min="5890" max="5890" width="44" style="387" bestFit="1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6144" width="11.42578125" style="387"/>
    <col min="6145" max="6145" width="228" style="387" customWidth="1"/>
    <col min="6146" max="6146" width="44" style="387" bestFit="1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400" width="11.42578125" style="387"/>
    <col min="6401" max="6401" width="228" style="387" customWidth="1"/>
    <col min="6402" max="6402" width="44" style="387" bestFit="1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656" width="11.42578125" style="387"/>
    <col min="6657" max="6657" width="228" style="387" customWidth="1"/>
    <col min="6658" max="6658" width="44" style="387" bestFit="1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912" width="11.42578125" style="387"/>
    <col min="6913" max="6913" width="228" style="387" customWidth="1"/>
    <col min="6914" max="6914" width="44" style="387" bestFit="1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7168" width="11.42578125" style="387"/>
    <col min="7169" max="7169" width="228" style="387" customWidth="1"/>
    <col min="7170" max="7170" width="44" style="387" bestFit="1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424" width="11.42578125" style="387"/>
    <col min="7425" max="7425" width="228" style="387" customWidth="1"/>
    <col min="7426" max="7426" width="44" style="387" bestFit="1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680" width="11.42578125" style="387"/>
    <col min="7681" max="7681" width="228" style="387" customWidth="1"/>
    <col min="7682" max="7682" width="44" style="387" bestFit="1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936" width="11.42578125" style="387"/>
    <col min="7937" max="7937" width="228" style="387" customWidth="1"/>
    <col min="7938" max="7938" width="44" style="387" bestFit="1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8192" width="11.42578125" style="387"/>
    <col min="8193" max="8193" width="228" style="387" customWidth="1"/>
    <col min="8194" max="8194" width="44" style="387" bestFit="1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448" width="11.42578125" style="387"/>
    <col min="8449" max="8449" width="228" style="387" customWidth="1"/>
    <col min="8450" max="8450" width="44" style="387" bestFit="1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704" width="11.42578125" style="387"/>
    <col min="8705" max="8705" width="228" style="387" customWidth="1"/>
    <col min="8706" max="8706" width="44" style="387" bestFit="1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960" width="11.42578125" style="387"/>
    <col min="8961" max="8961" width="228" style="387" customWidth="1"/>
    <col min="8962" max="8962" width="44" style="387" bestFit="1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9216" width="11.42578125" style="387"/>
    <col min="9217" max="9217" width="228" style="387" customWidth="1"/>
    <col min="9218" max="9218" width="44" style="387" bestFit="1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472" width="11.42578125" style="387"/>
    <col min="9473" max="9473" width="228" style="387" customWidth="1"/>
    <col min="9474" max="9474" width="44" style="387" bestFit="1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728" width="11.42578125" style="387"/>
    <col min="9729" max="9729" width="228" style="387" customWidth="1"/>
    <col min="9730" max="9730" width="44" style="387" bestFit="1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984" width="11.42578125" style="387"/>
    <col min="9985" max="9985" width="228" style="387" customWidth="1"/>
    <col min="9986" max="9986" width="44" style="387" bestFit="1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240" width="11.42578125" style="387"/>
    <col min="10241" max="10241" width="228" style="387" customWidth="1"/>
    <col min="10242" max="10242" width="44" style="387" bestFit="1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496" width="11.42578125" style="387"/>
    <col min="10497" max="10497" width="228" style="387" customWidth="1"/>
    <col min="10498" max="10498" width="44" style="387" bestFit="1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752" width="11.42578125" style="387"/>
    <col min="10753" max="10753" width="228" style="387" customWidth="1"/>
    <col min="10754" max="10754" width="44" style="387" bestFit="1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1008" width="11.42578125" style="387"/>
    <col min="11009" max="11009" width="228" style="387" customWidth="1"/>
    <col min="11010" max="11010" width="44" style="387" bestFit="1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264" width="11.42578125" style="387"/>
    <col min="11265" max="11265" width="228" style="387" customWidth="1"/>
    <col min="11266" max="11266" width="44" style="387" bestFit="1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520" width="11.42578125" style="387"/>
    <col min="11521" max="11521" width="228" style="387" customWidth="1"/>
    <col min="11522" max="11522" width="44" style="387" bestFit="1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776" width="11.42578125" style="387"/>
    <col min="11777" max="11777" width="228" style="387" customWidth="1"/>
    <col min="11778" max="11778" width="44" style="387" bestFit="1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2032" width="11.42578125" style="387"/>
    <col min="12033" max="12033" width="228" style="387" customWidth="1"/>
    <col min="12034" max="12034" width="44" style="387" bestFit="1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288" width="11.42578125" style="387"/>
    <col min="12289" max="12289" width="228" style="387" customWidth="1"/>
    <col min="12290" max="12290" width="44" style="387" bestFit="1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544" width="11.42578125" style="387"/>
    <col min="12545" max="12545" width="228" style="387" customWidth="1"/>
    <col min="12546" max="12546" width="44" style="387" bestFit="1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800" width="11.42578125" style="387"/>
    <col min="12801" max="12801" width="228" style="387" customWidth="1"/>
    <col min="12802" max="12802" width="44" style="387" bestFit="1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3056" width="11.42578125" style="387"/>
    <col min="13057" max="13057" width="228" style="387" customWidth="1"/>
    <col min="13058" max="13058" width="44" style="387" bestFit="1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312" width="11.42578125" style="387"/>
    <col min="13313" max="13313" width="228" style="387" customWidth="1"/>
    <col min="13314" max="13314" width="44" style="387" bestFit="1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568" width="11.42578125" style="387"/>
    <col min="13569" max="13569" width="228" style="387" customWidth="1"/>
    <col min="13570" max="13570" width="44" style="387" bestFit="1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824" width="11.42578125" style="387"/>
    <col min="13825" max="13825" width="228" style="387" customWidth="1"/>
    <col min="13826" max="13826" width="44" style="387" bestFit="1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4080" width="11.42578125" style="387"/>
    <col min="14081" max="14081" width="228" style="387" customWidth="1"/>
    <col min="14082" max="14082" width="44" style="387" bestFit="1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336" width="11.42578125" style="387"/>
    <col min="14337" max="14337" width="228" style="387" customWidth="1"/>
    <col min="14338" max="14338" width="44" style="387" bestFit="1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592" width="11.42578125" style="387"/>
    <col min="14593" max="14593" width="228" style="387" customWidth="1"/>
    <col min="14594" max="14594" width="44" style="387" bestFit="1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848" width="11.42578125" style="387"/>
    <col min="14849" max="14849" width="228" style="387" customWidth="1"/>
    <col min="14850" max="14850" width="44" style="387" bestFit="1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5104" width="11.42578125" style="387"/>
    <col min="15105" max="15105" width="228" style="387" customWidth="1"/>
    <col min="15106" max="15106" width="44" style="387" bestFit="1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360" width="11.42578125" style="387"/>
    <col min="15361" max="15361" width="228" style="387" customWidth="1"/>
    <col min="15362" max="15362" width="44" style="387" bestFit="1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616" width="11.42578125" style="387"/>
    <col min="15617" max="15617" width="228" style="387" customWidth="1"/>
    <col min="15618" max="15618" width="44" style="387" bestFit="1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872" width="11.42578125" style="387"/>
    <col min="15873" max="15873" width="228" style="387" customWidth="1"/>
    <col min="15874" max="15874" width="44" style="387" bestFit="1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6128" width="11.42578125" style="387"/>
    <col min="16129" max="16129" width="228" style="387" customWidth="1"/>
    <col min="16130" max="16130" width="44" style="387" bestFit="1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384" width="11.42578125" style="387"/>
  </cols>
  <sheetData>
    <row r="1" spans="1:25" s="1" customFormat="1" ht="5.25" hidden="1" customHeight="1">
      <c r="A1" s="111"/>
      <c r="B1" s="112"/>
      <c r="C1" s="239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186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7" t="s">
        <v>750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  <c r="R5" s="196"/>
    </row>
    <row r="6" spans="1:25" ht="6" customHeight="1"/>
    <row r="7" spans="1:25" ht="73.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82.5" customHeight="1">
      <c r="A8" s="240"/>
      <c r="B8" s="841" t="s">
        <v>177</v>
      </c>
      <c r="C8" s="841"/>
      <c r="D8" s="841"/>
      <c r="E8" s="841"/>
      <c r="F8" s="841"/>
      <c r="G8" s="841"/>
      <c r="H8" s="841"/>
      <c r="I8" s="841"/>
      <c r="J8" s="841" t="s">
        <v>178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98.25" customHeight="1">
      <c r="A10" s="209" t="s">
        <v>138</v>
      </c>
      <c r="B10" s="210">
        <v>272677.94957999996</v>
      </c>
      <c r="C10" s="210">
        <v>538.96276999999998</v>
      </c>
      <c r="D10" s="210">
        <v>2578.4861900000001</v>
      </c>
      <c r="E10" s="210">
        <v>44.986519999999999</v>
      </c>
      <c r="F10" s="210">
        <v>1383.50027</v>
      </c>
      <c r="G10" s="210">
        <v>50.409269399999999</v>
      </c>
      <c r="H10" s="210">
        <v>304.91525000000001</v>
      </c>
      <c r="I10" s="210">
        <v>277579.20985000004</v>
      </c>
      <c r="J10" s="210">
        <v>1336282.061128</v>
      </c>
      <c r="K10" s="210">
        <v>7861.3857177999998</v>
      </c>
      <c r="L10" s="210">
        <v>4735.0678200000002</v>
      </c>
      <c r="M10" s="210">
        <v>828.00324999999998</v>
      </c>
      <c r="N10" s="210">
        <v>4987.8082625999996</v>
      </c>
      <c r="O10" s="210">
        <v>1567.13759</v>
      </c>
      <c r="P10" s="210">
        <v>1930.41346</v>
      </c>
      <c r="Q10" s="210">
        <v>1358191.87723</v>
      </c>
      <c r="R10" s="199"/>
    </row>
    <row r="11" spans="1:25" ht="98.25" customHeight="1">
      <c r="A11" s="209" t="s">
        <v>139</v>
      </c>
      <c r="B11" s="211">
        <v>2881.5681800000002</v>
      </c>
      <c r="C11" s="211">
        <v>0</v>
      </c>
      <c r="D11" s="211">
        <v>31.4101</v>
      </c>
      <c r="E11" s="211">
        <v>0</v>
      </c>
      <c r="F11" s="211">
        <v>0</v>
      </c>
      <c r="G11" s="211">
        <v>0</v>
      </c>
      <c r="H11" s="211">
        <v>5.0828999999999995</v>
      </c>
      <c r="I11" s="211">
        <v>2918.0611800000001</v>
      </c>
      <c r="J11" s="211">
        <v>15696.225859999999</v>
      </c>
      <c r="K11" s="211">
        <v>276.48518999999999</v>
      </c>
      <c r="L11" s="210">
        <v>273.40332000000001</v>
      </c>
      <c r="M11" s="210">
        <v>0</v>
      </c>
      <c r="N11" s="210">
        <v>192.61407</v>
      </c>
      <c r="O11" s="210">
        <v>75.756860000000003</v>
      </c>
      <c r="P11" s="210">
        <v>0</v>
      </c>
      <c r="Q11" s="210">
        <v>16514.4853</v>
      </c>
      <c r="R11" s="199"/>
    </row>
    <row r="12" spans="1:25" ht="98.25" customHeight="1">
      <c r="A12" s="209" t="s">
        <v>140</v>
      </c>
      <c r="B12" s="211">
        <v>0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13.72</v>
      </c>
      <c r="I12" s="211">
        <v>13.72</v>
      </c>
      <c r="J12" s="211">
        <v>535.7927158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948.19245000000001</v>
      </c>
      <c r="Q12" s="210">
        <v>1483.9851699999999</v>
      </c>
      <c r="R12" s="199"/>
    </row>
    <row r="13" spans="1:25" ht="98.25" customHeight="1">
      <c r="A13" s="209" t="s">
        <v>141</v>
      </c>
      <c r="B13" s="210">
        <v>28267.658303</v>
      </c>
      <c r="C13" s="210">
        <v>240.24412000000001</v>
      </c>
      <c r="D13" s="210">
        <v>3.2020599999999999</v>
      </c>
      <c r="E13" s="210">
        <v>0</v>
      </c>
      <c r="F13" s="210">
        <v>3585.7772</v>
      </c>
      <c r="G13" s="210">
        <v>0</v>
      </c>
      <c r="H13" s="210">
        <v>34.801490000000001</v>
      </c>
      <c r="I13" s="210">
        <v>32131.68317</v>
      </c>
      <c r="J13" s="210">
        <v>220129.64769459999</v>
      </c>
      <c r="K13" s="210">
        <v>1282.10644</v>
      </c>
      <c r="L13" s="210">
        <v>172.59423999999999</v>
      </c>
      <c r="M13" s="210">
        <v>0</v>
      </c>
      <c r="N13" s="210">
        <v>1116.8373514</v>
      </c>
      <c r="O13" s="210">
        <v>123.39389999999999</v>
      </c>
      <c r="P13" s="210">
        <v>482985.39955999999</v>
      </c>
      <c r="Q13" s="210">
        <v>705809.97917999991</v>
      </c>
      <c r="R13" s="199"/>
    </row>
    <row r="14" spans="1:25" ht="98.25" customHeight="1">
      <c r="A14" s="209" t="s">
        <v>142</v>
      </c>
      <c r="B14" s="210">
        <v>390551.32101179997</v>
      </c>
      <c r="C14" s="210">
        <v>4561.4555700000001</v>
      </c>
      <c r="D14" s="210">
        <v>2391.76361</v>
      </c>
      <c r="E14" s="210">
        <v>90.236320000000006</v>
      </c>
      <c r="F14" s="210">
        <v>2308.9354800000001</v>
      </c>
      <c r="G14" s="210">
        <v>36.1296958</v>
      </c>
      <c r="H14" s="210">
        <v>246080.67780999999</v>
      </c>
      <c r="I14" s="210">
        <v>646020.51948999998</v>
      </c>
      <c r="J14" s="210">
        <v>5501251.1514272001</v>
      </c>
      <c r="K14" s="210">
        <v>189775.04647099998</v>
      </c>
      <c r="L14" s="210">
        <v>18511.208930000001</v>
      </c>
      <c r="M14" s="210">
        <v>2453.10806</v>
      </c>
      <c r="N14" s="210">
        <v>48087.553846800001</v>
      </c>
      <c r="O14" s="210">
        <v>10671.939801</v>
      </c>
      <c r="P14" s="210">
        <v>283415.47094999999</v>
      </c>
      <c r="Q14" s="210">
        <v>6054165.4794899998</v>
      </c>
      <c r="R14" s="199"/>
    </row>
    <row r="15" spans="1:25" ht="98.25" customHeight="1">
      <c r="A15" s="209" t="s">
        <v>143</v>
      </c>
      <c r="B15" s="210">
        <v>27924.657809999997</v>
      </c>
      <c r="C15" s="210">
        <v>0</v>
      </c>
      <c r="D15" s="210">
        <v>0</v>
      </c>
      <c r="E15" s="210">
        <v>0</v>
      </c>
      <c r="F15" s="210">
        <v>60.468530000000001</v>
      </c>
      <c r="G15" s="210">
        <v>0</v>
      </c>
      <c r="H15" s="210">
        <v>7409.30411</v>
      </c>
      <c r="I15" s="210">
        <v>35394.43045</v>
      </c>
      <c r="J15" s="210">
        <v>696634.17391000001</v>
      </c>
      <c r="K15" s="210">
        <v>298.82178999999996</v>
      </c>
      <c r="L15" s="210">
        <v>4.6040200000000002</v>
      </c>
      <c r="M15" s="210">
        <v>0</v>
      </c>
      <c r="N15" s="210">
        <v>1032.74144</v>
      </c>
      <c r="O15" s="210">
        <v>0</v>
      </c>
      <c r="P15" s="210">
        <v>63324.273880000001</v>
      </c>
      <c r="Q15" s="210">
        <v>761294.61503999995</v>
      </c>
      <c r="R15" s="199"/>
    </row>
    <row r="16" spans="1:25" ht="98.25" customHeight="1">
      <c r="A16" s="209" t="s">
        <v>98</v>
      </c>
      <c r="B16" s="210">
        <v>1171481.9034189999</v>
      </c>
      <c r="C16" s="210">
        <v>12163.934815999999</v>
      </c>
      <c r="D16" s="210">
        <v>2017.75578</v>
      </c>
      <c r="E16" s="210">
        <v>6.1193800000000005</v>
      </c>
      <c r="F16" s="210">
        <v>10185.9982126</v>
      </c>
      <c r="G16" s="210">
        <v>13018.682988600001</v>
      </c>
      <c r="H16" s="210">
        <v>191670.20497999998</v>
      </c>
      <c r="I16" s="210">
        <v>1400544.5995799999</v>
      </c>
      <c r="J16" s="210">
        <v>5683514.7668816</v>
      </c>
      <c r="K16" s="210">
        <v>231478.33584779999</v>
      </c>
      <c r="L16" s="210">
        <v>14264.8034838</v>
      </c>
      <c r="M16" s="210">
        <v>3066.3187000000003</v>
      </c>
      <c r="N16" s="210">
        <v>98565.542309199998</v>
      </c>
      <c r="O16" s="210">
        <v>42419.648881399997</v>
      </c>
      <c r="P16" s="210">
        <v>1797089.0583199998</v>
      </c>
      <c r="Q16" s="210">
        <v>7870398.4744100003</v>
      </c>
      <c r="R16" s="199"/>
    </row>
    <row r="17" spans="1:18" ht="98.25" customHeight="1">
      <c r="A17" s="209" t="s">
        <v>144</v>
      </c>
      <c r="B17" s="210">
        <v>880678.5658788</v>
      </c>
      <c r="C17" s="210">
        <v>11693.704371200001</v>
      </c>
      <c r="D17" s="210">
        <v>8170.6920763999997</v>
      </c>
      <c r="E17" s="210">
        <v>403.88703000000004</v>
      </c>
      <c r="F17" s="210">
        <v>13829.3785272</v>
      </c>
      <c r="G17" s="210">
        <v>1003.2923368</v>
      </c>
      <c r="H17" s="210">
        <v>26182.185420000002</v>
      </c>
      <c r="I17" s="210">
        <v>941961.70565000002</v>
      </c>
      <c r="J17" s="210">
        <v>6719138.2946311999</v>
      </c>
      <c r="K17" s="210">
        <v>163258.98550539999</v>
      </c>
      <c r="L17" s="210">
        <v>48450.423909199999</v>
      </c>
      <c r="M17" s="210">
        <v>5438.7237152000007</v>
      </c>
      <c r="N17" s="210">
        <v>127603.69081299999</v>
      </c>
      <c r="O17" s="210">
        <v>30264.914373799998</v>
      </c>
      <c r="P17" s="210">
        <v>690068.54134</v>
      </c>
      <c r="Q17" s="210">
        <v>7784223.5743300002</v>
      </c>
      <c r="R17" s="199"/>
    </row>
    <row r="18" spans="1:18" ht="98.25" customHeight="1">
      <c r="A18" s="209" t="s">
        <v>145</v>
      </c>
      <c r="B18" s="210">
        <v>59532.141856399998</v>
      </c>
      <c r="C18" s="210">
        <v>651.63960999999995</v>
      </c>
      <c r="D18" s="210">
        <v>455.13974000000002</v>
      </c>
      <c r="E18" s="210">
        <v>269.10442</v>
      </c>
      <c r="F18" s="210">
        <v>290.46491279999998</v>
      </c>
      <c r="G18" s="210">
        <v>49.974519999999998</v>
      </c>
      <c r="H18" s="210">
        <v>1009.77171</v>
      </c>
      <c r="I18" s="210">
        <v>62258.236770000003</v>
      </c>
      <c r="J18" s="210">
        <v>493762.92923760001</v>
      </c>
      <c r="K18" s="210">
        <v>57787.423666800001</v>
      </c>
      <c r="L18" s="210">
        <v>2908.1366600000001</v>
      </c>
      <c r="M18" s="210">
        <v>729.23743000000002</v>
      </c>
      <c r="N18" s="210">
        <v>6576.6605895999992</v>
      </c>
      <c r="O18" s="210">
        <v>292.53521940000002</v>
      </c>
      <c r="P18" s="210">
        <v>4721.38681</v>
      </c>
      <c r="Q18" s="210">
        <v>566778.30961999996</v>
      </c>
      <c r="R18" s="199"/>
    </row>
    <row r="19" spans="1:18" ht="98.25" customHeight="1">
      <c r="A19" s="209" t="s">
        <v>146</v>
      </c>
      <c r="B19" s="210">
        <v>270833.27770959999</v>
      </c>
      <c r="C19" s="210">
        <v>3362.2514732</v>
      </c>
      <c r="D19" s="210">
        <v>1300.2705000000001</v>
      </c>
      <c r="E19" s="210">
        <v>0</v>
      </c>
      <c r="F19" s="210">
        <v>3860.80764</v>
      </c>
      <c r="G19" s="210">
        <v>276.10788839999998</v>
      </c>
      <c r="H19" s="210">
        <v>5296.8331500000004</v>
      </c>
      <c r="I19" s="210">
        <v>284929.54837000003</v>
      </c>
      <c r="J19" s="210">
        <v>1783732.8208647999</v>
      </c>
      <c r="K19" s="210">
        <v>28924.011359</v>
      </c>
      <c r="L19" s="210">
        <v>10764.7497138</v>
      </c>
      <c r="M19" s="210">
        <v>2732.8579900000004</v>
      </c>
      <c r="N19" s="210">
        <v>31493.698353399999</v>
      </c>
      <c r="O19" s="210">
        <v>5725.2744258000002</v>
      </c>
      <c r="P19" s="210">
        <v>220609.69322999998</v>
      </c>
      <c r="Q19" s="210">
        <v>2083983.1059300001</v>
      </c>
      <c r="R19" s="199"/>
    </row>
    <row r="20" spans="1:18" ht="98.25" customHeight="1">
      <c r="A20" s="209" t="s">
        <v>147</v>
      </c>
      <c r="B20" s="210">
        <v>10231.78414</v>
      </c>
      <c r="C20" s="210">
        <v>0</v>
      </c>
      <c r="D20" s="210">
        <v>114.58822000000001</v>
      </c>
      <c r="E20" s="210">
        <v>0</v>
      </c>
      <c r="F20" s="210">
        <v>205.43879000000001</v>
      </c>
      <c r="G20" s="210">
        <v>0</v>
      </c>
      <c r="H20" s="210">
        <v>9969.7707599999994</v>
      </c>
      <c r="I20" s="210">
        <v>20521.581910000001</v>
      </c>
      <c r="J20" s="210">
        <v>915045.34243419999</v>
      </c>
      <c r="K20" s="210">
        <v>1076.37213</v>
      </c>
      <c r="L20" s="210">
        <v>1299.5463958</v>
      </c>
      <c r="M20" s="210">
        <v>58.171949999999995</v>
      </c>
      <c r="N20" s="210">
        <v>1762.1761000000001</v>
      </c>
      <c r="O20" s="210">
        <v>115.85899999999999</v>
      </c>
      <c r="P20" s="210">
        <v>3971757.4846199998</v>
      </c>
      <c r="Q20" s="210">
        <v>4891114.9526400007</v>
      </c>
      <c r="R20" s="199"/>
    </row>
    <row r="21" spans="1:18" ht="98.25" customHeight="1">
      <c r="A21" s="209" t="s">
        <v>148</v>
      </c>
      <c r="B21" s="210">
        <v>1845857.0707473999</v>
      </c>
      <c r="C21" s="210">
        <v>2006.6394292</v>
      </c>
      <c r="D21" s="210">
        <v>8625.0535896000001</v>
      </c>
      <c r="E21" s="210">
        <v>18.08314</v>
      </c>
      <c r="F21" s="210">
        <v>12730.677237800001</v>
      </c>
      <c r="G21" s="210">
        <v>52.949330000000003</v>
      </c>
      <c r="H21" s="210">
        <v>11944.417460000001</v>
      </c>
      <c r="I21" s="210">
        <v>1881234.8909400001</v>
      </c>
      <c r="J21" s="210">
        <v>7997718.7784027997</v>
      </c>
      <c r="K21" s="210">
        <v>60738.450438400003</v>
      </c>
      <c r="L21" s="210">
        <v>42597.9347968</v>
      </c>
      <c r="M21" s="210">
        <v>1155.2566100000001</v>
      </c>
      <c r="N21" s="210">
        <v>116940.60184379999</v>
      </c>
      <c r="O21" s="210">
        <v>10043.010594200001</v>
      </c>
      <c r="P21" s="210">
        <v>3183038.1092600003</v>
      </c>
      <c r="Q21" s="210">
        <v>11412232.141959999</v>
      </c>
      <c r="R21" s="199"/>
    </row>
    <row r="22" spans="1:18" ht="98.25" customHeight="1">
      <c r="A22" s="209" t="s">
        <v>149</v>
      </c>
      <c r="B22" s="210">
        <v>66055.35871</v>
      </c>
      <c r="C22" s="210">
        <v>0</v>
      </c>
      <c r="D22" s="210">
        <v>55.231780000000001</v>
      </c>
      <c r="E22" s="210">
        <v>0</v>
      </c>
      <c r="F22" s="210">
        <v>0</v>
      </c>
      <c r="G22" s="210">
        <v>0</v>
      </c>
      <c r="H22" s="210">
        <v>117.22175999999999</v>
      </c>
      <c r="I22" s="210">
        <v>66227.812250000003</v>
      </c>
      <c r="J22" s="210">
        <v>373017.73781000002</v>
      </c>
      <c r="K22" s="210">
        <v>8.5532700000000013</v>
      </c>
      <c r="L22" s="210">
        <v>1538.0844500000001</v>
      </c>
      <c r="M22" s="210">
        <v>0</v>
      </c>
      <c r="N22" s="210">
        <v>633.22615000000008</v>
      </c>
      <c r="O22" s="210">
        <v>155.28410539999999</v>
      </c>
      <c r="P22" s="210">
        <v>350.37263000000002</v>
      </c>
      <c r="Q22" s="210">
        <v>375703.25842000003</v>
      </c>
      <c r="R22" s="199"/>
    </row>
    <row r="23" spans="1:18" ht="98.25" customHeight="1">
      <c r="A23" s="209" t="s">
        <v>150</v>
      </c>
      <c r="B23" s="210">
        <v>2185.1735899999999</v>
      </c>
      <c r="C23" s="210">
        <v>0</v>
      </c>
      <c r="D23" s="210">
        <v>3.4785300000000001</v>
      </c>
      <c r="E23" s="210">
        <v>0</v>
      </c>
      <c r="F23" s="210">
        <v>901.97034540000004</v>
      </c>
      <c r="G23" s="210">
        <v>0</v>
      </c>
      <c r="H23" s="210">
        <v>98.406360000000006</v>
      </c>
      <c r="I23" s="210">
        <v>3189.0288300000002</v>
      </c>
      <c r="J23" s="210">
        <v>65258.643877999995</v>
      </c>
      <c r="K23" s="210">
        <v>369.44534000000004</v>
      </c>
      <c r="L23" s="210">
        <v>327.04684999999995</v>
      </c>
      <c r="M23" s="210">
        <v>0</v>
      </c>
      <c r="N23" s="210">
        <v>112.78103</v>
      </c>
      <c r="O23" s="210">
        <v>0</v>
      </c>
      <c r="P23" s="210">
        <v>4171.3659299999999</v>
      </c>
      <c r="Q23" s="210">
        <v>70239.283030000006</v>
      </c>
      <c r="R23" s="199"/>
    </row>
    <row r="24" spans="1:18" ht="98.25" customHeight="1">
      <c r="A24" s="209" t="s">
        <v>151</v>
      </c>
      <c r="B24" s="210">
        <v>132475.31884339999</v>
      </c>
      <c r="C24" s="210">
        <v>2053.8596600000001</v>
      </c>
      <c r="D24" s="210">
        <v>795.10043999999994</v>
      </c>
      <c r="E24" s="210">
        <v>721.73550540000008</v>
      </c>
      <c r="F24" s="210">
        <v>1870.5119099999999</v>
      </c>
      <c r="G24" s="210">
        <v>0</v>
      </c>
      <c r="H24" s="210">
        <v>5600.0625799999998</v>
      </c>
      <c r="I24" s="210">
        <v>143516.58893999999</v>
      </c>
      <c r="J24" s="210">
        <v>1343773.1515181998</v>
      </c>
      <c r="K24" s="210">
        <v>5948.2042899999997</v>
      </c>
      <c r="L24" s="210">
        <v>15307.8559178</v>
      </c>
      <c r="M24" s="210">
        <v>699.67309999999998</v>
      </c>
      <c r="N24" s="210">
        <v>4951.0262478000004</v>
      </c>
      <c r="O24" s="210">
        <v>564.12469940000005</v>
      </c>
      <c r="P24" s="210">
        <v>131218.97479000001</v>
      </c>
      <c r="Q24" s="210">
        <v>1502463.01058</v>
      </c>
      <c r="R24" s="199"/>
    </row>
    <row r="25" spans="1:18" ht="98.25" customHeight="1">
      <c r="A25" s="209" t="s">
        <v>152</v>
      </c>
      <c r="B25" s="210">
        <v>11.27529</v>
      </c>
      <c r="C25" s="210">
        <v>0</v>
      </c>
      <c r="D25" s="210">
        <v>14.46959</v>
      </c>
      <c r="E25" s="210">
        <v>0</v>
      </c>
      <c r="F25" s="210">
        <v>0</v>
      </c>
      <c r="G25" s="210">
        <v>0</v>
      </c>
      <c r="H25" s="210">
        <v>8</v>
      </c>
      <c r="I25" s="210">
        <v>33.744879999999995</v>
      </c>
      <c r="J25" s="210">
        <v>471.60473999999999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471.60473999999999</v>
      </c>
      <c r="R25" s="199"/>
    </row>
    <row r="26" spans="1:18" ht="98.25" customHeight="1">
      <c r="A26" s="209" t="s">
        <v>153</v>
      </c>
      <c r="B26" s="210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146.27206000000001</v>
      </c>
      <c r="I26" s="210">
        <v>146.27206000000001</v>
      </c>
      <c r="J26" s="210">
        <v>47.957099999999997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2.8669000000000002</v>
      </c>
      <c r="Q26" s="210">
        <v>50.823999999999998</v>
      </c>
      <c r="R26" s="199"/>
    </row>
    <row r="27" spans="1:18" s="146" customFormat="1" ht="98.25" customHeight="1">
      <c r="A27" s="212" t="s">
        <v>154</v>
      </c>
      <c r="B27" s="213">
        <v>0</v>
      </c>
      <c r="C27" s="213">
        <v>115.83287</v>
      </c>
      <c r="D27" s="213">
        <v>0</v>
      </c>
      <c r="E27" s="213">
        <v>15.43993</v>
      </c>
      <c r="F27" s="213">
        <v>0</v>
      </c>
      <c r="G27" s="213">
        <v>0</v>
      </c>
      <c r="H27" s="213">
        <v>674.69854000000009</v>
      </c>
      <c r="I27" s="213">
        <v>805.97133999999994</v>
      </c>
      <c r="J27" s="213">
        <v>259.50781460000002</v>
      </c>
      <c r="K27" s="213">
        <v>17.770109999999999</v>
      </c>
      <c r="L27" s="213">
        <v>0</v>
      </c>
      <c r="M27" s="213">
        <v>0</v>
      </c>
      <c r="N27" s="213">
        <v>0</v>
      </c>
      <c r="O27" s="213">
        <v>0</v>
      </c>
      <c r="P27" s="213">
        <v>3968.4938099999999</v>
      </c>
      <c r="Q27" s="213">
        <v>4245.7717300000004</v>
      </c>
      <c r="R27" s="214"/>
    </row>
    <row r="28" spans="1:18" s="146" customFormat="1" ht="98.25" customHeight="1">
      <c r="A28" s="241" t="s">
        <v>168</v>
      </c>
      <c r="B28" s="242">
        <f>SUM(B10:B27)</f>
        <v>5161645.0250693997</v>
      </c>
      <c r="C28" s="242">
        <f t="shared" ref="C28:Q28" si="0">SUM(C10:C27)</f>
        <v>37388.524689599995</v>
      </c>
      <c r="D28" s="242">
        <f t="shared" si="0"/>
        <v>26556.642206</v>
      </c>
      <c r="E28" s="242">
        <f t="shared" si="0"/>
        <v>1569.5922454000001</v>
      </c>
      <c r="F28" s="242">
        <f t="shared" si="0"/>
        <v>51213.929055799999</v>
      </c>
      <c r="G28" s="242">
        <f t="shared" si="0"/>
        <v>14487.546028999999</v>
      </c>
      <c r="H28" s="242">
        <f t="shared" si="0"/>
        <v>506566.34634000005</v>
      </c>
      <c r="I28" s="242">
        <f t="shared" si="0"/>
        <v>5799427.6056600008</v>
      </c>
      <c r="J28" s="242">
        <f t="shared" si="0"/>
        <v>33146270.588048611</v>
      </c>
      <c r="K28" s="242">
        <f t="shared" si="0"/>
        <v>749101.39756620012</v>
      </c>
      <c r="L28" s="242">
        <f t="shared" si="0"/>
        <v>161155.46050720004</v>
      </c>
      <c r="M28" s="242">
        <f t="shared" si="0"/>
        <v>17161.3508052</v>
      </c>
      <c r="N28" s="242">
        <f t="shared" si="0"/>
        <v>444056.95840759989</v>
      </c>
      <c r="O28" s="242">
        <f t="shared" si="0"/>
        <v>102018.8794504</v>
      </c>
      <c r="P28" s="242">
        <f t="shared" si="0"/>
        <v>10839600.09794</v>
      </c>
      <c r="Q28" s="242">
        <f t="shared" si="0"/>
        <v>45459364.732800007</v>
      </c>
      <c r="R28" s="214"/>
    </row>
    <row r="29" spans="1:18" ht="27.75" customHeight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199"/>
    </row>
    <row r="30" spans="1:18" ht="87" customHeight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Y653"/>
  <sheetViews>
    <sheetView showGridLines="0" topLeftCell="A2" zoomScale="20" zoomScaleNormal="20" workbookViewId="0">
      <selection activeCell="U2" sqref="U2"/>
    </sheetView>
  </sheetViews>
  <sheetFormatPr baseColWidth="10" defaultColWidth="11.42578125" defaultRowHeight="60"/>
  <cols>
    <col min="1" max="1" width="228" style="20" customWidth="1"/>
    <col min="2" max="2" width="45.85546875" style="387" bestFit="1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56" width="11.42578125" style="387"/>
    <col min="257" max="257" width="228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512" width="11.42578125" style="387"/>
    <col min="513" max="513" width="228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768" width="11.42578125" style="387"/>
    <col min="769" max="769" width="228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1024" width="11.42578125" style="387"/>
    <col min="1025" max="1025" width="228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280" width="11.42578125" style="387"/>
    <col min="1281" max="1281" width="228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536" width="11.42578125" style="387"/>
    <col min="1537" max="1537" width="228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792" width="11.42578125" style="387"/>
    <col min="1793" max="1793" width="228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2048" width="11.42578125" style="387"/>
    <col min="2049" max="2049" width="228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304" width="11.42578125" style="387"/>
    <col min="2305" max="2305" width="228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560" width="11.42578125" style="387"/>
    <col min="2561" max="2561" width="228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816" width="11.42578125" style="387"/>
    <col min="2817" max="2817" width="228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3072" width="11.42578125" style="387"/>
    <col min="3073" max="3073" width="228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328" width="11.42578125" style="387"/>
    <col min="3329" max="3329" width="228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584" width="11.42578125" style="387"/>
    <col min="3585" max="3585" width="228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840" width="11.42578125" style="387"/>
    <col min="3841" max="3841" width="228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4096" width="11.42578125" style="387"/>
    <col min="4097" max="4097" width="228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352" width="11.42578125" style="387"/>
    <col min="4353" max="4353" width="228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608" width="11.42578125" style="387"/>
    <col min="4609" max="4609" width="228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864" width="11.42578125" style="387"/>
    <col min="4865" max="4865" width="228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5120" width="11.42578125" style="387"/>
    <col min="5121" max="5121" width="228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376" width="11.42578125" style="387"/>
    <col min="5377" max="5377" width="228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632" width="11.42578125" style="387"/>
    <col min="5633" max="5633" width="228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888" width="11.42578125" style="387"/>
    <col min="5889" max="5889" width="228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6144" width="11.42578125" style="387"/>
    <col min="6145" max="6145" width="228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400" width="11.42578125" style="387"/>
    <col min="6401" max="6401" width="228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656" width="11.42578125" style="387"/>
    <col min="6657" max="6657" width="228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912" width="11.42578125" style="387"/>
    <col min="6913" max="6913" width="228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7168" width="11.42578125" style="387"/>
    <col min="7169" max="7169" width="228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424" width="11.42578125" style="387"/>
    <col min="7425" max="7425" width="228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680" width="11.42578125" style="387"/>
    <col min="7681" max="7681" width="228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936" width="11.42578125" style="387"/>
    <col min="7937" max="7937" width="228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8192" width="11.42578125" style="387"/>
    <col min="8193" max="8193" width="228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448" width="11.42578125" style="387"/>
    <col min="8449" max="8449" width="228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704" width="11.42578125" style="387"/>
    <col min="8705" max="8705" width="228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960" width="11.42578125" style="387"/>
    <col min="8961" max="8961" width="228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9216" width="11.42578125" style="387"/>
    <col min="9217" max="9217" width="228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472" width="11.42578125" style="387"/>
    <col min="9473" max="9473" width="228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728" width="11.42578125" style="387"/>
    <col min="9729" max="9729" width="228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984" width="11.42578125" style="387"/>
    <col min="9985" max="9985" width="228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240" width="11.42578125" style="387"/>
    <col min="10241" max="10241" width="228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496" width="11.42578125" style="387"/>
    <col min="10497" max="10497" width="228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752" width="11.42578125" style="387"/>
    <col min="10753" max="10753" width="228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1008" width="11.42578125" style="387"/>
    <col min="11009" max="11009" width="228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264" width="11.42578125" style="387"/>
    <col min="11265" max="11265" width="228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520" width="11.42578125" style="387"/>
    <col min="11521" max="11521" width="228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776" width="11.42578125" style="387"/>
    <col min="11777" max="11777" width="228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2032" width="11.42578125" style="387"/>
    <col min="12033" max="12033" width="228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288" width="11.42578125" style="387"/>
    <col min="12289" max="12289" width="228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544" width="11.42578125" style="387"/>
    <col min="12545" max="12545" width="228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800" width="11.42578125" style="387"/>
    <col min="12801" max="12801" width="228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3056" width="11.42578125" style="387"/>
    <col min="13057" max="13057" width="228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312" width="11.42578125" style="387"/>
    <col min="13313" max="13313" width="228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568" width="11.42578125" style="387"/>
    <col min="13569" max="13569" width="228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824" width="11.42578125" style="387"/>
    <col min="13825" max="13825" width="228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4080" width="11.42578125" style="387"/>
    <col min="14081" max="14081" width="228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336" width="11.42578125" style="387"/>
    <col min="14337" max="14337" width="228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592" width="11.42578125" style="387"/>
    <col min="14593" max="14593" width="228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848" width="11.42578125" style="387"/>
    <col min="14849" max="14849" width="228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5104" width="11.42578125" style="387"/>
    <col min="15105" max="15105" width="228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360" width="11.42578125" style="387"/>
    <col min="15361" max="15361" width="228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616" width="11.42578125" style="387"/>
    <col min="15617" max="15617" width="228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872" width="11.42578125" style="387"/>
    <col min="15873" max="15873" width="228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6128" width="11.42578125" style="387"/>
    <col min="16129" max="16129" width="228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384" width="11.42578125" style="387"/>
  </cols>
  <sheetData>
    <row r="1" spans="1:25" s="1" customFormat="1" ht="5.25" hidden="1" customHeight="1">
      <c r="A1" s="111"/>
      <c r="B1" s="112"/>
      <c r="C1" s="239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186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7" t="s">
        <v>750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  <c r="R5" s="196"/>
    </row>
    <row r="6" spans="1:25" ht="6" customHeight="1"/>
    <row r="7" spans="1:25" ht="73.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82.5" customHeight="1">
      <c r="A8" s="240"/>
      <c r="B8" s="841" t="s">
        <v>179</v>
      </c>
      <c r="C8" s="841"/>
      <c r="D8" s="841"/>
      <c r="E8" s="841"/>
      <c r="F8" s="841"/>
      <c r="G8" s="841"/>
      <c r="H8" s="841"/>
      <c r="I8" s="841"/>
      <c r="J8" s="841" t="s">
        <v>180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17" customHeight="1">
      <c r="A10" s="209" t="s">
        <v>138</v>
      </c>
      <c r="B10" s="210">
        <v>1630096.2911742001</v>
      </c>
      <c r="C10" s="210">
        <v>8639.8380199999992</v>
      </c>
      <c r="D10" s="210">
        <v>3025.1395299999999</v>
      </c>
      <c r="E10" s="210">
        <v>86.876410000000007</v>
      </c>
      <c r="F10" s="210">
        <v>8440.2433399999991</v>
      </c>
      <c r="G10" s="210">
        <v>256.89238</v>
      </c>
      <c r="H10" s="210">
        <v>4462.7349299999996</v>
      </c>
      <c r="I10" s="210">
        <v>1655008.01578</v>
      </c>
      <c r="J10" s="210">
        <v>83182.753400000001</v>
      </c>
      <c r="K10" s="210">
        <v>1020.6490699999999</v>
      </c>
      <c r="L10" s="210">
        <v>1061.2934</v>
      </c>
      <c r="M10" s="210">
        <v>53.748930000000001</v>
      </c>
      <c r="N10" s="210">
        <v>113.58611999999999</v>
      </c>
      <c r="O10" s="210">
        <v>0</v>
      </c>
      <c r="P10" s="210">
        <v>14.95</v>
      </c>
      <c r="Q10" s="210">
        <v>85446.980920000002</v>
      </c>
      <c r="R10" s="199"/>
    </row>
    <row r="11" spans="1:25" ht="117" customHeight="1">
      <c r="A11" s="209" t="s">
        <v>139</v>
      </c>
      <c r="B11" s="211">
        <v>39343.575349999999</v>
      </c>
      <c r="C11" s="211">
        <v>0</v>
      </c>
      <c r="D11" s="211">
        <v>28.332039999999999</v>
      </c>
      <c r="E11" s="211">
        <v>0</v>
      </c>
      <c r="F11" s="211">
        <v>0</v>
      </c>
      <c r="G11" s="211">
        <v>0</v>
      </c>
      <c r="H11" s="211">
        <v>73.971670000000003</v>
      </c>
      <c r="I11" s="211">
        <v>39445.879059999999</v>
      </c>
      <c r="J11" s="211">
        <v>0</v>
      </c>
      <c r="K11" s="211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0</v>
      </c>
      <c r="Q11" s="210">
        <v>0</v>
      </c>
      <c r="R11" s="199"/>
    </row>
    <row r="12" spans="1:25" ht="117" customHeight="1">
      <c r="A12" s="209" t="s">
        <v>140</v>
      </c>
      <c r="B12" s="211">
        <v>11.570049999999998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528.82624999999996</v>
      </c>
      <c r="I12" s="211">
        <v>540.3963</v>
      </c>
      <c r="J12" s="211">
        <v>0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260.68</v>
      </c>
      <c r="Q12" s="210">
        <v>260.68</v>
      </c>
      <c r="R12" s="199"/>
    </row>
    <row r="13" spans="1:25" ht="117" customHeight="1">
      <c r="A13" s="209" t="s">
        <v>141</v>
      </c>
      <c r="B13" s="210">
        <v>60927.765512800004</v>
      </c>
      <c r="C13" s="210">
        <v>0</v>
      </c>
      <c r="D13" s="210">
        <v>40.127650000000003</v>
      </c>
      <c r="E13" s="210">
        <v>0</v>
      </c>
      <c r="F13" s="210">
        <v>194.57549</v>
      </c>
      <c r="G13" s="210">
        <v>119.67434</v>
      </c>
      <c r="H13" s="210">
        <v>785.14753000000007</v>
      </c>
      <c r="I13" s="210">
        <v>62067.290529999998</v>
      </c>
      <c r="J13" s="210">
        <v>16640.286519999998</v>
      </c>
      <c r="K13" s="210">
        <v>0</v>
      </c>
      <c r="L13" s="210">
        <v>39.577839999999995</v>
      </c>
      <c r="M13" s="210">
        <v>0</v>
      </c>
      <c r="N13" s="210">
        <v>101.05764000000001</v>
      </c>
      <c r="O13" s="210">
        <v>533.92246</v>
      </c>
      <c r="P13" s="210">
        <v>278.98509999999999</v>
      </c>
      <c r="Q13" s="210">
        <v>17593.829559999998</v>
      </c>
      <c r="R13" s="199"/>
    </row>
    <row r="14" spans="1:25" ht="117" customHeight="1">
      <c r="A14" s="209" t="s">
        <v>142</v>
      </c>
      <c r="B14" s="210">
        <v>4159232.3579548001</v>
      </c>
      <c r="C14" s="210">
        <v>98685.13781</v>
      </c>
      <c r="D14" s="210">
        <v>6545.23423</v>
      </c>
      <c r="E14" s="210">
        <v>538.43657999999994</v>
      </c>
      <c r="F14" s="210">
        <v>29652.652332600002</v>
      </c>
      <c r="G14" s="210">
        <v>8297.3249297999992</v>
      </c>
      <c r="H14" s="210">
        <v>295076.34025000001</v>
      </c>
      <c r="I14" s="210">
        <v>4598027.4840699993</v>
      </c>
      <c r="J14" s="210">
        <v>245853.69673320002</v>
      </c>
      <c r="K14" s="210">
        <v>2108.81079</v>
      </c>
      <c r="L14" s="210">
        <v>2355.8532300000002</v>
      </c>
      <c r="M14" s="210">
        <v>0</v>
      </c>
      <c r="N14" s="210">
        <v>2138.7260996</v>
      </c>
      <c r="O14" s="210">
        <v>0</v>
      </c>
      <c r="P14" s="210">
        <v>5259.3436200000006</v>
      </c>
      <c r="Q14" s="210">
        <v>257716.43046999999</v>
      </c>
      <c r="R14" s="199"/>
    </row>
    <row r="15" spans="1:25" ht="117" customHeight="1">
      <c r="A15" s="209" t="s">
        <v>143</v>
      </c>
      <c r="B15" s="210">
        <v>523659.61488000001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551421.72826</v>
      </c>
      <c r="I15" s="210">
        <v>1075081.34314</v>
      </c>
      <c r="J15" s="210">
        <v>88078.737790000014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1744.9096299999999</v>
      </c>
      <c r="Q15" s="210">
        <v>89823.647420000008</v>
      </c>
      <c r="R15" s="199"/>
    </row>
    <row r="16" spans="1:25" ht="117" customHeight="1">
      <c r="A16" s="209" t="s">
        <v>98</v>
      </c>
      <c r="B16" s="210">
        <v>3236040.9092326001</v>
      </c>
      <c r="C16" s="210">
        <v>38770.3567406</v>
      </c>
      <c r="D16" s="210">
        <v>3435.8265564000003</v>
      </c>
      <c r="E16" s="210">
        <v>1015.8860400000001</v>
      </c>
      <c r="F16" s="210">
        <v>23240.581422800002</v>
      </c>
      <c r="G16" s="210">
        <v>5865.2893575999997</v>
      </c>
      <c r="H16" s="210">
        <v>566449.92967999994</v>
      </c>
      <c r="I16" s="210">
        <v>3874818.7790199998</v>
      </c>
      <c r="J16" s="210">
        <v>494338.34941740002</v>
      </c>
      <c r="K16" s="210">
        <v>13968.05416</v>
      </c>
      <c r="L16" s="210">
        <v>788.74662000000001</v>
      </c>
      <c r="M16" s="210">
        <v>0</v>
      </c>
      <c r="N16" s="210">
        <v>4016.1494199999997</v>
      </c>
      <c r="O16" s="210">
        <v>3361.0503519999997</v>
      </c>
      <c r="P16" s="210">
        <v>157321.01397</v>
      </c>
      <c r="Q16" s="210">
        <v>673793.36394000007</v>
      </c>
      <c r="R16" s="199"/>
    </row>
    <row r="17" spans="1:18" ht="117" customHeight="1">
      <c r="A17" s="209" t="s">
        <v>144</v>
      </c>
      <c r="B17" s="210">
        <v>4107043.2542082001</v>
      </c>
      <c r="C17" s="210">
        <v>31703.242052999998</v>
      </c>
      <c r="D17" s="210">
        <v>14672.2290992</v>
      </c>
      <c r="E17" s="210">
        <v>3148.26829</v>
      </c>
      <c r="F17" s="210">
        <v>64407.7413208</v>
      </c>
      <c r="G17" s="210">
        <v>3269.02574</v>
      </c>
      <c r="H17" s="210">
        <v>217442.48103999998</v>
      </c>
      <c r="I17" s="210">
        <v>4441686.2417600006</v>
      </c>
      <c r="J17" s="210">
        <v>687826.12140459998</v>
      </c>
      <c r="K17" s="210">
        <v>5790.8206723999992</v>
      </c>
      <c r="L17" s="210">
        <v>6632.5262899999998</v>
      </c>
      <c r="M17" s="210">
        <v>241.14613</v>
      </c>
      <c r="N17" s="210">
        <v>10808.947079</v>
      </c>
      <c r="O17" s="210">
        <v>2701.5805299999997</v>
      </c>
      <c r="P17" s="210">
        <v>18120.902100000003</v>
      </c>
      <c r="Q17" s="210">
        <v>732122.04421000008</v>
      </c>
      <c r="R17" s="199"/>
    </row>
    <row r="18" spans="1:18" ht="117" customHeight="1">
      <c r="A18" s="209" t="s">
        <v>145</v>
      </c>
      <c r="B18" s="210">
        <v>579490.01491599996</v>
      </c>
      <c r="C18" s="210">
        <v>1301.30979</v>
      </c>
      <c r="D18" s="210">
        <v>2274.6412300000002</v>
      </c>
      <c r="E18" s="210">
        <v>61.706609999999998</v>
      </c>
      <c r="F18" s="210">
        <v>1274.5253500000001</v>
      </c>
      <c r="G18" s="210">
        <v>37.273949999999999</v>
      </c>
      <c r="H18" s="210">
        <v>4834.6201900000005</v>
      </c>
      <c r="I18" s="210">
        <v>589274.09202999994</v>
      </c>
      <c r="J18" s="210">
        <v>48153.503962800001</v>
      </c>
      <c r="K18" s="210">
        <v>1085.0268799999999</v>
      </c>
      <c r="L18" s="210">
        <v>206.68264000000002</v>
      </c>
      <c r="M18" s="210">
        <v>0</v>
      </c>
      <c r="N18" s="210">
        <v>53.902850000000001</v>
      </c>
      <c r="O18" s="210">
        <v>0</v>
      </c>
      <c r="P18" s="210">
        <v>228.44772</v>
      </c>
      <c r="Q18" s="210">
        <v>49727.564049999994</v>
      </c>
      <c r="R18" s="199"/>
    </row>
    <row r="19" spans="1:18" ht="117" customHeight="1">
      <c r="A19" s="209" t="s">
        <v>146</v>
      </c>
      <c r="B19" s="210">
        <v>1702449.9527538</v>
      </c>
      <c r="C19" s="210">
        <v>12509.1645864</v>
      </c>
      <c r="D19" s="210">
        <v>6282.1399497999992</v>
      </c>
      <c r="E19" s="210">
        <v>556.31912999999997</v>
      </c>
      <c r="F19" s="210">
        <v>28039.522265399999</v>
      </c>
      <c r="G19" s="210">
        <v>748.66076119999991</v>
      </c>
      <c r="H19" s="210">
        <v>8485.0883599999997</v>
      </c>
      <c r="I19" s="210">
        <v>1759070.8478099999</v>
      </c>
      <c r="J19" s="210">
        <v>226721.7729592</v>
      </c>
      <c r="K19" s="210">
        <v>1347.3145824000001</v>
      </c>
      <c r="L19" s="210">
        <v>1168.3741004000001</v>
      </c>
      <c r="M19" s="210">
        <v>0</v>
      </c>
      <c r="N19" s="210">
        <v>1369.4941899999999</v>
      </c>
      <c r="O19" s="210">
        <v>26.723790000000001</v>
      </c>
      <c r="P19" s="210">
        <v>1358.5766599999999</v>
      </c>
      <c r="Q19" s="210">
        <v>231992.25628</v>
      </c>
      <c r="R19" s="199"/>
    </row>
    <row r="20" spans="1:18" ht="117" customHeight="1">
      <c r="A20" s="209" t="s">
        <v>147</v>
      </c>
      <c r="B20" s="210">
        <v>150916.00294000001</v>
      </c>
      <c r="C20" s="210">
        <v>9.1690100000000001</v>
      </c>
      <c r="D20" s="210">
        <v>93.608159999999998</v>
      </c>
      <c r="E20" s="210">
        <v>0</v>
      </c>
      <c r="F20" s="210">
        <v>48.543779999999998</v>
      </c>
      <c r="G20" s="210">
        <v>0</v>
      </c>
      <c r="H20" s="210">
        <v>76980.807950000002</v>
      </c>
      <c r="I20" s="210">
        <v>228048.13184000002</v>
      </c>
      <c r="J20" s="210">
        <v>5521.0362000000005</v>
      </c>
      <c r="K20" s="210">
        <v>0</v>
      </c>
      <c r="L20" s="210">
        <v>0</v>
      </c>
      <c r="M20" s="210">
        <v>0</v>
      </c>
      <c r="N20" s="210">
        <v>43.342349999999996</v>
      </c>
      <c r="O20" s="210">
        <v>0</v>
      </c>
      <c r="P20" s="210">
        <v>4936.2225799999997</v>
      </c>
      <c r="Q20" s="210">
        <v>10500.601130000001</v>
      </c>
      <c r="R20" s="199"/>
    </row>
    <row r="21" spans="1:18" ht="117" customHeight="1">
      <c r="A21" s="209" t="s">
        <v>148</v>
      </c>
      <c r="B21" s="210">
        <v>5921234.0472824005</v>
      </c>
      <c r="C21" s="210">
        <v>62402.2332178</v>
      </c>
      <c r="D21" s="210">
        <v>17855.985146000003</v>
      </c>
      <c r="E21" s="210">
        <v>180.20649</v>
      </c>
      <c r="F21" s="210">
        <v>58068.828259800001</v>
      </c>
      <c r="G21" s="210">
        <v>962.57799</v>
      </c>
      <c r="H21" s="210">
        <v>692505.87248999998</v>
      </c>
      <c r="I21" s="210">
        <v>6753209.7508699996</v>
      </c>
      <c r="J21" s="210">
        <v>868891.38991299993</v>
      </c>
      <c r="K21" s="210">
        <v>2024.1101100000001</v>
      </c>
      <c r="L21" s="210">
        <v>4199.1292899999999</v>
      </c>
      <c r="M21" s="210">
        <v>0</v>
      </c>
      <c r="N21" s="210">
        <v>18038.980342999999</v>
      </c>
      <c r="O21" s="210">
        <v>39.347290000000001</v>
      </c>
      <c r="P21" s="210">
        <v>3814.5797900000002</v>
      </c>
      <c r="Q21" s="210">
        <v>897007.53671000001</v>
      </c>
      <c r="R21" s="199"/>
    </row>
    <row r="22" spans="1:18" ht="117" customHeight="1">
      <c r="A22" s="209" t="s">
        <v>149</v>
      </c>
      <c r="B22" s="210">
        <v>246693.72999000002</v>
      </c>
      <c r="C22" s="210">
        <v>0</v>
      </c>
      <c r="D22" s="210">
        <v>507.41015999999996</v>
      </c>
      <c r="E22" s="210">
        <v>0</v>
      </c>
      <c r="F22" s="210">
        <v>351.16473999999999</v>
      </c>
      <c r="G22" s="210">
        <v>0</v>
      </c>
      <c r="H22" s="210">
        <v>765.07146999999998</v>
      </c>
      <c r="I22" s="210">
        <v>248317.37636000002</v>
      </c>
      <c r="J22" s="210">
        <v>48023.291756800005</v>
      </c>
      <c r="K22" s="210">
        <v>0</v>
      </c>
      <c r="L22" s="210">
        <v>46.940769999999993</v>
      </c>
      <c r="M22" s="210">
        <v>0</v>
      </c>
      <c r="N22" s="210">
        <v>0</v>
      </c>
      <c r="O22" s="210">
        <v>0</v>
      </c>
      <c r="P22" s="210">
        <v>111.21519000000001</v>
      </c>
      <c r="Q22" s="210">
        <v>48181.447719999996</v>
      </c>
      <c r="R22" s="199"/>
    </row>
    <row r="23" spans="1:18" ht="117" customHeight="1">
      <c r="A23" s="209" t="s">
        <v>150</v>
      </c>
      <c r="B23" s="210">
        <v>40549.3120948</v>
      </c>
      <c r="C23" s="210">
        <v>0</v>
      </c>
      <c r="D23" s="210">
        <v>53.835800000000006</v>
      </c>
      <c r="E23" s="210">
        <v>19.473207600000002</v>
      </c>
      <c r="F23" s="210">
        <v>34.408619999999999</v>
      </c>
      <c r="G23" s="210">
        <v>0</v>
      </c>
      <c r="H23" s="210">
        <v>522.86696000000006</v>
      </c>
      <c r="I23" s="210">
        <v>41179.896679999998</v>
      </c>
      <c r="J23" s="210">
        <v>13592.71593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13592.71593</v>
      </c>
      <c r="R23" s="199"/>
    </row>
    <row r="24" spans="1:18" ht="117" customHeight="1">
      <c r="A24" s="209" t="s">
        <v>151</v>
      </c>
      <c r="B24" s="210">
        <v>657175.30894360004</v>
      </c>
      <c r="C24" s="210">
        <v>5326.4476909999994</v>
      </c>
      <c r="D24" s="210">
        <v>3226.3129622000001</v>
      </c>
      <c r="E24" s="210">
        <v>523.56437679999999</v>
      </c>
      <c r="F24" s="210">
        <v>4494.0458466</v>
      </c>
      <c r="G24" s="210">
        <v>948.66593</v>
      </c>
      <c r="H24" s="210">
        <v>46220.754919999999</v>
      </c>
      <c r="I24" s="210">
        <v>717915.10069000011</v>
      </c>
      <c r="J24" s="210">
        <v>110997.42534659999</v>
      </c>
      <c r="K24" s="210">
        <v>91.776399999999995</v>
      </c>
      <c r="L24" s="210">
        <v>522.35055499999999</v>
      </c>
      <c r="M24" s="210">
        <v>0</v>
      </c>
      <c r="N24" s="210">
        <v>226.06279000000001</v>
      </c>
      <c r="O24" s="210">
        <v>0</v>
      </c>
      <c r="P24" s="210">
        <v>4760.9442199999994</v>
      </c>
      <c r="Q24" s="210">
        <v>116598.55931</v>
      </c>
      <c r="R24" s="199"/>
    </row>
    <row r="25" spans="1:18" ht="117" customHeight="1">
      <c r="A25" s="209" t="s">
        <v>152</v>
      </c>
      <c r="B25" s="210">
        <v>1083.5563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10">
        <v>0</v>
      </c>
      <c r="I25" s="210">
        <v>1083.5563</v>
      </c>
      <c r="J25" s="210">
        <v>0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8" ht="117" customHeight="1">
      <c r="A26" s="209" t="s">
        <v>153</v>
      </c>
      <c r="B26" s="210">
        <v>16.899759999999997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16.899759999999997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274.39999999999998</v>
      </c>
      <c r="Q26" s="210">
        <v>274.39999999999998</v>
      </c>
      <c r="R26" s="199"/>
    </row>
    <row r="27" spans="1:18" s="146" customFormat="1" ht="117" customHeight="1">
      <c r="A27" s="212" t="s">
        <v>154</v>
      </c>
      <c r="B27" s="213">
        <v>99.909120000000001</v>
      </c>
      <c r="C27" s="213">
        <v>46.33081</v>
      </c>
      <c r="D27" s="213">
        <v>0</v>
      </c>
      <c r="E27" s="213">
        <v>0</v>
      </c>
      <c r="F27" s="213">
        <v>0</v>
      </c>
      <c r="G27" s="213">
        <v>0</v>
      </c>
      <c r="H27" s="213">
        <v>1577.6991200000002</v>
      </c>
      <c r="I27" s="213">
        <v>1723.93905</v>
      </c>
      <c r="J27" s="213">
        <v>0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764.54633000000001</v>
      </c>
      <c r="Q27" s="213">
        <v>764.54633000000001</v>
      </c>
      <c r="R27" s="214"/>
    </row>
    <row r="28" spans="1:18" s="146" customFormat="1" ht="111.75" customHeight="1">
      <c r="A28" s="241" t="s">
        <v>168</v>
      </c>
      <c r="B28" s="242">
        <f>SUM(B10:B27)</f>
        <v>23056064.072463203</v>
      </c>
      <c r="C28" s="242">
        <f t="shared" ref="C28:Q28" si="0">SUM(C10:C27)</f>
        <v>259393.22972880004</v>
      </c>
      <c r="D28" s="242">
        <f t="shared" si="0"/>
        <v>58040.822513600011</v>
      </c>
      <c r="E28" s="242">
        <f t="shared" si="0"/>
        <v>6130.7371343999994</v>
      </c>
      <c r="F28" s="242">
        <f t="shared" si="0"/>
        <v>218246.83276800002</v>
      </c>
      <c r="G28" s="242">
        <f t="shared" si="0"/>
        <v>20505.3853786</v>
      </c>
      <c r="H28" s="242">
        <f t="shared" si="0"/>
        <v>2468133.9410699997</v>
      </c>
      <c r="I28" s="242">
        <f t="shared" si="0"/>
        <v>26086515.021050002</v>
      </c>
      <c r="J28" s="242">
        <f t="shared" si="0"/>
        <v>2937821.0813335995</v>
      </c>
      <c r="K28" s="242">
        <f t="shared" si="0"/>
        <v>27436.5626648</v>
      </c>
      <c r="L28" s="242">
        <f t="shared" si="0"/>
        <v>17021.474735400003</v>
      </c>
      <c r="M28" s="242">
        <f t="shared" si="0"/>
        <v>294.89506</v>
      </c>
      <c r="N28" s="242">
        <f t="shared" si="0"/>
        <v>36910.248881600004</v>
      </c>
      <c r="O28" s="242">
        <f t="shared" si="0"/>
        <v>6662.624421999999</v>
      </c>
      <c r="P28" s="242">
        <f t="shared" si="0"/>
        <v>199249.71690999999</v>
      </c>
      <c r="Q28" s="242">
        <f t="shared" si="0"/>
        <v>3225396.6039799997</v>
      </c>
      <c r="R28" s="214"/>
    </row>
    <row r="29" spans="1:18" ht="27.75" customHeight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199"/>
    </row>
    <row r="30" spans="1:18" ht="87" customHeight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Y653"/>
  <sheetViews>
    <sheetView showGridLines="0" topLeftCell="A2" zoomScale="20" zoomScaleNormal="20" workbookViewId="0">
      <selection activeCell="W5" sqref="W5"/>
    </sheetView>
  </sheetViews>
  <sheetFormatPr baseColWidth="10" defaultColWidth="11.42578125" defaultRowHeight="60"/>
  <cols>
    <col min="1" max="1" width="228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56" width="11.42578125" style="387"/>
    <col min="257" max="257" width="228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512" width="11.42578125" style="387"/>
    <col min="513" max="513" width="228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768" width="11.42578125" style="387"/>
    <col min="769" max="769" width="228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1024" width="11.42578125" style="387"/>
    <col min="1025" max="1025" width="228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280" width="11.42578125" style="387"/>
    <col min="1281" max="1281" width="228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536" width="11.42578125" style="387"/>
    <col min="1537" max="1537" width="228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792" width="11.42578125" style="387"/>
    <col min="1793" max="1793" width="228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2048" width="11.42578125" style="387"/>
    <col min="2049" max="2049" width="228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304" width="11.42578125" style="387"/>
    <col min="2305" max="2305" width="228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560" width="11.42578125" style="387"/>
    <col min="2561" max="2561" width="228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816" width="11.42578125" style="387"/>
    <col min="2817" max="2817" width="228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3072" width="11.42578125" style="387"/>
    <col min="3073" max="3073" width="228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328" width="11.42578125" style="387"/>
    <col min="3329" max="3329" width="228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584" width="11.42578125" style="387"/>
    <col min="3585" max="3585" width="228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840" width="11.42578125" style="387"/>
    <col min="3841" max="3841" width="228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4096" width="11.42578125" style="387"/>
    <col min="4097" max="4097" width="228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352" width="11.42578125" style="387"/>
    <col min="4353" max="4353" width="228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608" width="11.42578125" style="387"/>
    <col min="4609" max="4609" width="228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864" width="11.42578125" style="387"/>
    <col min="4865" max="4865" width="228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5120" width="11.42578125" style="387"/>
    <col min="5121" max="5121" width="228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376" width="11.42578125" style="387"/>
    <col min="5377" max="5377" width="228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632" width="11.42578125" style="387"/>
    <col min="5633" max="5633" width="228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888" width="11.42578125" style="387"/>
    <col min="5889" max="5889" width="228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6144" width="11.42578125" style="387"/>
    <col min="6145" max="6145" width="228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400" width="11.42578125" style="387"/>
    <col min="6401" max="6401" width="228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656" width="11.42578125" style="387"/>
    <col min="6657" max="6657" width="228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912" width="11.42578125" style="387"/>
    <col min="6913" max="6913" width="228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7168" width="11.42578125" style="387"/>
    <col min="7169" max="7169" width="228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424" width="11.42578125" style="387"/>
    <col min="7425" max="7425" width="228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680" width="11.42578125" style="387"/>
    <col min="7681" max="7681" width="228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936" width="11.42578125" style="387"/>
    <col min="7937" max="7937" width="228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8192" width="11.42578125" style="387"/>
    <col min="8193" max="8193" width="228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448" width="11.42578125" style="387"/>
    <col min="8449" max="8449" width="228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704" width="11.42578125" style="387"/>
    <col min="8705" max="8705" width="228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960" width="11.42578125" style="387"/>
    <col min="8961" max="8961" width="228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9216" width="11.42578125" style="387"/>
    <col min="9217" max="9217" width="228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472" width="11.42578125" style="387"/>
    <col min="9473" max="9473" width="228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728" width="11.42578125" style="387"/>
    <col min="9729" max="9729" width="228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984" width="11.42578125" style="387"/>
    <col min="9985" max="9985" width="228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240" width="11.42578125" style="387"/>
    <col min="10241" max="10241" width="228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496" width="11.42578125" style="387"/>
    <col min="10497" max="10497" width="228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752" width="11.42578125" style="387"/>
    <col min="10753" max="10753" width="228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1008" width="11.42578125" style="387"/>
    <col min="11009" max="11009" width="228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264" width="11.42578125" style="387"/>
    <col min="11265" max="11265" width="228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520" width="11.42578125" style="387"/>
    <col min="11521" max="11521" width="228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776" width="11.42578125" style="387"/>
    <col min="11777" max="11777" width="228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2032" width="11.42578125" style="387"/>
    <col min="12033" max="12033" width="228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288" width="11.42578125" style="387"/>
    <col min="12289" max="12289" width="228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544" width="11.42578125" style="387"/>
    <col min="12545" max="12545" width="228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800" width="11.42578125" style="387"/>
    <col min="12801" max="12801" width="228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3056" width="11.42578125" style="387"/>
    <col min="13057" max="13057" width="228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312" width="11.42578125" style="387"/>
    <col min="13313" max="13313" width="228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568" width="11.42578125" style="387"/>
    <col min="13569" max="13569" width="228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824" width="11.42578125" style="387"/>
    <col min="13825" max="13825" width="228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4080" width="11.42578125" style="387"/>
    <col min="14081" max="14081" width="228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336" width="11.42578125" style="387"/>
    <col min="14337" max="14337" width="228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592" width="11.42578125" style="387"/>
    <col min="14593" max="14593" width="228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848" width="11.42578125" style="387"/>
    <col min="14849" max="14849" width="228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5104" width="11.42578125" style="387"/>
    <col min="15105" max="15105" width="228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360" width="11.42578125" style="387"/>
    <col min="15361" max="15361" width="228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616" width="11.42578125" style="387"/>
    <col min="15617" max="15617" width="228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872" width="11.42578125" style="387"/>
    <col min="15873" max="15873" width="228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6128" width="11.42578125" style="387"/>
    <col min="16129" max="16129" width="228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384" width="11.42578125" style="387"/>
  </cols>
  <sheetData>
    <row r="1" spans="1:25" s="1" customFormat="1" ht="5.25" hidden="1" customHeight="1">
      <c r="A1" s="111"/>
      <c r="B1" s="112"/>
      <c r="C1" s="239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186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7" t="s">
        <v>750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  <c r="R5" s="196"/>
    </row>
    <row r="6" spans="1:25" ht="6" customHeight="1"/>
    <row r="7" spans="1:25" ht="73.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82.5" customHeight="1">
      <c r="A8" s="240"/>
      <c r="B8" s="841" t="s">
        <v>181</v>
      </c>
      <c r="C8" s="841"/>
      <c r="D8" s="841"/>
      <c r="E8" s="841"/>
      <c r="F8" s="841"/>
      <c r="G8" s="841"/>
      <c r="H8" s="841"/>
      <c r="I8" s="841"/>
      <c r="J8" s="841" t="s">
        <v>182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96" customHeight="1">
      <c r="A10" s="209" t="s">
        <v>138</v>
      </c>
      <c r="B10" s="210">
        <v>104463.12398</v>
      </c>
      <c r="C10" s="210">
        <v>715.34808999999996</v>
      </c>
      <c r="D10" s="210">
        <v>1038.91481</v>
      </c>
      <c r="E10" s="210">
        <v>0</v>
      </c>
      <c r="F10" s="210">
        <v>264.10748999999998</v>
      </c>
      <c r="G10" s="210">
        <v>0</v>
      </c>
      <c r="H10" s="210">
        <v>14.27915</v>
      </c>
      <c r="I10" s="210">
        <v>106495.77352</v>
      </c>
      <c r="J10" s="210">
        <v>306822.2929988</v>
      </c>
      <c r="K10" s="210">
        <v>2830.9319999999998</v>
      </c>
      <c r="L10" s="210">
        <v>1788.1029486</v>
      </c>
      <c r="M10" s="210">
        <v>90.75949</v>
      </c>
      <c r="N10" s="210">
        <v>2545.1044922000001</v>
      </c>
      <c r="O10" s="210">
        <v>40</v>
      </c>
      <c r="P10" s="210">
        <v>255.67039000000003</v>
      </c>
      <c r="Q10" s="210">
        <v>314372.86232000001</v>
      </c>
      <c r="R10" s="199"/>
    </row>
    <row r="11" spans="1:25" ht="96" customHeight="1">
      <c r="A11" s="209" t="s">
        <v>139</v>
      </c>
      <c r="B11" s="211">
        <v>0</v>
      </c>
      <c r="C11" s="211">
        <v>0</v>
      </c>
      <c r="D11" s="211">
        <v>0</v>
      </c>
      <c r="E11" s="211">
        <v>0</v>
      </c>
      <c r="F11" s="211">
        <v>0</v>
      </c>
      <c r="G11" s="211">
        <v>0</v>
      </c>
      <c r="H11" s="211">
        <v>0</v>
      </c>
      <c r="I11" s="211">
        <v>0</v>
      </c>
      <c r="J11" s="211">
        <v>1336.9726699999999</v>
      </c>
      <c r="K11" s="211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17.129990000000003</v>
      </c>
      <c r="Q11" s="210">
        <v>1354.10266</v>
      </c>
      <c r="R11" s="199"/>
    </row>
    <row r="12" spans="1:25" ht="96" customHeight="1">
      <c r="A12" s="209" t="s">
        <v>140</v>
      </c>
      <c r="B12" s="211">
        <v>0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20.58</v>
      </c>
      <c r="I12" s="211">
        <v>20.58</v>
      </c>
      <c r="J12" s="211">
        <v>41.580660000000002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41.580660000000002</v>
      </c>
      <c r="R12" s="199"/>
    </row>
    <row r="13" spans="1:25" ht="96" customHeight="1">
      <c r="A13" s="209" t="s">
        <v>141</v>
      </c>
      <c r="B13" s="210">
        <v>53328.2933032</v>
      </c>
      <c r="C13" s="210">
        <v>36.321760000000005</v>
      </c>
      <c r="D13" s="210">
        <v>160.12964000000002</v>
      </c>
      <c r="E13" s="210">
        <v>27.608499999999999</v>
      </c>
      <c r="F13" s="210">
        <v>416.65378000000004</v>
      </c>
      <c r="G13" s="210">
        <v>0</v>
      </c>
      <c r="H13" s="210">
        <v>4537.8752999999997</v>
      </c>
      <c r="I13" s="210">
        <v>58506.882279999998</v>
      </c>
      <c r="J13" s="210">
        <v>30595.027774799997</v>
      </c>
      <c r="K13" s="210">
        <v>52.286110000000001</v>
      </c>
      <c r="L13" s="210">
        <v>78.727109999999996</v>
      </c>
      <c r="M13" s="210">
        <v>0</v>
      </c>
      <c r="N13" s="210">
        <v>93.919780000000003</v>
      </c>
      <c r="O13" s="210">
        <v>0</v>
      </c>
      <c r="P13" s="210">
        <v>83.719920000000002</v>
      </c>
      <c r="Q13" s="210">
        <v>30903.680690000001</v>
      </c>
      <c r="R13" s="199"/>
    </row>
    <row r="14" spans="1:25" ht="96" customHeight="1">
      <c r="A14" s="209" t="s">
        <v>142</v>
      </c>
      <c r="B14" s="210">
        <v>222257.35305059998</v>
      </c>
      <c r="C14" s="210">
        <v>5319.7944400000006</v>
      </c>
      <c r="D14" s="210">
        <v>692.56481999999994</v>
      </c>
      <c r="E14" s="210">
        <v>20.31589</v>
      </c>
      <c r="F14" s="210">
        <v>3918.5632999999998</v>
      </c>
      <c r="G14" s="210">
        <v>0</v>
      </c>
      <c r="H14" s="210">
        <v>9507.4391799999994</v>
      </c>
      <c r="I14" s="210">
        <v>241716.03068</v>
      </c>
      <c r="J14" s="210">
        <v>417696.34590100002</v>
      </c>
      <c r="K14" s="210">
        <v>6282.7500300000002</v>
      </c>
      <c r="L14" s="210">
        <v>2712.7016699999999</v>
      </c>
      <c r="M14" s="210">
        <v>660.17143999999996</v>
      </c>
      <c r="N14" s="210">
        <v>2902.7400312</v>
      </c>
      <c r="O14" s="210">
        <v>459.40267</v>
      </c>
      <c r="P14" s="210">
        <v>11359.80485</v>
      </c>
      <c r="Q14" s="210">
        <v>442073.91658999998</v>
      </c>
      <c r="R14" s="199"/>
    </row>
    <row r="15" spans="1:25" ht="96" customHeight="1">
      <c r="A15" s="209" t="s">
        <v>143</v>
      </c>
      <c r="B15" s="210">
        <v>33320.303169999999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65.482349999999997</v>
      </c>
      <c r="I15" s="210">
        <v>33385.785519999998</v>
      </c>
      <c r="J15" s="210">
        <v>1397.5486899999999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4.7153799999999997</v>
      </c>
      <c r="Q15" s="210">
        <v>1402.2640700000002</v>
      </c>
      <c r="R15" s="199"/>
    </row>
    <row r="16" spans="1:25" ht="96" customHeight="1">
      <c r="A16" s="209" t="s">
        <v>98</v>
      </c>
      <c r="B16" s="210">
        <v>534765.69712739997</v>
      </c>
      <c r="C16" s="210">
        <v>3479.8661699999998</v>
      </c>
      <c r="D16" s="210">
        <v>1063.60059</v>
      </c>
      <c r="E16" s="210">
        <v>0</v>
      </c>
      <c r="F16" s="210">
        <v>1221.1069</v>
      </c>
      <c r="G16" s="210">
        <v>0</v>
      </c>
      <c r="H16" s="210">
        <v>323192.53962</v>
      </c>
      <c r="I16" s="210">
        <v>863722.81039999996</v>
      </c>
      <c r="J16" s="210">
        <v>1202426.1323589999</v>
      </c>
      <c r="K16" s="210">
        <v>28552.850918</v>
      </c>
      <c r="L16" s="210">
        <v>16508.397900399999</v>
      </c>
      <c r="M16" s="210">
        <v>426.59123</v>
      </c>
      <c r="N16" s="210">
        <v>9354.7833499999997</v>
      </c>
      <c r="O16" s="210">
        <v>43.446559999999998</v>
      </c>
      <c r="P16" s="210">
        <v>558621.74755999993</v>
      </c>
      <c r="Q16" s="210">
        <v>1815933.9498800002</v>
      </c>
      <c r="R16" s="199"/>
    </row>
    <row r="17" spans="1:18" ht="96" customHeight="1">
      <c r="A17" s="209" t="s">
        <v>144</v>
      </c>
      <c r="B17" s="210">
        <v>552531.42255439993</v>
      </c>
      <c r="C17" s="210">
        <v>3753.5061299999998</v>
      </c>
      <c r="D17" s="210">
        <v>3342.0543900000002</v>
      </c>
      <c r="E17" s="210">
        <v>154.48952</v>
      </c>
      <c r="F17" s="210">
        <v>9453.1481000000003</v>
      </c>
      <c r="G17" s="210">
        <v>335.04570000000001</v>
      </c>
      <c r="H17" s="210">
        <v>13501.43779</v>
      </c>
      <c r="I17" s="210">
        <v>583071.10417999991</v>
      </c>
      <c r="J17" s="210">
        <v>844078.60788919998</v>
      </c>
      <c r="K17" s="210">
        <v>17527.1862716</v>
      </c>
      <c r="L17" s="210">
        <v>6061.6918299999998</v>
      </c>
      <c r="M17" s="210">
        <v>443.48266660000002</v>
      </c>
      <c r="N17" s="210">
        <v>13159.492610200001</v>
      </c>
      <c r="O17" s="210">
        <v>179.07235999999997</v>
      </c>
      <c r="P17" s="210">
        <v>50476.877979999997</v>
      </c>
      <c r="Q17" s="210">
        <v>931926.41161000007</v>
      </c>
      <c r="R17" s="199"/>
    </row>
    <row r="18" spans="1:18" ht="96" customHeight="1">
      <c r="A18" s="209" t="s">
        <v>145</v>
      </c>
      <c r="B18" s="210">
        <v>47687.699136200004</v>
      </c>
      <c r="C18" s="210">
        <v>429.59674000000001</v>
      </c>
      <c r="D18" s="210">
        <v>590.23892000000001</v>
      </c>
      <c r="E18" s="210">
        <v>0</v>
      </c>
      <c r="F18" s="210">
        <v>88.676289999999995</v>
      </c>
      <c r="G18" s="210">
        <v>0</v>
      </c>
      <c r="H18" s="210">
        <v>1080.3334</v>
      </c>
      <c r="I18" s="210">
        <v>49876.54449</v>
      </c>
      <c r="J18" s="210">
        <v>59995.2277206</v>
      </c>
      <c r="K18" s="210">
        <v>992.55456000000004</v>
      </c>
      <c r="L18" s="210">
        <v>382.57044000000002</v>
      </c>
      <c r="M18" s="210">
        <v>1.4521400000000002</v>
      </c>
      <c r="N18" s="210">
        <v>259.90742</v>
      </c>
      <c r="O18" s="210">
        <v>0</v>
      </c>
      <c r="P18" s="210">
        <v>1938.29847</v>
      </c>
      <c r="Q18" s="210">
        <v>63570.010750000001</v>
      </c>
      <c r="R18" s="199"/>
    </row>
    <row r="19" spans="1:18" ht="96" customHeight="1">
      <c r="A19" s="209" t="s">
        <v>146</v>
      </c>
      <c r="B19" s="210">
        <v>261831.45356999998</v>
      </c>
      <c r="C19" s="210">
        <v>1239.18192</v>
      </c>
      <c r="D19" s="210">
        <v>1205.7126951999999</v>
      </c>
      <c r="E19" s="210">
        <v>0</v>
      </c>
      <c r="F19" s="210">
        <v>2985.3943356</v>
      </c>
      <c r="G19" s="210">
        <v>45.040976399999998</v>
      </c>
      <c r="H19" s="210">
        <v>3253.9663799999998</v>
      </c>
      <c r="I19" s="210">
        <v>270560.74987</v>
      </c>
      <c r="J19" s="210">
        <v>297077.79075660004</v>
      </c>
      <c r="K19" s="210">
        <v>4680.2874900000006</v>
      </c>
      <c r="L19" s="210">
        <v>1514.3273100000001</v>
      </c>
      <c r="M19" s="210">
        <v>0</v>
      </c>
      <c r="N19" s="210">
        <v>1246.96201</v>
      </c>
      <c r="O19" s="210">
        <v>108.41842999999999</v>
      </c>
      <c r="P19" s="210">
        <v>3900.0463500000001</v>
      </c>
      <c r="Q19" s="210">
        <v>308527.83233999996</v>
      </c>
      <c r="R19" s="199"/>
    </row>
    <row r="20" spans="1:18" ht="96" customHeight="1">
      <c r="A20" s="209" t="s">
        <v>147</v>
      </c>
      <c r="B20" s="210">
        <v>12534.434509999999</v>
      </c>
      <c r="C20" s="210">
        <v>51.291809999999998</v>
      </c>
      <c r="D20" s="210">
        <v>0</v>
      </c>
      <c r="E20" s="210">
        <v>0</v>
      </c>
      <c r="F20" s="210">
        <v>5.6569799999999999</v>
      </c>
      <c r="G20" s="210">
        <v>0</v>
      </c>
      <c r="H20" s="210">
        <v>2230.4984599999998</v>
      </c>
      <c r="I20" s="210">
        <v>14821.88176</v>
      </c>
      <c r="J20" s="210">
        <v>9512.5152100000014</v>
      </c>
      <c r="K20" s="210">
        <v>0</v>
      </c>
      <c r="L20" s="210">
        <v>5.6614300000000002</v>
      </c>
      <c r="M20" s="210">
        <v>0</v>
      </c>
      <c r="N20" s="210">
        <v>163.64517379999998</v>
      </c>
      <c r="O20" s="210">
        <v>0</v>
      </c>
      <c r="P20" s="210">
        <v>5764.2747599999993</v>
      </c>
      <c r="Q20" s="210">
        <v>15446.09657</v>
      </c>
      <c r="R20" s="199"/>
    </row>
    <row r="21" spans="1:18" ht="96" customHeight="1">
      <c r="A21" s="209" t="s">
        <v>148</v>
      </c>
      <c r="B21" s="210">
        <v>793485.97820000001</v>
      </c>
      <c r="C21" s="210">
        <v>2091.8143700000001</v>
      </c>
      <c r="D21" s="210">
        <v>4906.5488949999999</v>
      </c>
      <c r="E21" s="210">
        <v>56.826910000000005</v>
      </c>
      <c r="F21" s="210">
        <v>13586.3315974</v>
      </c>
      <c r="G21" s="210">
        <v>43.657530000000001</v>
      </c>
      <c r="H21" s="210">
        <v>4008.7255</v>
      </c>
      <c r="I21" s="210">
        <v>818179.88303000003</v>
      </c>
      <c r="J21" s="210">
        <v>1396795.4705330001</v>
      </c>
      <c r="K21" s="210">
        <v>6085.6116038</v>
      </c>
      <c r="L21" s="210">
        <v>9760.4857628000009</v>
      </c>
      <c r="M21" s="210">
        <v>790.46506000000011</v>
      </c>
      <c r="N21" s="210">
        <v>13227.035119599999</v>
      </c>
      <c r="O21" s="210">
        <v>124.15214</v>
      </c>
      <c r="P21" s="210">
        <v>16466.72049</v>
      </c>
      <c r="Q21" s="210">
        <v>1443249.9407000002</v>
      </c>
      <c r="R21" s="199"/>
    </row>
    <row r="22" spans="1:18" ht="96" customHeight="1">
      <c r="A22" s="209" t="s">
        <v>149</v>
      </c>
      <c r="B22" s="210">
        <v>70269.62576000001</v>
      </c>
      <c r="C22" s="210">
        <v>0</v>
      </c>
      <c r="D22" s="210">
        <v>112.36650999999999</v>
      </c>
      <c r="E22" s="210">
        <v>0</v>
      </c>
      <c r="F22" s="210">
        <v>35.167160000000003</v>
      </c>
      <c r="G22" s="210">
        <v>0</v>
      </c>
      <c r="H22" s="210">
        <v>537.63040000000001</v>
      </c>
      <c r="I22" s="210">
        <v>70954.789829999994</v>
      </c>
      <c r="J22" s="210">
        <v>82008.496379999997</v>
      </c>
      <c r="K22" s="210">
        <v>0</v>
      </c>
      <c r="L22" s="210">
        <v>240.42814000000001</v>
      </c>
      <c r="M22" s="210">
        <v>0</v>
      </c>
      <c r="N22" s="210">
        <v>97.898740000000004</v>
      </c>
      <c r="O22" s="210">
        <v>0</v>
      </c>
      <c r="P22" s="210">
        <v>286.79348999999996</v>
      </c>
      <c r="Q22" s="210">
        <v>82633.616750000001</v>
      </c>
      <c r="R22" s="199"/>
    </row>
    <row r="23" spans="1:18" ht="96" customHeight="1">
      <c r="A23" s="209" t="s">
        <v>150</v>
      </c>
      <c r="B23" s="210">
        <v>11453.775864399999</v>
      </c>
      <c r="C23" s="210">
        <v>0</v>
      </c>
      <c r="D23" s="210">
        <v>12.24709</v>
      </c>
      <c r="E23" s="210">
        <v>0</v>
      </c>
      <c r="F23" s="210">
        <v>0</v>
      </c>
      <c r="G23" s="210">
        <v>0</v>
      </c>
      <c r="H23" s="210">
        <v>1485.00829</v>
      </c>
      <c r="I23" s="210">
        <v>12951.03124</v>
      </c>
      <c r="J23" s="210">
        <v>6043.9692488000001</v>
      </c>
      <c r="K23" s="210">
        <v>4.2018999999999993</v>
      </c>
      <c r="L23" s="210">
        <v>13.957000000000001</v>
      </c>
      <c r="M23" s="210">
        <v>0</v>
      </c>
      <c r="N23" s="210">
        <v>0</v>
      </c>
      <c r="O23" s="210">
        <v>0</v>
      </c>
      <c r="P23" s="210">
        <v>76.181880000000007</v>
      </c>
      <c r="Q23" s="210">
        <v>6138.3100300000006</v>
      </c>
      <c r="R23" s="199"/>
    </row>
    <row r="24" spans="1:18" ht="96" customHeight="1">
      <c r="A24" s="209" t="s">
        <v>151</v>
      </c>
      <c r="B24" s="210">
        <v>114718.3550714</v>
      </c>
      <c r="C24" s="210">
        <v>687.75019999999995</v>
      </c>
      <c r="D24" s="210">
        <v>696.90160000000003</v>
      </c>
      <c r="E24" s="210">
        <v>13.53054</v>
      </c>
      <c r="F24" s="210">
        <v>1072.96693</v>
      </c>
      <c r="G24" s="210">
        <v>20.63101</v>
      </c>
      <c r="H24" s="210">
        <v>4185.86499</v>
      </c>
      <c r="I24" s="210">
        <v>121396.00034</v>
      </c>
      <c r="J24" s="210">
        <v>101459.6919222</v>
      </c>
      <c r="K24" s="210">
        <v>450.72535999999997</v>
      </c>
      <c r="L24" s="210">
        <v>906.13800000000003</v>
      </c>
      <c r="M24" s="210">
        <v>16.017659999999999</v>
      </c>
      <c r="N24" s="210">
        <v>483.17603120000001</v>
      </c>
      <c r="O24" s="210">
        <v>28.04054</v>
      </c>
      <c r="P24" s="210">
        <v>6060.2445800000005</v>
      </c>
      <c r="Q24" s="210">
        <v>109404.03409</v>
      </c>
      <c r="R24" s="199"/>
    </row>
    <row r="25" spans="1:18" ht="96" customHeight="1">
      <c r="A25" s="209" t="s">
        <v>152</v>
      </c>
      <c r="B25" s="210">
        <v>0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10">
        <v>0</v>
      </c>
      <c r="I25" s="210">
        <v>0</v>
      </c>
      <c r="J25" s="210">
        <v>54.860480000000003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0.7</v>
      </c>
      <c r="Q25" s="210">
        <v>55.560480000000005</v>
      </c>
      <c r="R25" s="199"/>
    </row>
    <row r="26" spans="1:18" ht="96" customHeight="1">
      <c r="A26" s="209" t="s">
        <v>153</v>
      </c>
      <c r="B26" s="210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0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27.401</v>
      </c>
      <c r="Q26" s="210">
        <v>27.401</v>
      </c>
      <c r="R26" s="199"/>
    </row>
    <row r="27" spans="1:18" s="146" customFormat="1" ht="96" customHeight="1">
      <c r="A27" s="212" t="s">
        <v>154</v>
      </c>
      <c r="B27" s="213">
        <v>0</v>
      </c>
      <c r="C27" s="213">
        <v>0</v>
      </c>
      <c r="D27" s="213">
        <v>0</v>
      </c>
      <c r="E27" s="213">
        <v>0</v>
      </c>
      <c r="F27" s="213">
        <v>114.84547999999999</v>
      </c>
      <c r="G27" s="213">
        <v>292.87090000000001</v>
      </c>
      <c r="H27" s="213">
        <v>2716.5685600000002</v>
      </c>
      <c r="I27" s="213">
        <v>3124.28494</v>
      </c>
      <c r="J27" s="213">
        <v>125.80573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886.69150999999999</v>
      </c>
      <c r="Q27" s="213">
        <v>1012.49724</v>
      </c>
      <c r="R27" s="214"/>
    </row>
    <row r="28" spans="1:18" s="146" customFormat="1" ht="111.75" customHeight="1">
      <c r="A28" s="241" t="s">
        <v>168</v>
      </c>
      <c r="B28" s="242">
        <f>SUM(B10:B27)</f>
        <v>2812647.5152975996</v>
      </c>
      <c r="C28" s="242">
        <f t="shared" ref="C28:Q28" si="0">SUM(C10:C27)</f>
        <v>17804.471630000004</v>
      </c>
      <c r="D28" s="242">
        <f t="shared" si="0"/>
        <v>13821.2799602</v>
      </c>
      <c r="E28" s="242">
        <f t="shared" si="0"/>
        <v>272.77135999999996</v>
      </c>
      <c r="F28" s="242">
        <f t="shared" si="0"/>
        <v>33162.618343000002</v>
      </c>
      <c r="G28" s="242">
        <f t="shared" si="0"/>
        <v>737.24611640000001</v>
      </c>
      <c r="H28" s="242">
        <f t="shared" si="0"/>
        <v>370338.22936999996</v>
      </c>
      <c r="I28" s="242">
        <f t="shared" si="0"/>
        <v>3248784.1320799999</v>
      </c>
      <c r="J28" s="242">
        <f t="shared" si="0"/>
        <v>4757468.3369240006</v>
      </c>
      <c r="K28" s="242">
        <f t="shared" si="0"/>
        <v>67459.386243399989</v>
      </c>
      <c r="L28" s="242">
        <f t="shared" si="0"/>
        <v>39973.189541800006</v>
      </c>
      <c r="M28" s="242">
        <f t="shared" si="0"/>
        <v>2428.9396866000002</v>
      </c>
      <c r="N28" s="242">
        <f t="shared" si="0"/>
        <v>43534.664758199993</v>
      </c>
      <c r="O28" s="242">
        <f t="shared" si="0"/>
        <v>982.53269999999998</v>
      </c>
      <c r="P28" s="242">
        <f t="shared" si="0"/>
        <v>656227.01859999984</v>
      </c>
      <c r="Q28" s="242">
        <f t="shared" si="0"/>
        <v>5568074.0684300009</v>
      </c>
      <c r="R28" s="214"/>
    </row>
    <row r="29" spans="1:18" ht="27.75" customHeight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199"/>
    </row>
    <row r="30" spans="1:18" ht="87" customHeight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Y653"/>
  <sheetViews>
    <sheetView showGridLines="0" topLeftCell="A2" zoomScale="20" zoomScaleNormal="20" workbookViewId="0">
      <selection activeCell="W4" sqref="W4"/>
    </sheetView>
  </sheetViews>
  <sheetFormatPr baseColWidth="10" defaultColWidth="11.42578125" defaultRowHeight="60"/>
  <cols>
    <col min="1" max="1" width="228" style="20" customWidth="1"/>
    <col min="2" max="2" width="45.85546875" style="387" bestFit="1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6.5703125" style="197" customWidth="1"/>
    <col min="19" max="256" width="11.42578125" style="387"/>
    <col min="257" max="257" width="228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6.5703125" style="387" customWidth="1"/>
    <col min="275" max="512" width="11.42578125" style="387"/>
    <col min="513" max="513" width="228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6.5703125" style="387" customWidth="1"/>
    <col min="531" max="768" width="11.42578125" style="387"/>
    <col min="769" max="769" width="228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6.5703125" style="387" customWidth="1"/>
    <col min="787" max="1024" width="11.42578125" style="387"/>
    <col min="1025" max="1025" width="228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6.5703125" style="387" customWidth="1"/>
    <col min="1043" max="1280" width="11.42578125" style="387"/>
    <col min="1281" max="1281" width="228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6.5703125" style="387" customWidth="1"/>
    <col min="1299" max="1536" width="11.42578125" style="387"/>
    <col min="1537" max="1537" width="228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6.5703125" style="387" customWidth="1"/>
    <col min="1555" max="1792" width="11.42578125" style="387"/>
    <col min="1793" max="1793" width="228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6.5703125" style="387" customWidth="1"/>
    <col min="1811" max="2048" width="11.42578125" style="387"/>
    <col min="2049" max="2049" width="228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6.5703125" style="387" customWidth="1"/>
    <col min="2067" max="2304" width="11.42578125" style="387"/>
    <col min="2305" max="2305" width="228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6.5703125" style="387" customWidth="1"/>
    <col min="2323" max="2560" width="11.42578125" style="387"/>
    <col min="2561" max="2561" width="228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6.5703125" style="387" customWidth="1"/>
    <col min="2579" max="2816" width="11.42578125" style="387"/>
    <col min="2817" max="2817" width="228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6.5703125" style="387" customWidth="1"/>
    <col min="2835" max="3072" width="11.42578125" style="387"/>
    <col min="3073" max="3073" width="228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6.5703125" style="387" customWidth="1"/>
    <col min="3091" max="3328" width="11.42578125" style="387"/>
    <col min="3329" max="3329" width="228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6.5703125" style="387" customWidth="1"/>
    <col min="3347" max="3584" width="11.42578125" style="387"/>
    <col min="3585" max="3585" width="228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6.5703125" style="387" customWidth="1"/>
    <col min="3603" max="3840" width="11.42578125" style="387"/>
    <col min="3841" max="3841" width="228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6.5703125" style="387" customWidth="1"/>
    <col min="3859" max="4096" width="11.42578125" style="387"/>
    <col min="4097" max="4097" width="228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6.5703125" style="387" customWidth="1"/>
    <col min="4115" max="4352" width="11.42578125" style="387"/>
    <col min="4353" max="4353" width="228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6.5703125" style="387" customWidth="1"/>
    <col min="4371" max="4608" width="11.42578125" style="387"/>
    <col min="4609" max="4609" width="228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6.5703125" style="387" customWidth="1"/>
    <col min="4627" max="4864" width="11.42578125" style="387"/>
    <col min="4865" max="4865" width="228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6.5703125" style="387" customWidth="1"/>
    <col min="4883" max="5120" width="11.42578125" style="387"/>
    <col min="5121" max="5121" width="228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6.5703125" style="387" customWidth="1"/>
    <col min="5139" max="5376" width="11.42578125" style="387"/>
    <col min="5377" max="5377" width="228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6.5703125" style="387" customWidth="1"/>
    <col min="5395" max="5632" width="11.42578125" style="387"/>
    <col min="5633" max="5633" width="228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6.5703125" style="387" customWidth="1"/>
    <col min="5651" max="5888" width="11.42578125" style="387"/>
    <col min="5889" max="5889" width="228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6.5703125" style="387" customWidth="1"/>
    <col min="5907" max="6144" width="11.42578125" style="387"/>
    <col min="6145" max="6145" width="228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6.5703125" style="387" customWidth="1"/>
    <col min="6163" max="6400" width="11.42578125" style="387"/>
    <col min="6401" max="6401" width="228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6.5703125" style="387" customWidth="1"/>
    <col min="6419" max="6656" width="11.42578125" style="387"/>
    <col min="6657" max="6657" width="228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6.5703125" style="387" customWidth="1"/>
    <col min="6675" max="6912" width="11.42578125" style="387"/>
    <col min="6913" max="6913" width="228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6.5703125" style="387" customWidth="1"/>
    <col min="6931" max="7168" width="11.42578125" style="387"/>
    <col min="7169" max="7169" width="228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6.5703125" style="387" customWidth="1"/>
    <col min="7187" max="7424" width="11.42578125" style="387"/>
    <col min="7425" max="7425" width="228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6.5703125" style="387" customWidth="1"/>
    <col min="7443" max="7680" width="11.42578125" style="387"/>
    <col min="7681" max="7681" width="228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6.5703125" style="387" customWidth="1"/>
    <col min="7699" max="7936" width="11.42578125" style="387"/>
    <col min="7937" max="7937" width="228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6.5703125" style="387" customWidth="1"/>
    <col min="7955" max="8192" width="11.42578125" style="387"/>
    <col min="8193" max="8193" width="228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6.5703125" style="387" customWidth="1"/>
    <col min="8211" max="8448" width="11.42578125" style="387"/>
    <col min="8449" max="8449" width="228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6.5703125" style="387" customWidth="1"/>
    <col min="8467" max="8704" width="11.42578125" style="387"/>
    <col min="8705" max="8705" width="228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6.5703125" style="387" customWidth="1"/>
    <col min="8723" max="8960" width="11.42578125" style="387"/>
    <col min="8961" max="8961" width="228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6.5703125" style="387" customWidth="1"/>
    <col min="8979" max="9216" width="11.42578125" style="387"/>
    <col min="9217" max="9217" width="228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6.5703125" style="387" customWidth="1"/>
    <col min="9235" max="9472" width="11.42578125" style="387"/>
    <col min="9473" max="9473" width="228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6.5703125" style="387" customWidth="1"/>
    <col min="9491" max="9728" width="11.42578125" style="387"/>
    <col min="9729" max="9729" width="228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6.5703125" style="387" customWidth="1"/>
    <col min="9747" max="9984" width="11.42578125" style="387"/>
    <col min="9985" max="9985" width="228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6.5703125" style="387" customWidth="1"/>
    <col min="10003" max="10240" width="11.42578125" style="387"/>
    <col min="10241" max="10241" width="228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6.5703125" style="387" customWidth="1"/>
    <col min="10259" max="10496" width="11.42578125" style="387"/>
    <col min="10497" max="10497" width="228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6.5703125" style="387" customWidth="1"/>
    <col min="10515" max="10752" width="11.42578125" style="387"/>
    <col min="10753" max="10753" width="228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6.5703125" style="387" customWidth="1"/>
    <col min="10771" max="11008" width="11.42578125" style="387"/>
    <col min="11009" max="11009" width="228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6.5703125" style="387" customWidth="1"/>
    <col min="11027" max="11264" width="11.42578125" style="387"/>
    <col min="11265" max="11265" width="228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6.5703125" style="387" customWidth="1"/>
    <col min="11283" max="11520" width="11.42578125" style="387"/>
    <col min="11521" max="11521" width="228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6.5703125" style="387" customWidth="1"/>
    <col min="11539" max="11776" width="11.42578125" style="387"/>
    <col min="11777" max="11777" width="228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6.5703125" style="387" customWidth="1"/>
    <col min="11795" max="12032" width="11.42578125" style="387"/>
    <col min="12033" max="12033" width="228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6.5703125" style="387" customWidth="1"/>
    <col min="12051" max="12288" width="11.42578125" style="387"/>
    <col min="12289" max="12289" width="228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6.5703125" style="387" customWidth="1"/>
    <col min="12307" max="12544" width="11.42578125" style="387"/>
    <col min="12545" max="12545" width="228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6.5703125" style="387" customWidth="1"/>
    <col min="12563" max="12800" width="11.42578125" style="387"/>
    <col min="12801" max="12801" width="228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6.5703125" style="387" customWidth="1"/>
    <col min="12819" max="13056" width="11.42578125" style="387"/>
    <col min="13057" max="13057" width="228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6.5703125" style="387" customWidth="1"/>
    <col min="13075" max="13312" width="11.42578125" style="387"/>
    <col min="13313" max="13313" width="228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6.5703125" style="387" customWidth="1"/>
    <col min="13331" max="13568" width="11.42578125" style="387"/>
    <col min="13569" max="13569" width="228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6.5703125" style="387" customWidth="1"/>
    <col min="13587" max="13824" width="11.42578125" style="387"/>
    <col min="13825" max="13825" width="228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6.5703125" style="387" customWidth="1"/>
    <col min="13843" max="14080" width="11.42578125" style="387"/>
    <col min="14081" max="14081" width="228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6.5703125" style="387" customWidth="1"/>
    <col min="14099" max="14336" width="11.42578125" style="387"/>
    <col min="14337" max="14337" width="228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6.5703125" style="387" customWidth="1"/>
    <col min="14355" max="14592" width="11.42578125" style="387"/>
    <col min="14593" max="14593" width="228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6.5703125" style="387" customWidth="1"/>
    <col min="14611" max="14848" width="11.42578125" style="387"/>
    <col min="14849" max="14849" width="228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6.5703125" style="387" customWidth="1"/>
    <col min="14867" max="15104" width="11.42578125" style="387"/>
    <col min="15105" max="15105" width="228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6.5703125" style="387" customWidth="1"/>
    <col min="15123" max="15360" width="11.42578125" style="387"/>
    <col min="15361" max="15361" width="228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6.5703125" style="387" customWidth="1"/>
    <col min="15379" max="15616" width="11.42578125" style="387"/>
    <col min="15617" max="15617" width="228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6.5703125" style="387" customWidth="1"/>
    <col min="15635" max="15872" width="11.42578125" style="387"/>
    <col min="15873" max="15873" width="228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6.5703125" style="387" customWidth="1"/>
    <col min="15891" max="16128" width="11.42578125" style="387"/>
    <col min="16129" max="16129" width="228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6.5703125" style="387" customWidth="1"/>
    <col min="16147" max="16384" width="11.42578125" style="387"/>
  </cols>
  <sheetData>
    <row r="1" spans="1:25" s="1" customFormat="1" ht="5.25" hidden="1" customHeight="1">
      <c r="A1" s="111"/>
      <c r="B1" s="112"/>
      <c r="C1" s="239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186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7" t="s">
        <v>750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  <c r="R5" s="196"/>
    </row>
    <row r="6" spans="1:25" ht="6" customHeight="1"/>
    <row r="7" spans="1:25" ht="73.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82.5" customHeight="1">
      <c r="A8" s="240"/>
      <c r="B8" s="841" t="s">
        <v>183</v>
      </c>
      <c r="C8" s="841"/>
      <c r="D8" s="841"/>
      <c r="E8" s="841"/>
      <c r="F8" s="841"/>
      <c r="G8" s="841"/>
      <c r="H8" s="841"/>
      <c r="I8" s="841"/>
      <c r="J8" s="841" t="s">
        <v>184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23" customHeight="1">
      <c r="A10" s="209" t="s">
        <v>138</v>
      </c>
      <c r="B10" s="210">
        <v>8402485.0207973998</v>
      </c>
      <c r="C10" s="210">
        <v>270111.57466000004</v>
      </c>
      <c r="D10" s="210">
        <v>10245.3276284</v>
      </c>
      <c r="E10" s="210">
        <v>2685.24478</v>
      </c>
      <c r="F10" s="210">
        <v>36837.010263999997</v>
      </c>
      <c r="G10" s="210">
        <v>13647.270270999999</v>
      </c>
      <c r="H10" s="210">
        <v>13583.080099999999</v>
      </c>
      <c r="I10" s="210">
        <v>8749594.528549999</v>
      </c>
      <c r="J10" s="210">
        <v>338993.45579680003</v>
      </c>
      <c r="K10" s="210">
        <v>5527.8301799999999</v>
      </c>
      <c r="L10" s="210">
        <v>2464.5747999999999</v>
      </c>
      <c r="M10" s="210">
        <v>0</v>
      </c>
      <c r="N10" s="210">
        <v>3732.3350452</v>
      </c>
      <c r="O10" s="210">
        <v>935.29829000000007</v>
      </c>
      <c r="P10" s="210">
        <v>92.296779999999998</v>
      </c>
      <c r="Q10" s="210">
        <v>351745.79089</v>
      </c>
      <c r="R10" s="199"/>
    </row>
    <row r="11" spans="1:25" ht="123" customHeight="1">
      <c r="A11" s="209" t="s">
        <v>139</v>
      </c>
      <c r="B11" s="211">
        <v>22534.3259</v>
      </c>
      <c r="C11" s="211">
        <v>555.82263</v>
      </c>
      <c r="D11" s="211">
        <v>74.667600000000007</v>
      </c>
      <c r="E11" s="211">
        <v>0</v>
      </c>
      <c r="F11" s="211">
        <v>0</v>
      </c>
      <c r="G11" s="211">
        <v>381.05144000000001</v>
      </c>
      <c r="H11" s="211">
        <v>403.50806</v>
      </c>
      <c r="I11" s="211">
        <v>23949.375629999999</v>
      </c>
      <c r="J11" s="211">
        <v>86823.642229999998</v>
      </c>
      <c r="K11" s="211">
        <v>335.25997999999998</v>
      </c>
      <c r="L11" s="210">
        <v>71.21069</v>
      </c>
      <c r="M11" s="210">
        <v>0</v>
      </c>
      <c r="N11" s="210">
        <v>0</v>
      </c>
      <c r="O11" s="210">
        <v>2272.7170099999998</v>
      </c>
      <c r="P11" s="210">
        <v>40.603670000000001</v>
      </c>
      <c r="Q11" s="210">
        <v>89543.433579999997</v>
      </c>
      <c r="R11" s="199"/>
    </row>
    <row r="12" spans="1:25" ht="123" customHeight="1">
      <c r="A12" s="209" t="s">
        <v>140</v>
      </c>
      <c r="B12" s="211">
        <v>103062.505009</v>
      </c>
      <c r="C12" s="211">
        <v>25414.902760000001</v>
      </c>
      <c r="D12" s="211">
        <v>0</v>
      </c>
      <c r="E12" s="211">
        <v>97.854210000000009</v>
      </c>
      <c r="F12" s="211">
        <v>42.138080000000002</v>
      </c>
      <c r="G12" s="211">
        <v>1247.83043</v>
      </c>
      <c r="H12" s="211">
        <v>643393.22037999996</v>
      </c>
      <c r="I12" s="211">
        <v>773258.45085999998</v>
      </c>
      <c r="J12" s="211">
        <v>0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30</v>
      </c>
      <c r="Q12" s="210">
        <v>30</v>
      </c>
      <c r="R12" s="199"/>
    </row>
    <row r="13" spans="1:25" ht="123" customHeight="1">
      <c r="A13" s="209" t="s">
        <v>141</v>
      </c>
      <c r="B13" s="210">
        <v>157719.25577000002</v>
      </c>
      <c r="C13" s="210">
        <v>1196.71486</v>
      </c>
      <c r="D13" s="210">
        <v>96.568100000000001</v>
      </c>
      <c r="E13" s="210">
        <v>0</v>
      </c>
      <c r="F13" s="210">
        <v>28.918500000000002</v>
      </c>
      <c r="G13" s="210">
        <v>0</v>
      </c>
      <c r="H13" s="210">
        <v>236521.53899</v>
      </c>
      <c r="I13" s="210">
        <v>395562.99622000003</v>
      </c>
      <c r="J13" s="210">
        <v>12981.600960000002</v>
      </c>
      <c r="K13" s="210">
        <v>235.08205999999998</v>
      </c>
      <c r="L13" s="210">
        <v>13.95923</v>
      </c>
      <c r="M13" s="210">
        <v>0</v>
      </c>
      <c r="N13" s="210">
        <v>0</v>
      </c>
      <c r="O13" s="210">
        <v>0</v>
      </c>
      <c r="P13" s="210">
        <v>8.3493099999999991</v>
      </c>
      <c r="Q13" s="210">
        <v>13238.99156</v>
      </c>
      <c r="R13" s="199"/>
    </row>
    <row r="14" spans="1:25" ht="123" customHeight="1">
      <c r="A14" s="209" t="s">
        <v>142</v>
      </c>
      <c r="B14" s="210">
        <v>11000724.286114201</v>
      </c>
      <c r="C14" s="210">
        <v>137248.7115944</v>
      </c>
      <c r="D14" s="210">
        <v>10719.752179999999</v>
      </c>
      <c r="E14" s="210">
        <v>2047.4275299999999</v>
      </c>
      <c r="F14" s="210">
        <v>23806.989045599999</v>
      </c>
      <c r="G14" s="210">
        <v>7465.0565575999999</v>
      </c>
      <c r="H14" s="210">
        <v>850305.37794000003</v>
      </c>
      <c r="I14" s="210">
        <v>12032317.601020001</v>
      </c>
      <c r="J14" s="210">
        <v>127803.83907240001</v>
      </c>
      <c r="K14" s="210">
        <v>9229.5121799999997</v>
      </c>
      <c r="L14" s="210">
        <v>1235.14077</v>
      </c>
      <c r="M14" s="210">
        <v>55.408970000000004</v>
      </c>
      <c r="N14" s="210">
        <v>2333.7963583999999</v>
      </c>
      <c r="O14" s="210">
        <v>14403.5347</v>
      </c>
      <c r="P14" s="210">
        <v>931.87351000000001</v>
      </c>
      <c r="Q14" s="210">
        <v>155993.10556</v>
      </c>
      <c r="R14" s="199"/>
    </row>
    <row r="15" spans="1:25" ht="123" customHeight="1">
      <c r="A15" s="209" t="s">
        <v>143</v>
      </c>
      <c r="B15" s="210">
        <v>622792.25333800004</v>
      </c>
      <c r="C15" s="210">
        <v>0</v>
      </c>
      <c r="D15" s="210">
        <v>0</v>
      </c>
      <c r="E15" s="210">
        <v>0</v>
      </c>
      <c r="F15" s="210">
        <v>0</v>
      </c>
      <c r="G15" s="210">
        <v>20.58</v>
      </c>
      <c r="H15" s="210">
        <v>113820.64353</v>
      </c>
      <c r="I15" s="210">
        <v>736633.47687000001</v>
      </c>
      <c r="J15" s="210">
        <v>1438.4523300000001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4809.2896100000007</v>
      </c>
      <c r="Q15" s="210">
        <v>6247.7419400000008</v>
      </c>
      <c r="R15" s="199"/>
    </row>
    <row r="16" spans="1:25" ht="123" customHeight="1">
      <c r="A16" s="209" t="s">
        <v>98</v>
      </c>
      <c r="B16" s="210">
        <v>6596905.2971973997</v>
      </c>
      <c r="C16" s="210">
        <v>176388.54554820003</v>
      </c>
      <c r="D16" s="210">
        <v>20723.967471799999</v>
      </c>
      <c r="E16" s="210">
        <v>2239.8527064</v>
      </c>
      <c r="F16" s="210">
        <v>50391.701389000002</v>
      </c>
      <c r="G16" s="210">
        <v>9689.8363308000007</v>
      </c>
      <c r="H16" s="210">
        <v>1785764.8584</v>
      </c>
      <c r="I16" s="210">
        <v>8642104.0590599999</v>
      </c>
      <c r="J16" s="210">
        <v>464638.544781</v>
      </c>
      <c r="K16" s="210">
        <v>43299.156876400004</v>
      </c>
      <c r="L16" s="210">
        <v>3841.5135703999999</v>
      </c>
      <c r="M16" s="210">
        <v>38.249250000000004</v>
      </c>
      <c r="N16" s="210">
        <v>4735.8095543999998</v>
      </c>
      <c r="O16" s="210">
        <v>144.42935999999997</v>
      </c>
      <c r="P16" s="210">
        <v>84102.635999999999</v>
      </c>
      <c r="Q16" s="210">
        <v>600800.33937000006</v>
      </c>
      <c r="R16" s="199"/>
    </row>
    <row r="17" spans="1:18" ht="123" customHeight="1">
      <c r="A17" s="209" t="s">
        <v>144</v>
      </c>
      <c r="B17" s="210">
        <v>10280242.8704932</v>
      </c>
      <c r="C17" s="210">
        <v>138559.32594020001</v>
      </c>
      <c r="D17" s="210">
        <v>59493.5022512</v>
      </c>
      <c r="E17" s="210">
        <v>18711.681223399999</v>
      </c>
      <c r="F17" s="210">
        <v>130952.5697144</v>
      </c>
      <c r="G17" s="210">
        <v>13996.902047599999</v>
      </c>
      <c r="H17" s="210">
        <v>819538.66498999996</v>
      </c>
      <c r="I17" s="210">
        <v>11461495.51663</v>
      </c>
      <c r="J17" s="210">
        <v>641823.3572494</v>
      </c>
      <c r="K17" s="210">
        <v>27181.858940400001</v>
      </c>
      <c r="L17" s="210">
        <v>9011.6136200000001</v>
      </c>
      <c r="M17" s="210">
        <v>1165.9912099999999</v>
      </c>
      <c r="N17" s="210">
        <v>18007.734976</v>
      </c>
      <c r="O17" s="210">
        <v>2951.5930038000001</v>
      </c>
      <c r="P17" s="210">
        <v>13474.800160000001</v>
      </c>
      <c r="Q17" s="210">
        <v>713616.94915</v>
      </c>
      <c r="R17" s="199"/>
    </row>
    <row r="18" spans="1:18" ht="123" customHeight="1">
      <c r="A18" s="209" t="s">
        <v>145</v>
      </c>
      <c r="B18" s="210">
        <v>752203.48714520002</v>
      </c>
      <c r="C18" s="210">
        <v>10288.6953366</v>
      </c>
      <c r="D18" s="210">
        <v>3146.6923453999998</v>
      </c>
      <c r="E18" s="210">
        <v>399.42381</v>
      </c>
      <c r="F18" s="210">
        <v>2599.2823377999998</v>
      </c>
      <c r="G18" s="210">
        <v>21880.1317242</v>
      </c>
      <c r="H18" s="210">
        <v>15266.437840000001</v>
      </c>
      <c r="I18" s="210">
        <v>805784.15052000002</v>
      </c>
      <c r="J18" s="210">
        <v>60676.947573199999</v>
      </c>
      <c r="K18" s="210">
        <v>5710.5342375999999</v>
      </c>
      <c r="L18" s="210">
        <v>1517.85159</v>
      </c>
      <c r="M18" s="210">
        <v>173.56673000000001</v>
      </c>
      <c r="N18" s="210">
        <v>2848.8827299999998</v>
      </c>
      <c r="O18" s="210">
        <v>349.29595</v>
      </c>
      <c r="P18" s="210">
        <v>673.94379000000004</v>
      </c>
      <c r="Q18" s="210">
        <v>71951.022599999997</v>
      </c>
      <c r="R18" s="199"/>
    </row>
    <row r="19" spans="1:18" ht="123" customHeight="1">
      <c r="A19" s="209" t="s">
        <v>146</v>
      </c>
      <c r="B19" s="210">
        <v>1996696.1442282</v>
      </c>
      <c r="C19" s="210">
        <v>48093.372667999996</v>
      </c>
      <c r="D19" s="210">
        <v>7612.5612099999998</v>
      </c>
      <c r="E19" s="210">
        <v>317.32828999999998</v>
      </c>
      <c r="F19" s="210">
        <v>13648.277958000001</v>
      </c>
      <c r="G19" s="210">
        <v>1163.5354499999999</v>
      </c>
      <c r="H19" s="210">
        <v>153539.87099</v>
      </c>
      <c r="I19" s="210">
        <v>2221071.0908000004</v>
      </c>
      <c r="J19" s="210">
        <v>23343.773825</v>
      </c>
      <c r="K19" s="210">
        <v>1582.53512</v>
      </c>
      <c r="L19" s="210">
        <v>614.03057999999999</v>
      </c>
      <c r="M19" s="210">
        <v>104.46938</v>
      </c>
      <c r="N19" s="210">
        <v>1144.4706100000001</v>
      </c>
      <c r="O19" s="210">
        <v>0</v>
      </c>
      <c r="P19" s="210">
        <v>851.15680000000009</v>
      </c>
      <c r="Q19" s="210">
        <v>27640.436320000001</v>
      </c>
      <c r="R19" s="199"/>
    </row>
    <row r="20" spans="1:18" ht="123" customHeight="1">
      <c r="A20" s="209" t="s">
        <v>147</v>
      </c>
      <c r="B20" s="210">
        <v>128941.2563442</v>
      </c>
      <c r="C20" s="210">
        <v>1437.05177</v>
      </c>
      <c r="D20" s="210">
        <v>776.96197699999993</v>
      </c>
      <c r="E20" s="210">
        <v>0</v>
      </c>
      <c r="F20" s="210">
        <v>885.24570119999998</v>
      </c>
      <c r="G20" s="210">
        <v>0</v>
      </c>
      <c r="H20" s="210">
        <v>513828.68838999997</v>
      </c>
      <c r="I20" s="210">
        <v>645869.20418</v>
      </c>
      <c r="J20" s="210">
        <v>6372.9552000000003</v>
      </c>
      <c r="K20" s="210">
        <v>128.95636999999999</v>
      </c>
      <c r="L20" s="210">
        <v>87.821130000000011</v>
      </c>
      <c r="M20" s="210">
        <v>0</v>
      </c>
      <c r="N20" s="210">
        <v>27.344540000000002</v>
      </c>
      <c r="O20" s="210">
        <v>0</v>
      </c>
      <c r="P20" s="210">
        <v>1831.3903700000001</v>
      </c>
      <c r="Q20" s="210">
        <v>8448.4676099999997</v>
      </c>
      <c r="R20" s="199"/>
    </row>
    <row r="21" spans="1:18" ht="123" customHeight="1">
      <c r="A21" s="209" t="s">
        <v>148</v>
      </c>
      <c r="B21" s="210">
        <v>13217238.946291201</v>
      </c>
      <c r="C21" s="210">
        <v>180611.07547700001</v>
      </c>
      <c r="D21" s="210">
        <v>68147.192174799988</v>
      </c>
      <c r="E21" s="210">
        <v>2531.4068108000001</v>
      </c>
      <c r="F21" s="210">
        <v>104585.34594879999</v>
      </c>
      <c r="G21" s="210">
        <v>11444.642842599998</v>
      </c>
      <c r="H21" s="210">
        <v>800765.47065999999</v>
      </c>
      <c r="I21" s="210">
        <v>14385324.080180001</v>
      </c>
      <c r="J21" s="210">
        <v>837540.8339042</v>
      </c>
      <c r="K21" s="210">
        <v>7648.3941216000003</v>
      </c>
      <c r="L21" s="210">
        <v>5709.7004889999998</v>
      </c>
      <c r="M21" s="210">
        <v>99.2684</v>
      </c>
      <c r="N21" s="210">
        <v>21210.581448199999</v>
      </c>
      <c r="O21" s="210">
        <v>688.84921999999995</v>
      </c>
      <c r="P21" s="210">
        <v>700.37257999999997</v>
      </c>
      <c r="Q21" s="210">
        <v>873598.00020000001</v>
      </c>
      <c r="R21" s="199"/>
    </row>
    <row r="22" spans="1:18" ht="123" customHeight="1">
      <c r="A22" s="209" t="s">
        <v>149</v>
      </c>
      <c r="B22" s="210">
        <v>411365.8314506</v>
      </c>
      <c r="C22" s="210">
        <v>12.553280000000001</v>
      </c>
      <c r="D22" s="210">
        <v>1094.28568</v>
      </c>
      <c r="E22" s="210">
        <v>0</v>
      </c>
      <c r="F22" s="210">
        <v>813.20987000000002</v>
      </c>
      <c r="G22" s="210">
        <v>186.54714000000001</v>
      </c>
      <c r="H22" s="210">
        <v>624.34854000000007</v>
      </c>
      <c r="I22" s="210">
        <v>414096.77596</v>
      </c>
      <c r="J22" s="210">
        <v>76165.845516599991</v>
      </c>
      <c r="K22" s="210">
        <v>0</v>
      </c>
      <c r="L22" s="210">
        <v>342.3494</v>
      </c>
      <c r="M22" s="210">
        <v>0</v>
      </c>
      <c r="N22" s="210">
        <v>286.42028999999997</v>
      </c>
      <c r="O22" s="210">
        <v>0</v>
      </c>
      <c r="P22" s="210">
        <v>96.653449999999992</v>
      </c>
      <c r="Q22" s="210">
        <v>76891.268660000002</v>
      </c>
      <c r="R22" s="199"/>
    </row>
    <row r="23" spans="1:18" ht="123" customHeight="1">
      <c r="A23" s="209" t="s">
        <v>150</v>
      </c>
      <c r="B23" s="210">
        <v>73670.337186399993</v>
      </c>
      <c r="C23" s="210">
        <v>1656.400343</v>
      </c>
      <c r="D23" s="210">
        <v>292.50707</v>
      </c>
      <c r="E23" s="210">
        <v>0</v>
      </c>
      <c r="F23" s="210">
        <v>69.898440800000003</v>
      </c>
      <c r="G23" s="210">
        <v>0</v>
      </c>
      <c r="H23" s="210">
        <v>1399.3702499999999</v>
      </c>
      <c r="I23" s="210">
        <v>77088.513290000003</v>
      </c>
      <c r="J23" s="210">
        <v>3398.91158</v>
      </c>
      <c r="K23" s="210">
        <v>48.928789999999999</v>
      </c>
      <c r="L23" s="210">
        <v>149.23558</v>
      </c>
      <c r="M23" s="210">
        <v>0</v>
      </c>
      <c r="N23" s="210">
        <v>78.603179999999995</v>
      </c>
      <c r="O23" s="210">
        <v>27.227070000000001</v>
      </c>
      <c r="P23" s="210">
        <v>164</v>
      </c>
      <c r="Q23" s="210">
        <v>3866.9062000000004</v>
      </c>
      <c r="R23" s="199"/>
    </row>
    <row r="24" spans="1:18" ht="123" customHeight="1">
      <c r="A24" s="209" t="s">
        <v>151</v>
      </c>
      <c r="B24" s="210">
        <v>959542.59657099994</v>
      </c>
      <c r="C24" s="210">
        <v>7346.6020559999997</v>
      </c>
      <c r="D24" s="210">
        <v>18714.0609052</v>
      </c>
      <c r="E24" s="210">
        <v>1741.5537099999999</v>
      </c>
      <c r="F24" s="210">
        <v>5999.8192202</v>
      </c>
      <c r="G24" s="210">
        <v>3961.2617544</v>
      </c>
      <c r="H24" s="210">
        <v>86759.321049999999</v>
      </c>
      <c r="I24" s="210">
        <v>1084065.2153</v>
      </c>
      <c r="J24" s="210">
        <v>50708.874770000002</v>
      </c>
      <c r="K24" s="210">
        <v>1114.5132100000001</v>
      </c>
      <c r="L24" s="210">
        <v>1324.8075800000001</v>
      </c>
      <c r="M24" s="210">
        <v>241.89712</v>
      </c>
      <c r="N24" s="210">
        <v>1711.07925</v>
      </c>
      <c r="O24" s="210">
        <v>0</v>
      </c>
      <c r="P24" s="210">
        <v>2253.0144300000002</v>
      </c>
      <c r="Q24" s="210">
        <v>57354.18636</v>
      </c>
      <c r="R24" s="199"/>
    </row>
    <row r="25" spans="1:18" ht="123" customHeight="1">
      <c r="A25" s="209" t="s">
        <v>152</v>
      </c>
      <c r="B25" s="210">
        <v>873.52731340000003</v>
      </c>
      <c r="C25" s="210">
        <v>0</v>
      </c>
      <c r="D25" s="210">
        <v>9.4171899999999997</v>
      </c>
      <c r="E25" s="210">
        <v>0</v>
      </c>
      <c r="F25" s="210">
        <v>0</v>
      </c>
      <c r="G25" s="210">
        <v>0</v>
      </c>
      <c r="H25" s="210">
        <v>87.982140000000001</v>
      </c>
      <c r="I25" s="210">
        <v>970.92664000000002</v>
      </c>
      <c r="J25" s="210">
        <v>0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8" ht="123" customHeight="1">
      <c r="A26" s="209" t="s">
        <v>153</v>
      </c>
      <c r="B26" s="210">
        <v>246.17531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246.17531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199"/>
    </row>
    <row r="27" spans="1:18" s="146" customFormat="1" ht="123" customHeight="1">
      <c r="A27" s="212" t="s">
        <v>154</v>
      </c>
      <c r="B27" s="213">
        <v>473.89626440000001</v>
      </c>
      <c r="C27" s="213">
        <v>43.189830000000001</v>
      </c>
      <c r="D27" s="213">
        <v>0</v>
      </c>
      <c r="E27" s="213">
        <v>53.109989999999996</v>
      </c>
      <c r="F27" s="213">
        <v>0</v>
      </c>
      <c r="G27" s="213">
        <v>194.12098</v>
      </c>
      <c r="H27" s="213">
        <v>707.89340000000004</v>
      </c>
      <c r="I27" s="213">
        <v>1472.21047</v>
      </c>
      <c r="J27" s="213">
        <v>0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0</v>
      </c>
      <c r="Q27" s="213">
        <v>0</v>
      </c>
      <c r="R27" s="214"/>
    </row>
    <row r="28" spans="1:18" s="146" customFormat="1" ht="111.75" customHeight="1">
      <c r="A28" s="241" t="s">
        <v>168</v>
      </c>
      <c r="B28" s="242">
        <f>SUM(B10:B27)</f>
        <v>54727718.012723789</v>
      </c>
      <c r="C28" s="242">
        <f t="shared" ref="C28:Q28" si="0">SUM(C10:C27)</f>
        <v>998964.53875339997</v>
      </c>
      <c r="D28" s="242">
        <f t="shared" si="0"/>
        <v>201147.46378379999</v>
      </c>
      <c r="E28" s="242">
        <f t="shared" si="0"/>
        <v>30824.883060600001</v>
      </c>
      <c r="F28" s="242">
        <f t="shared" si="0"/>
        <v>370660.40646980004</v>
      </c>
      <c r="G28" s="242">
        <f t="shared" si="0"/>
        <v>85278.766968199983</v>
      </c>
      <c r="H28" s="242">
        <f t="shared" si="0"/>
        <v>6036310.2756499993</v>
      </c>
      <c r="I28" s="242">
        <f t="shared" si="0"/>
        <v>62450904.347490005</v>
      </c>
      <c r="J28" s="242">
        <f t="shared" si="0"/>
        <v>2732711.0347886002</v>
      </c>
      <c r="K28" s="242">
        <f t="shared" si="0"/>
        <v>102042.56206600001</v>
      </c>
      <c r="L28" s="242">
        <f t="shared" si="0"/>
        <v>26383.809029399996</v>
      </c>
      <c r="M28" s="242">
        <f t="shared" si="0"/>
        <v>1878.85106</v>
      </c>
      <c r="N28" s="242">
        <f t="shared" si="0"/>
        <v>56117.0579822</v>
      </c>
      <c r="O28" s="242">
        <f t="shared" si="0"/>
        <v>21772.944603799999</v>
      </c>
      <c r="P28" s="242">
        <f t="shared" si="0"/>
        <v>110060.38045999999</v>
      </c>
      <c r="Q28" s="242">
        <f t="shared" si="0"/>
        <v>3050966.6400000006</v>
      </c>
      <c r="R28" s="214"/>
    </row>
    <row r="29" spans="1:18" ht="27.75" customHeight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199"/>
    </row>
    <row r="30" spans="1:18" ht="87" customHeight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Y653"/>
  <sheetViews>
    <sheetView showGridLines="0" topLeftCell="A2" zoomScale="20" zoomScaleNormal="20" workbookViewId="0">
      <selection activeCell="AC10" sqref="AC10"/>
    </sheetView>
  </sheetViews>
  <sheetFormatPr baseColWidth="10" defaultColWidth="11.42578125" defaultRowHeight="60"/>
  <cols>
    <col min="1" max="1" width="228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47.5703125" style="387" bestFit="1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7.5703125" style="387" bestFit="1" customWidth="1"/>
    <col min="18" max="18" width="6.5703125" style="197" customWidth="1"/>
    <col min="19" max="256" width="11.42578125" style="387"/>
    <col min="257" max="257" width="228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47.5703125" style="387" bestFit="1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7.5703125" style="387" bestFit="1" customWidth="1"/>
    <col min="274" max="274" width="6.5703125" style="387" customWidth="1"/>
    <col min="275" max="512" width="11.42578125" style="387"/>
    <col min="513" max="513" width="228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47.5703125" style="387" bestFit="1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7.5703125" style="387" bestFit="1" customWidth="1"/>
    <col min="530" max="530" width="6.5703125" style="387" customWidth="1"/>
    <col min="531" max="768" width="11.42578125" style="387"/>
    <col min="769" max="769" width="228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47.5703125" style="387" bestFit="1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7.5703125" style="387" bestFit="1" customWidth="1"/>
    <col min="786" max="786" width="6.5703125" style="387" customWidth="1"/>
    <col min="787" max="1024" width="11.42578125" style="387"/>
    <col min="1025" max="1025" width="228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47.5703125" style="387" bestFit="1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7.5703125" style="387" bestFit="1" customWidth="1"/>
    <col min="1042" max="1042" width="6.5703125" style="387" customWidth="1"/>
    <col min="1043" max="1280" width="11.42578125" style="387"/>
    <col min="1281" max="1281" width="228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47.5703125" style="387" bestFit="1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7.5703125" style="387" bestFit="1" customWidth="1"/>
    <col min="1298" max="1298" width="6.5703125" style="387" customWidth="1"/>
    <col min="1299" max="1536" width="11.42578125" style="387"/>
    <col min="1537" max="1537" width="228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47.5703125" style="387" bestFit="1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7.5703125" style="387" bestFit="1" customWidth="1"/>
    <col min="1554" max="1554" width="6.5703125" style="387" customWidth="1"/>
    <col min="1555" max="1792" width="11.42578125" style="387"/>
    <col min="1793" max="1793" width="228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47.5703125" style="387" bestFit="1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7.5703125" style="387" bestFit="1" customWidth="1"/>
    <col min="1810" max="1810" width="6.5703125" style="387" customWidth="1"/>
    <col min="1811" max="2048" width="11.42578125" style="387"/>
    <col min="2049" max="2049" width="228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47.5703125" style="387" bestFit="1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7.5703125" style="387" bestFit="1" customWidth="1"/>
    <col min="2066" max="2066" width="6.5703125" style="387" customWidth="1"/>
    <col min="2067" max="2304" width="11.42578125" style="387"/>
    <col min="2305" max="2305" width="228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47.5703125" style="387" bestFit="1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7.5703125" style="387" bestFit="1" customWidth="1"/>
    <col min="2322" max="2322" width="6.5703125" style="387" customWidth="1"/>
    <col min="2323" max="2560" width="11.42578125" style="387"/>
    <col min="2561" max="2561" width="228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47.5703125" style="387" bestFit="1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7.5703125" style="387" bestFit="1" customWidth="1"/>
    <col min="2578" max="2578" width="6.5703125" style="387" customWidth="1"/>
    <col min="2579" max="2816" width="11.42578125" style="387"/>
    <col min="2817" max="2817" width="228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47.5703125" style="387" bestFit="1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7.5703125" style="387" bestFit="1" customWidth="1"/>
    <col min="2834" max="2834" width="6.5703125" style="387" customWidth="1"/>
    <col min="2835" max="3072" width="11.42578125" style="387"/>
    <col min="3073" max="3073" width="228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47.5703125" style="387" bestFit="1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7.5703125" style="387" bestFit="1" customWidth="1"/>
    <col min="3090" max="3090" width="6.5703125" style="387" customWidth="1"/>
    <col min="3091" max="3328" width="11.42578125" style="387"/>
    <col min="3329" max="3329" width="228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47.5703125" style="387" bestFit="1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7.5703125" style="387" bestFit="1" customWidth="1"/>
    <col min="3346" max="3346" width="6.5703125" style="387" customWidth="1"/>
    <col min="3347" max="3584" width="11.42578125" style="387"/>
    <col min="3585" max="3585" width="228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47.5703125" style="387" bestFit="1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7.5703125" style="387" bestFit="1" customWidth="1"/>
    <col min="3602" max="3602" width="6.5703125" style="387" customWidth="1"/>
    <col min="3603" max="3840" width="11.42578125" style="387"/>
    <col min="3841" max="3841" width="228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47.5703125" style="387" bestFit="1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7.5703125" style="387" bestFit="1" customWidth="1"/>
    <col min="3858" max="3858" width="6.5703125" style="387" customWidth="1"/>
    <col min="3859" max="4096" width="11.42578125" style="387"/>
    <col min="4097" max="4097" width="228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47.5703125" style="387" bestFit="1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7.5703125" style="387" bestFit="1" customWidth="1"/>
    <col min="4114" max="4114" width="6.5703125" style="387" customWidth="1"/>
    <col min="4115" max="4352" width="11.42578125" style="387"/>
    <col min="4353" max="4353" width="228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47.5703125" style="387" bestFit="1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7.5703125" style="387" bestFit="1" customWidth="1"/>
    <col min="4370" max="4370" width="6.5703125" style="387" customWidth="1"/>
    <col min="4371" max="4608" width="11.42578125" style="387"/>
    <col min="4609" max="4609" width="228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47.5703125" style="387" bestFit="1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7.5703125" style="387" bestFit="1" customWidth="1"/>
    <col min="4626" max="4626" width="6.5703125" style="387" customWidth="1"/>
    <col min="4627" max="4864" width="11.42578125" style="387"/>
    <col min="4865" max="4865" width="228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47.5703125" style="387" bestFit="1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7.5703125" style="387" bestFit="1" customWidth="1"/>
    <col min="4882" max="4882" width="6.5703125" style="387" customWidth="1"/>
    <col min="4883" max="5120" width="11.42578125" style="387"/>
    <col min="5121" max="5121" width="228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47.5703125" style="387" bestFit="1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7.5703125" style="387" bestFit="1" customWidth="1"/>
    <col min="5138" max="5138" width="6.5703125" style="387" customWidth="1"/>
    <col min="5139" max="5376" width="11.42578125" style="387"/>
    <col min="5377" max="5377" width="228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47.5703125" style="387" bestFit="1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7.5703125" style="387" bestFit="1" customWidth="1"/>
    <col min="5394" max="5394" width="6.5703125" style="387" customWidth="1"/>
    <col min="5395" max="5632" width="11.42578125" style="387"/>
    <col min="5633" max="5633" width="228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47.5703125" style="387" bestFit="1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7.5703125" style="387" bestFit="1" customWidth="1"/>
    <col min="5650" max="5650" width="6.5703125" style="387" customWidth="1"/>
    <col min="5651" max="5888" width="11.42578125" style="387"/>
    <col min="5889" max="5889" width="228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47.5703125" style="387" bestFit="1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7.5703125" style="387" bestFit="1" customWidth="1"/>
    <col min="5906" max="5906" width="6.5703125" style="387" customWidth="1"/>
    <col min="5907" max="6144" width="11.42578125" style="387"/>
    <col min="6145" max="6145" width="228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47.5703125" style="387" bestFit="1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7.5703125" style="387" bestFit="1" customWidth="1"/>
    <col min="6162" max="6162" width="6.5703125" style="387" customWidth="1"/>
    <col min="6163" max="6400" width="11.42578125" style="387"/>
    <col min="6401" max="6401" width="228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47.5703125" style="387" bestFit="1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7.5703125" style="387" bestFit="1" customWidth="1"/>
    <col min="6418" max="6418" width="6.5703125" style="387" customWidth="1"/>
    <col min="6419" max="6656" width="11.42578125" style="387"/>
    <col min="6657" max="6657" width="228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47.5703125" style="387" bestFit="1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7.5703125" style="387" bestFit="1" customWidth="1"/>
    <col min="6674" max="6674" width="6.5703125" style="387" customWidth="1"/>
    <col min="6675" max="6912" width="11.42578125" style="387"/>
    <col min="6913" max="6913" width="228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47.5703125" style="387" bestFit="1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7.5703125" style="387" bestFit="1" customWidth="1"/>
    <col min="6930" max="6930" width="6.5703125" style="387" customWidth="1"/>
    <col min="6931" max="7168" width="11.42578125" style="387"/>
    <col min="7169" max="7169" width="228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47.5703125" style="387" bestFit="1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7.5703125" style="387" bestFit="1" customWidth="1"/>
    <col min="7186" max="7186" width="6.5703125" style="387" customWidth="1"/>
    <col min="7187" max="7424" width="11.42578125" style="387"/>
    <col min="7425" max="7425" width="228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47.5703125" style="387" bestFit="1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7.5703125" style="387" bestFit="1" customWidth="1"/>
    <col min="7442" max="7442" width="6.5703125" style="387" customWidth="1"/>
    <col min="7443" max="7680" width="11.42578125" style="387"/>
    <col min="7681" max="7681" width="228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47.5703125" style="387" bestFit="1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7.5703125" style="387" bestFit="1" customWidth="1"/>
    <col min="7698" max="7698" width="6.5703125" style="387" customWidth="1"/>
    <col min="7699" max="7936" width="11.42578125" style="387"/>
    <col min="7937" max="7937" width="228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47.5703125" style="387" bestFit="1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7.5703125" style="387" bestFit="1" customWidth="1"/>
    <col min="7954" max="7954" width="6.5703125" style="387" customWidth="1"/>
    <col min="7955" max="8192" width="11.42578125" style="387"/>
    <col min="8193" max="8193" width="228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47.5703125" style="387" bestFit="1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7.5703125" style="387" bestFit="1" customWidth="1"/>
    <col min="8210" max="8210" width="6.5703125" style="387" customWidth="1"/>
    <col min="8211" max="8448" width="11.42578125" style="387"/>
    <col min="8449" max="8449" width="228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47.5703125" style="387" bestFit="1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7.5703125" style="387" bestFit="1" customWidth="1"/>
    <col min="8466" max="8466" width="6.5703125" style="387" customWidth="1"/>
    <col min="8467" max="8704" width="11.42578125" style="387"/>
    <col min="8705" max="8705" width="228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47.5703125" style="387" bestFit="1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7.5703125" style="387" bestFit="1" customWidth="1"/>
    <col min="8722" max="8722" width="6.5703125" style="387" customWidth="1"/>
    <col min="8723" max="8960" width="11.42578125" style="387"/>
    <col min="8961" max="8961" width="228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47.5703125" style="387" bestFit="1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7.5703125" style="387" bestFit="1" customWidth="1"/>
    <col min="8978" max="8978" width="6.5703125" style="387" customWidth="1"/>
    <col min="8979" max="9216" width="11.42578125" style="387"/>
    <col min="9217" max="9217" width="228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47.5703125" style="387" bestFit="1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7.5703125" style="387" bestFit="1" customWidth="1"/>
    <col min="9234" max="9234" width="6.5703125" style="387" customWidth="1"/>
    <col min="9235" max="9472" width="11.42578125" style="387"/>
    <col min="9473" max="9473" width="228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47.5703125" style="387" bestFit="1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7.5703125" style="387" bestFit="1" customWidth="1"/>
    <col min="9490" max="9490" width="6.5703125" style="387" customWidth="1"/>
    <col min="9491" max="9728" width="11.42578125" style="387"/>
    <col min="9729" max="9729" width="228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47.5703125" style="387" bestFit="1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7.5703125" style="387" bestFit="1" customWidth="1"/>
    <col min="9746" max="9746" width="6.5703125" style="387" customWidth="1"/>
    <col min="9747" max="9984" width="11.42578125" style="387"/>
    <col min="9985" max="9985" width="228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47.5703125" style="387" bestFit="1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7.5703125" style="387" bestFit="1" customWidth="1"/>
    <col min="10002" max="10002" width="6.5703125" style="387" customWidth="1"/>
    <col min="10003" max="10240" width="11.42578125" style="387"/>
    <col min="10241" max="10241" width="228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47.5703125" style="387" bestFit="1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7.5703125" style="387" bestFit="1" customWidth="1"/>
    <col min="10258" max="10258" width="6.5703125" style="387" customWidth="1"/>
    <col min="10259" max="10496" width="11.42578125" style="387"/>
    <col min="10497" max="10497" width="228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47.5703125" style="387" bestFit="1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7.5703125" style="387" bestFit="1" customWidth="1"/>
    <col min="10514" max="10514" width="6.5703125" style="387" customWidth="1"/>
    <col min="10515" max="10752" width="11.42578125" style="387"/>
    <col min="10753" max="10753" width="228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47.5703125" style="387" bestFit="1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7.5703125" style="387" bestFit="1" customWidth="1"/>
    <col min="10770" max="10770" width="6.5703125" style="387" customWidth="1"/>
    <col min="10771" max="11008" width="11.42578125" style="387"/>
    <col min="11009" max="11009" width="228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47.5703125" style="387" bestFit="1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7.5703125" style="387" bestFit="1" customWidth="1"/>
    <col min="11026" max="11026" width="6.5703125" style="387" customWidth="1"/>
    <col min="11027" max="11264" width="11.42578125" style="387"/>
    <col min="11265" max="11265" width="228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47.5703125" style="387" bestFit="1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7.5703125" style="387" bestFit="1" customWidth="1"/>
    <col min="11282" max="11282" width="6.5703125" style="387" customWidth="1"/>
    <col min="11283" max="11520" width="11.42578125" style="387"/>
    <col min="11521" max="11521" width="228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47.5703125" style="387" bestFit="1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7.5703125" style="387" bestFit="1" customWidth="1"/>
    <col min="11538" max="11538" width="6.5703125" style="387" customWidth="1"/>
    <col min="11539" max="11776" width="11.42578125" style="387"/>
    <col min="11777" max="11777" width="228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47.5703125" style="387" bestFit="1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7.5703125" style="387" bestFit="1" customWidth="1"/>
    <col min="11794" max="11794" width="6.5703125" style="387" customWidth="1"/>
    <col min="11795" max="12032" width="11.42578125" style="387"/>
    <col min="12033" max="12033" width="228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47.5703125" style="387" bestFit="1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7.5703125" style="387" bestFit="1" customWidth="1"/>
    <col min="12050" max="12050" width="6.5703125" style="387" customWidth="1"/>
    <col min="12051" max="12288" width="11.42578125" style="387"/>
    <col min="12289" max="12289" width="228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47.5703125" style="387" bestFit="1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7.5703125" style="387" bestFit="1" customWidth="1"/>
    <col min="12306" max="12306" width="6.5703125" style="387" customWidth="1"/>
    <col min="12307" max="12544" width="11.42578125" style="387"/>
    <col min="12545" max="12545" width="228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47.5703125" style="387" bestFit="1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7.5703125" style="387" bestFit="1" customWidth="1"/>
    <col min="12562" max="12562" width="6.5703125" style="387" customWidth="1"/>
    <col min="12563" max="12800" width="11.42578125" style="387"/>
    <col min="12801" max="12801" width="228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47.5703125" style="387" bestFit="1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7.5703125" style="387" bestFit="1" customWidth="1"/>
    <col min="12818" max="12818" width="6.5703125" style="387" customWidth="1"/>
    <col min="12819" max="13056" width="11.42578125" style="387"/>
    <col min="13057" max="13057" width="228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47.5703125" style="387" bestFit="1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7.5703125" style="387" bestFit="1" customWidth="1"/>
    <col min="13074" max="13074" width="6.5703125" style="387" customWidth="1"/>
    <col min="13075" max="13312" width="11.42578125" style="387"/>
    <col min="13313" max="13313" width="228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47.5703125" style="387" bestFit="1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7.5703125" style="387" bestFit="1" customWidth="1"/>
    <col min="13330" max="13330" width="6.5703125" style="387" customWidth="1"/>
    <col min="13331" max="13568" width="11.42578125" style="387"/>
    <col min="13569" max="13569" width="228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47.5703125" style="387" bestFit="1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7.5703125" style="387" bestFit="1" customWidth="1"/>
    <col min="13586" max="13586" width="6.5703125" style="387" customWidth="1"/>
    <col min="13587" max="13824" width="11.42578125" style="387"/>
    <col min="13825" max="13825" width="228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47.5703125" style="387" bestFit="1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7.5703125" style="387" bestFit="1" customWidth="1"/>
    <col min="13842" max="13842" width="6.5703125" style="387" customWidth="1"/>
    <col min="13843" max="14080" width="11.42578125" style="387"/>
    <col min="14081" max="14081" width="228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47.5703125" style="387" bestFit="1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7.5703125" style="387" bestFit="1" customWidth="1"/>
    <col min="14098" max="14098" width="6.5703125" style="387" customWidth="1"/>
    <col min="14099" max="14336" width="11.42578125" style="387"/>
    <col min="14337" max="14337" width="228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47.5703125" style="387" bestFit="1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7.5703125" style="387" bestFit="1" customWidth="1"/>
    <col min="14354" max="14354" width="6.5703125" style="387" customWidth="1"/>
    <col min="14355" max="14592" width="11.42578125" style="387"/>
    <col min="14593" max="14593" width="228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47.5703125" style="387" bestFit="1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7.5703125" style="387" bestFit="1" customWidth="1"/>
    <col min="14610" max="14610" width="6.5703125" style="387" customWidth="1"/>
    <col min="14611" max="14848" width="11.42578125" style="387"/>
    <col min="14849" max="14849" width="228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47.5703125" style="387" bestFit="1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7.5703125" style="387" bestFit="1" customWidth="1"/>
    <col min="14866" max="14866" width="6.5703125" style="387" customWidth="1"/>
    <col min="14867" max="15104" width="11.42578125" style="387"/>
    <col min="15105" max="15105" width="228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47.5703125" style="387" bestFit="1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7.5703125" style="387" bestFit="1" customWidth="1"/>
    <col min="15122" max="15122" width="6.5703125" style="387" customWidth="1"/>
    <col min="15123" max="15360" width="11.42578125" style="387"/>
    <col min="15361" max="15361" width="228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47.5703125" style="387" bestFit="1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7.5703125" style="387" bestFit="1" customWidth="1"/>
    <col min="15378" max="15378" width="6.5703125" style="387" customWidth="1"/>
    <col min="15379" max="15616" width="11.42578125" style="387"/>
    <col min="15617" max="15617" width="228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47.5703125" style="387" bestFit="1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7.5703125" style="387" bestFit="1" customWidth="1"/>
    <col min="15634" max="15634" width="6.5703125" style="387" customWidth="1"/>
    <col min="15635" max="15872" width="11.42578125" style="387"/>
    <col min="15873" max="15873" width="228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47.5703125" style="387" bestFit="1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7.5703125" style="387" bestFit="1" customWidth="1"/>
    <col min="15890" max="15890" width="6.5703125" style="387" customWidth="1"/>
    <col min="15891" max="16128" width="11.42578125" style="387"/>
    <col min="16129" max="16129" width="228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47.5703125" style="387" bestFit="1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7.5703125" style="387" bestFit="1" customWidth="1"/>
    <col min="16146" max="16146" width="6.5703125" style="387" customWidth="1"/>
    <col min="16147" max="16384" width="11.42578125" style="387"/>
  </cols>
  <sheetData>
    <row r="1" spans="1:25" s="1" customFormat="1" ht="5.25" hidden="1" customHeight="1">
      <c r="A1" s="111"/>
      <c r="B1" s="112"/>
      <c r="C1" s="239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186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7" t="s">
        <v>750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  <c r="R5" s="196"/>
    </row>
    <row r="6" spans="1:25" ht="6" customHeight="1"/>
    <row r="7" spans="1:25" ht="73.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01" customFormat="1" ht="82.5" customHeight="1">
      <c r="A8" s="240"/>
      <c r="B8" s="841" t="s">
        <v>185</v>
      </c>
      <c r="C8" s="841"/>
      <c r="D8" s="841"/>
      <c r="E8" s="841"/>
      <c r="F8" s="841"/>
      <c r="G8" s="841"/>
      <c r="H8" s="841"/>
      <c r="I8" s="841"/>
      <c r="J8" s="841" t="s">
        <v>43</v>
      </c>
      <c r="K8" s="841"/>
      <c r="L8" s="841"/>
      <c r="M8" s="841"/>
      <c r="N8" s="841"/>
      <c r="O8" s="841"/>
      <c r="P8" s="841"/>
      <c r="Q8" s="841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20" customHeight="1">
      <c r="A10" s="209" t="s">
        <v>138</v>
      </c>
      <c r="B10" s="210">
        <v>12694.35973</v>
      </c>
      <c r="C10" s="210">
        <v>4521.2614400000002</v>
      </c>
      <c r="D10" s="210">
        <v>518.39384800000005</v>
      </c>
      <c r="E10" s="210">
        <v>0</v>
      </c>
      <c r="F10" s="210">
        <v>276.71911999999998</v>
      </c>
      <c r="G10" s="210">
        <v>0</v>
      </c>
      <c r="H10" s="210">
        <v>0</v>
      </c>
      <c r="I10" s="210">
        <v>18010.73414</v>
      </c>
      <c r="J10" s="210">
        <v>12487697.308585199</v>
      </c>
      <c r="K10" s="210">
        <v>301767.78194779996</v>
      </c>
      <c r="L10" s="210">
        <v>27455.300975000002</v>
      </c>
      <c r="M10" s="210">
        <v>3789.6193800000001</v>
      </c>
      <c r="N10" s="210">
        <v>58580.414403999996</v>
      </c>
      <c r="O10" s="210">
        <v>16497.007800399999</v>
      </c>
      <c r="P10" s="210">
        <v>20658.340059999999</v>
      </c>
      <c r="Q10" s="210">
        <v>12916445.773200002</v>
      </c>
      <c r="R10" s="199"/>
    </row>
    <row r="11" spans="1:25" ht="120" customHeight="1">
      <c r="A11" s="209" t="s">
        <v>139</v>
      </c>
      <c r="B11" s="211">
        <v>17526.030630199999</v>
      </c>
      <c r="C11" s="211">
        <v>0</v>
      </c>
      <c r="D11" s="211">
        <v>0</v>
      </c>
      <c r="E11" s="211">
        <v>0</v>
      </c>
      <c r="F11" s="211">
        <v>41.999480000000005</v>
      </c>
      <c r="G11" s="211">
        <v>0</v>
      </c>
      <c r="H11" s="211">
        <v>0</v>
      </c>
      <c r="I11" s="211">
        <v>17568.03011</v>
      </c>
      <c r="J11" s="211">
        <v>186142.34082019998</v>
      </c>
      <c r="K11" s="211">
        <v>1167.5678</v>
      </c>
      <c r="L11" s="210">
        <v>479.02375000000001</v>
      </c>
      <c r="M11" s="210">
        <v>0</v>
      </c>
      <c r="N11" s="210">
        <v>234.61354999999998</v>
      </c>
      <c r="O11" s="210">
        <v>2729.52531</v>
      </c>
      <c r="P11" s="210">
        <v>540.29629</v>
      </c>
      <c r="Q11" s="210">
        <v>191293.36752</v>
      </c>
      <c r="R11" s="199"/>
    </row>
    <row r="12" spans="1:25" ht="120" customHeight="1">
      <c r="A12" s="209" t="s">
        <v>140</v>
      </c>
      <c r="B12" s="211">
        <v>0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0</v>
      </c>
      <c r="I12" s="211">
        <v>0</v>
      </c>
      <c r="J12" s="211">
        <v>103651.4484348</v>
      </c>
      <c r="K12" s="211">
        <v>25414.902760000001</v>
      </c>
      <c r="L12" s="210">
        <v>0</v>
      </c>
      <c r="M12" s="210">
        <v>97.854210000000009</v>
      </c>
      <c r="N12" s="210">
        <v>42.138080000000002</v>
      </c>
      <c r="O12" s="210">
        <v>1247.83043</v>
      </c>
      <c r="P12" s="210">
        <v>645195.21908000007</v>
      </c>
      <c r="Q12" s="210">
        <v>775649.39298999996</v>
      </c>
      <c r="R12" s="199"/>
    </row>
    <row r="13" spans="1:25" ht="120" customHeight="1">
      <c r="A13" s="209" t="s">
        <v>141</v>
      </c>
      <c r="B13" s="210">
        <v>336.39846</v>
      </c>
      <c r="C13" s="210">
        <v>15.95504</v>
      </c>
      <c r="D13" s="210">
        <v>0</v>
      </c>
      <c r="E13" s="210">
        <v>0</v>
      </c>
      <c r="F13" s="210">
        <v>953.18916000000002</v>
      </c>
      <c r="G13" s="210">
        <v>0</v>
      </c>
      <c r="H13" s="210">
        <v>0</v>
      </c>
      <c r="I13" s="210">
        <v>1305.5426599999998</v>
      </c>
      <c r="J13" s="210">
        <v>580925.93429840007</v>
      </c>
      <c r="K13" s="210">
        <v>3058.7103900000002</v>
      </c>
      <c r="L13" s="210">
        <v>604.88586999999995</v>
      </c>
      <c r="M13" s="210">
        <v>27.608499999999999</v>
      </c>
      <c r="N13" s="210">
        <v>6490.9289013999996</v>
      </c>
      <c r="O13" s="210">
        <v>776.99069999999995</v>
      </c>
      <c r="P13" s="210">
        <v>725235.81720000005</v>
      </c>
      <c r="Q13" s="210">
        <v>1317120.87585</v>
      </c>
      <c r="R13" s="199"/>
    </row>
    <row r="14" spans="1:25" ht="120" customHeight="1">
      <c r="A14" s="209" t="s">
        <v>142</v>
      </c>
      <c r="B14" s="210">
        <v>24654.697918400001</v>
      </c>
      <c r="C14" s="210">
        <v>14536.62463</v>
      </c>
      <c r="D14" s="210">
        <v>1101.2194500000001</v>
      </c>
      <c r="E14" s="210">
        <v>320.28715</v>
      </c>
      <c r="F14" s="210">
        <v>1006.65412</v>
      </c>
      <c r="G14" s="210">
        <v>465.95053999999999</v>
      </c>
      <c r="H14" s="210">
        <v>54.622910000000005</v>
      </c>
      <c r="I14" s="210">
        <v>42140.05672</v>
      </c>
      <c r="J14" s="210">
        <v>22090025.0491836</v>
      </c>
      <c r="K14" s="210">
        <v>467747.84351540002</v>
      </c>
      <c r="L14" s="210">
        <v>46265.438889999998</v>
      </c>
      <c r="M14" s="210">
        <v>6185.3919400000004</v>
      </c>
      <c r="N14" s="210">
        <v>116156.61061419999</v>
      </c>
      <c r="O14" s="210">
        <v>41799.338894199995</v>
      </c>
      <c r="P14" s="210">
        <v>1701990.95102</v>
      </c>
      <c r="Q14" s="210">
        <v>24470170.624090001</v>
      </c>
      <c r="R14" s="199"/>
    </row>
    <row r="15" spans="1:25" ht="120" customHeight="1">
      <c r="A15" s="209" t="s">
        <v>143</v>
      </c>
      <c r="B15" s="210">
        <v>114.61063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0</v>
      </c>
      <c r="I15" s="210">
        <v>114.61063</v>
      </c>
      <c r="J15" s="210">
        <v>1995360.3525480002</v>
      </c>
      <c r="K15" s="210">
        <v>298.82178999999996</v>
      </c>
      <c r="L15" s="210">
        <v>4.6040200000000002</v>
      </c>
      <c r="M15" s="210">
        <v>0</v>
      </c>
      <c r="N15" s="210">
        <v>1093.2099699999999</v>
      </c>
      <c r="O15" s="210">
        <v>20.58</v>
      </c>
      <c r="P15" s="210">
        <v>742600.34675000003</v>
      </c>
      <c r="Q15" s="210">
        <v>2739377.9150799997</v>
      </c>
      <c r="R15" s="199"/>
    </row>
    <row r="16" spans="1:25" ht="120" customHeight="1">
      <c r="A16" s="209" t="s">
        <v>98</v>
      </c>
      <c r="B16" s="210">
        <v>175192.702383</v>
      </c>
      <c r="C16" s="210">
        <v>29751.238960999999</v>
      </c>
      <c r="D16" s="210">
        <v>12798.186447599999</v>
      </c>
      <c r="E16" s="210">
        <v>1146.0923899999998</v>
      </c>
      <c r="F16" s="210">
        <v>8063.1659305999992</v>
      </c>
      <c r="G16" s="210">
        <v>2649.3939100000002</v>
      </c>
      <c r="H16" s="210">
        <v>18854.994739999998</v>
      </c>
      <c r="I16" s="210">
        <v>248455.77477000002</v>
      </c>
      <c r="J16" s="210">
        <v>19559304.302798402</v>
      </c>
      <c r="K16" s="210">
        <v>577852.34003800002</v>
      </c>
      <c r="L16" s="210">
        <v>75442.798420399995</v>
      </c>
      <c r="M16" s="210">
        <v>7939.1096963999998</v>
      </c>
      <c r="N16" s="210">
        <v>209774.83848859998</v>
      </c>
      <c r="O16" s="210">
        <v>77191.777740400008</v>
      </c>
      <c r="P16" s="210">
        <v>5483066.9832700007</v>
      </c>
      <c r="Q16" s="210">
        <v>25990572.150430001</v>
      </c>
      <c r="R16" s="199"/>
    </row>
    <row r="17" spans="1:18" ht="120" customHeight="1">
      <c r="A17" s="209" t="s">
        <v>144</v>
      </c>
      <c r="B17" s="210">
        <v>161462.60297040001</v>
      </c>
      <c r="C17" s="210">
        <v>54257.125392800001</v>
      </c>
      <c r="D17" s="210">
        <v>10030.109907600001</v>
      </c>
      <c r="E17" s="210">
        <v>2301.0522045999996</v>
      </c>
      <c r="F17" s="210">
        <v>11917.201571</v>
      </c>
      <c r="G17" s="210">
        <v>6025.5940099999998</v>
      </c>
      <c r="H17" s="210">
        <v>16443.959609999998</v>
      </c>
      <c r="I17" s="210">
        <v>262437.64567</v>
      </c>
      <c r="J17" s="210">
        <v>24874825.0972794</v>
      </c>
      <c r="K17" s="210">
        <v>453725.75527700002</v>
      </c>
      <c r="L17" s="210">
        <v>165864.84337360002</v>
      </c>
      <c r="M17" s="210">
        <v>32008.7219898</v>
      </c>
      <c r="N17" s="210">
        <v>400139.90471159999</v>
      </c>
      <c r="O17" s="210">
        <v>60727.020101999995</v>
      </c>
      <c r="P17" s="210">
        <v>1865249.8504300001</v>
      </c>
      <c r="Q17" s="210">
        <v>27852541.193189997</v>
      </c>
      <c r="R17" s="199"/>
    </row>
    <row r="18" spans="1:18" ht="120" customHeight="1">
      <c r="A18" s="209" t="s">
        <v>145</v>
      </c>
      <c r="B18" s="210">
        <v>22441.567589999999</v>
      </c>
      <c r="C18" s="210">
        <v>5699.8468779999994</v>
      </c>
      <c r="D18" s="210">
        <v>914.54439000000002</v>
      </c>
      <c r="E18" s="210">
        <v>378.71827000000002</v>
      </c>
      <c r="F18" s="210">
        <v>1023.46984</v>
      </c>
      <c r="G18" s="210">
        <v>121.04591000000001</v>
      </c>
      <c r="H18" s="210">
        <v>39.659030000000001</v>
      </c>
      <c r="I18" s="210">
        <v>30618.851910000001</v>
      </c>
      <c r="J18" s="210">
        <v>2123943.519138</v>
      </c>
      <c r="K18" s="210">
        <v>83946.627699000004</v>
      </c>
      <c r="L18" s="210">
        <v>12396.4979554</v>
      </c>
      <c r="M18" s="210">
        <v>2013.2094099999999</v>
      </c>
      <c r="N18" s="210">
        <v>15015.7723202</v>
      </c>
      <c r="O18" s="210">
        <v>22730.2572736</v>
      </c>
      <c r="P18" s="210">
        <v>29792.898960000002</v>
      </c>
      <c r="Q18" s="210">
        <v>2289838.7827399997</v>
      </c>
      <c r="R18" s="199"/>
    </row>
    <row r="19" spans="1:18" ht="120" customHeight="1">
      <c r="A19" s="209" t="s">
        <v>146</v>
      </c>
      <c r="B19" s="210">
        <v>13999.908987199999</v>
      </c>
      <c r="C19" s="210">
        <v>2612.0052401999997</v>
      </c>
      <c r="D19" s="210">
        <v>1482.6536082</v>
      </c>
      <c r="E19" s="210">
        <v>394.23399000000001</v>
      </c>
      <c r="F19" s="210">
        <v>565.72577000000001</v>
      </c>
      <c r="G19" s="210">
        <v>350.55659120000001</v>
      </c>
      <c r="H19" s="210">
        <v>534.63561000000004</v>
      </c>
      <c r="I19" s="210">
        <v>19939.719799999999</v>
      </c>
      <c r="J19" s="210">
        <v>6576686.8956543999</v>
      </c>
      <c r="K19" s="210">
        <v>104350.12443919999</v>
      </c>
      <c r="L19" s="210">
        <v>31944.819667399999</v>
      </c>
      <c r="M19" s="210">
        <v>4105.2087799999999</v>
      </c>
      <c r="N19" s="210">
        <v>84354.353132400007</v>
      </c>
      <c r="O19" s="210">
        <v>8444.3183129999998</v>
      </c>
      <c r="P19" s="210">
        <v>397829.86752999999</v>
      </c>
      <c r="Q19" s="210">
        <v>7207715.5875200005</v>
      </c>
      <c r="R19" s="199"/>
    </row>
    <row r="20" spans="1:18" ht="120" customHeight="1">
      <c r="A20" s="209" t="s">
        <v>147</v>
      </c>
      <c r="B20" s="210">
        <v>865.32058059999997</v>
      </c>
      <c r="C20" s="210">
        <v>0</v>
      </c>
      <c r="D20" s="210">
        <v>98.221140000000005</v>
      </c>
      <c r="E20" s="210">
        <v>0</v>
      </c>
      <c r="F20" s="210">
        <v>0</v>
      </c>
      <c r="G20" s="210">
        <v>0</v>
      </c>
      <c r="H20" s="210">
        <v>0</v>
      </c>
      <c r="I20" s="210">
        <v>963.54171999999994</v>
      </c>
      <c r="J20" s="210">
        <v>1239940.6475589999</v>
      </c>
      <c r="K20" s="210">
        <v>2702.8410899999999</v>
      </c>
      <c r="L20" s="210">
        <v>2476.4084528000003</v>
      </c>
      <c r="M20" s="210">
        <v>58.171949999999995</v>
      </c>
      <c r="N20" s="210">
        <v>3141.393415</v>
      </c>
      <c r="O20" s="210">
        <v>115.85899999999999</v>
      </c>
      <c r="P20" s="210">
        <v>4587299.1378899999</v>
      </c>
      <c r="Q20" s="210">
        <v>5835734.4593599997</v>
      </c>
      <c r="R20" s="199"/>
    </row>
    <row r="21" spans="1:18" ht="120" customHeight="1">
      <c r="A21" s="209" t="s">
        <v>148</v>
      </c>
      <c r="B21" s="210">
        <v>301146.47329559998</v>
      </c>
      <c r="C21" s="210">
        <v>16587.1511656</v>
      </c>
      <c r="D21" s="210">
        <v>4604.5770300000004</v>
      </c>
      <c r="E21" s="210">
        <v>623.12579000000005</v>
      </c>
      <c r="F21" s="210">
        <v>25568.377300600001</v>
      </c>
      <c r="G21" s="210">
        <v>2910.0228700000002</v>
      </c>
      <c r="H21" s="210">
        <v>919.79196000000002</v>
      </c>
      <c r="I21" s="210">
        <v>352359.51942999999</v>
      </c>
      <c r="J21" s="210">
        <v>33179908.988569599</v>
      </c>
      <c r="K21" s="210">
        <v>340195.4799334</v>
      </c>
      <c r="L21" s="210">
        <v>166406.607174</v>
      </c>
      <c r="M21" s="210">
        <v>5454.6392107999991</v>
      </c>
      <c r="N21" s="210">
        <v>383956.75909899996</v>
      </c>
      <c r="O21" s="210">
        <v>26309.209806800001</v>
      </c>
      <c r="P21" s="210">
        <v>4714164.0601899996</v>
      </c>
      <c r="Q21" s="210">
        <v>38816395.74402</v>
      </c>
      <c r="R21" s="199"/>
    </row>
    <row r="22" spans="1:18" ht="120" customHeight="1">
      <c r="A22" s="209" t="s">
        <v>149</v>
      </c>
      <c r="B22" s="210">
        <v>47899.798759999998</v>
      </c>
      <c r="C22" s="210">
        <v>17.341830000000002</v>
      </c>
      <c r="D22" s="210">
        <v>158.91982000000002</v>
      </c>
      <c r="E22" s="210">
        <v>0</v>
      </c>
      <c r="F22" s="210">
        <v>66.862460000000013</v>
      </c>
      <c r="G22" s="210">
        <v>0</v>
      </c>
      <c r="H22" s="210">
        <v>40</v>
      </c>
      <c r="I22" s="210">
        <v>48182.922869999995</v>
      </c>
      <c r="J22" s="210">
        <v>1421499.7161340001</v>
      </c>
      <c r="K22" s="210">
        <v>38.44838</v>
      </c>
      <c r="L22" s="210">
        <v>4096.0167099999999</v>
      </c>
      <c r="M22" s="210">
        <v>0</v>
      </c>
      <c r="N22" s="210">
        <v>2283.9494100000002</v>
      </c>
      <c r="O22" s="210">
        <v>341.8312454</v>
      </c>
      <c r="P22" s="210">
        <v>2929.3069300000002</v>
      </c>
      <c r="Q22" s="210">
        <v>1431189.2688199999</v>
      </c>
      <c r="R22" s="199"/>
    </row>
    <row r="23" spans="1:18" ht="120" customHeight="1">
      <c r="A23" s="209" t="s">
        <v>150</v>
      </c>
      <c r="B23" s="210">
        <v>370.83859999999999</v>
      </c>
      <c r="C23" s="210">
        <v>15.343260000000001</v>
      </c>
      <c r="D23" s="210">
        <v>44.930889999999998</v>
      </c>
      <c r="E23" s="210">
        <v>891.92631999999992</v>
      </c>
      <c r="F23" s="210">
        <v>0</v>
      </c>
      <c r="G23" s="210">
        <v>0</v>
      </c>
      <c r="H23" s="210">
        <v>0</v>
      </c>
      <c r="I23" s="210">
        <v>1323.03907</v>
      </c>
      <c r="J23" s="210">
        <v>216523.67797240001</v>
      </c>
      <c r="K23" s="210">
        <v>2094.3196330000001</v>
      </c>
      <c r="L23" s="210">
        <v>897.23881000000006</v>
      </c>
      <c r="M23" s="210">
        <v>911.39952760000006</v>
      </c>
      <c r="N23" s="210">
        <v>1197.6616162</v>
      </c>
      <c r="O23" s="210">
        <v>27.227070000000001</v>
      </c>
      <c r="P23" s="210">
        <v>7917.19967</v>
      </c>
      <c r="Q23" s="210">
        <v>229568.7243</v>
      </c>
      <c r="R23" s="199"/>
    </row>
    <row r="24" spans="1:18" ht="120" customHeight="1">
      <c r="A24" s="209" t="s">
        <v>151</v>
      </c>
      <c r="B24" s="210">
        <v>10908.1453</v>
      </c>
      <c r="C24" s="210">
        <v>1123.26612</v>
      </c>
      <c r="D24" s="210">
        <v>704.20285999999999</v>
      </c>
      <c r="E24" s="210">
        <v>34.321449999999999</v>
      </c>
      <c r="F24" s="210">
        <v>517.88503000000003</v>
      </c>
      <c r="G24" s="210">
        <v>52.36054</v>
      </c>
      <c r="H24" s="210">
        <v>0</v>
      </c>
      <c r="I24" s="210">
        <v>13340.1813</v>
      </c>
      <c r="J24" s="210">
        <v>3481758.8682863996</v>
      </c>
      <c r="K24" s="210">
        <v>24143.144987</v>
      </c>
      <c r="L24" s="210">
        <v>42197.730820200006</v>
      </c>
      <c r="M24" s="210">
        <v>3992.2934621999998</v>
      </c>
      <c r="N24" s="210">
        <v>21326.573255800002</v>
      </c>
      <c r="O24" s="210">
        <v>5575.0844737999996</v>
      </c>
      <c r="P24" s="210">
        <v>287059.18156</v>
      </c>
      <c r="Q24" s="210">
        <v>3866052.8769099996</v>
      </c>
      <c r="R24" s="199"/>
    </row>
    <row r="25" spans="1:18" ht="120" customHeight="1">
      <c r="A25" s="209" t="s">
        <v>152</v>
      </c>
      <c r="B25" s="210">
        <v>57.829140000000002</v>
      </c>
      <c r="C25" s="210">
        <v>24.236729999999998</v>
      </c>
      <c r="D25" s="210">
        <v>0</v>
      </c>
      <c r="E25" s="210">
        <v>0</v>
      </c>
      <c r="F25" s="210">
        <v>0</v>
      </c>
      <c r="G25" s="210">
        <v>0</v>
      </c>
      <c r="H25" s="210">
        <v>0</v>
      </c>
      <c r="I25" s="210">
        <v>82.06586999999999</v>
      </c>
      <c r="J25" s="210">
        <v>2552.6532634</v>
      </c>
      <c r="K25" s="210">
        <v>24.236729999999998</v>
      </c>
      <c r="L25" s="210">
        <v>23.886779999999998</v>
      </c>
      <c r="M25" s="210">
        <v>0</v>
      </c>
      <c r="N25" s="210">
        <v>0</v>
      </c>
      <c r="O25" s="210">
        <v>0</v>
      </c>
      <c r="P25" s="210">
        <v>96.682140000000004</v>
      </c>
      <c r="Q25" s="210">
        <v>2697.4589100000003</v>
      </c>
      <c r="R25" s="199"/>
    </row>
    <row r="26" spans="1:18" ht="120" customHeight="1">
      <c r="A26" s="209" t="s">
        <v>153</v>
      </c>
      <c r="B26" s="210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0</v>
      </c>
      <c r="J26" s="210">
        <v>311.03217000000001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450.93996000000004</v>
      </c>
      <c r="Q26" s="210">
        <v>761.97212999999999</v>
      </c>
      <c r="R26" s="199"/>
    </row>
    <row r="27" spans="1:18" s="146" customFormat="1" ht="120" customHeight="1">
      <c r="A27" s="212" t="s">
        <v>154</v>
      </c>
      <c r="B27" s="213">
        <v>0</v>
      </c>
      <c r="C27" s="213">
        <v>0</v>
      </c>
      <c r="D27" s="213">
        <v>0</v>
      </c>
      <c r="E27" s="213">
        <v>0</v>
      </c>
      <c r="F27" s="213">
        <v>0</v>
      </c>
      <c r="G27" s="213">
        <v>0</v>
      </c>
      <c r="H27" s="213">
        <v>87.355000000000004</v>
      </c>
      <c r="I27" s="213">
        <v>87.355000000000004</v>
      </c>
      <c r="J27" s="213">
        <v>959.11892899999998</v>
      </c>
      <c r="K27" s="213">
        <v>223.12361999999999</v>
      </c>
      <c r="L27" s="213">
        <v>0</v>
      </c>
      <c r="M27" s="213">
        <v>68.54992</v>
      </c>
      <c r="N27" s="213">
        <v>114.84547999999999</v>
      </c>
      <c r="O27" s="213">
        <v>486.99187999999998</v>
      </c>
      <c r="P27" s="213">
        <v>11383.94627</v>
      </c>
      <c r="Q27" s="213">
        <v>13236.5761</v>
      </c>
      <c r="R27" s="214"/>
    </row>
    <row r="28" spans="1:18" s="146" customFormat="1" ht="111.75" customHeight="1">
      <c r="A28" s="241" t="s">
        <v>168</v>
      </c>
      <c r="B28" s="242">
        <f>SUM(B10:B27)</f>
        <v>789671.28497540008</v>
      </c>
      <c r="C28" s="242">
        <f t="shared" ref="C28:Q28" si="0">SUM(C10:C27)</f>
        <v>129161.3966876</v>
      </c>
      <c r="D28" s="242">
        <f t="shared" si="0"/>
        <v>32455.9593914</v>
      </c>
      <c r="E28" s="242">
        <f t="shared" si="0"/>
        <v>6089.7575645999996</v>
      </c>
      <c r="F28" s="242">
        <f t="shared" si="0"/>
        <v>50001.2497822</v>
      </c>
      <c r="G28" s="242">
        <f t="shared" si="0"/>
        <v>12574.924371200001</v>
      </c>
      <c r="H28" s="242">
        <f t="shared" si="0"/>
        <v>36975.018859999996</v>
      </c>
      <c r="I28" s="242">
        <f t="shared" si="0"/>
        <v>1056929.59167</v>
      </c>
      <c r="J28" s="242">
        <f t="shared" si="0"/>
        <v>130122016.9516242</v>
      </c>
      <c r="K28" s="242">
        <f t="shared" si="0"/>
        <v>2388752.0700298003</v>
      </c>
      <c r="L28" s="242">
        <f t="shared" si="0"/>
        <v>576556.10166879988</v>
      </c>
      <c r="M28" s="242">
        <f t="shared" si="0"/>
        <v>66651.777976800018</v>
      </c>
      <c r="N28" s="242">
        <f t="shared" si="0"/>
        <v>1303903.9664483997</v>
      </c>
      <c r="O28" s="242">
        <f t="shared" si="0"/>
        <v>265020.85003959999</v>
      </c>
      <c r="P28" s="242">
        <f t="shared" si="0"/>
        <v>21223461.025199998</v>
      </c>
      <c r="Q28" s="242">
        <f t="shared" si="0"/>
        <v>155946362.74315998</v>
      </c>
      <c r="R28" s="214"/>
    </row>
    <row r="29" spans="1:18" ht="27.75" customHeight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199"/>
    </row>
    <row r="30" spans="1:18" ht="87" customHeight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>
      <selection activeCell="S8" sqref="S8"/>
    </sheetView>
  </sheetViews>
  <sheetFormatPr baseColWidth="10" defaultColWidth="11.42578125" defaultRowHeight="15"/>
  <cols>
    <col min="1" max="1" width="87.42578125" style="20" customWidth="1"/>
    <col min="2" max="15" width="11.7109375" style="476" customWidth="1"/>
    <col min="16" max="16" width="14" style="476" customWidth="1"/>
    <col min="17" max="17" width="11.5703125" style="476" bestFit="1" customWidth="1"/>
    <col min="18" max="18" width="2.42578125" style="387" customWidth="1"/>
    <col min="19" max="256" width="11.42578125" style="387"/>
    <col min="257" max="257" width="87.42578125" style="387" customWidth="1"/>
    <col min="258" max="271" width="11.7109375" style="387" customWidth="1"/>
    <col min="272" max="272" width="14" style="387" customWidth="1"/>
    <col min="273" max="273" width="11.5703125" style="387" bestFit="1" customWidth="1"/>
    <col min="274" max="274" width="2.42578125" style="387" customWidth="1"/>
    <col min="275" max="512" width="11.42578125" style="387"/>
    <col min="513" max="513" width="87.42578125" style="387" customWidth="1"/>
    <col min="514" max="527" width="11.7109375" style="387" customWidth="1"/>
    <col min="528" max="528" width="14" style="387" customWidth="1"/>
    <col min="529" max="529" width="11.5703125" style="387" bestFit="1" customWidth="1"/>
    <col min="530" max="530" width="2.42578125" style="387" customWidth="1"/>
    <col min="531" max="768" width="11.42578125" style="387"/>
    <col min="769" max="769" width="87.42578125" style="387" customWidth="1"/>
    <col min="770" max="783" width="11.7109375" style="387" customWidth="1"/>
    <col min="784" max="784" width="14" style="387" customWidth="1"/>
    <col min="785" max="785" width="11.5703125" style="387" bestFit="1" customWidth="1"/>
    <col min="786" max="786" width="2.42578125" style="387" customWidth="1"/>
    <col min="787" max="1024" width="11.42578125" style="387"/>
    <col min="1025" max="1025" width="87.42578125" style="387" customWidth="1"/>
    <col min="1026" max="1039" width="11.7109375" style="387" customWidth="1"/>
    <col min="1040" max="1040" width="14" style="387" customWidth="1"/>
    <col min="1041" max="1041" width="11.5703125" style="387" bestFit="1" customWidth="1"/>
    <col min="1042" max="1042" width="2.42578125" style="387" customWidth="1"/>
    <col min="1043" max="1280" width="11.42578125" style="387"/>
    <col min="1281" max="1281" width="87.42578125" style="387" customWidth="1"/>
    <col min="1282" max="1295" width="11.7109375" style="387" customWidth="1"/>
    <col min="1296" max="1296" width="14" style="387" customWidth="1"/>
    <col min="1297" max="1297" width="11.5703125" style="387" bestFit="1" customWidth="1"/>
    <col min="1298" max="1298" width="2.42578125" style="387" customWidth="1"/>
    <col min="1299" max="1536" width="11.42578125" style="387"/>
    <col min="1537" max="1537" width="87.42578125" style="387" customWidth="1"/>
    <col min="1538" max="1551" width="11.7109375" style="387" customWidth="1"/>
    <col min="1552" max="1552" width="14" style="387" customWidth="1"/>
    <col min="1553" max="1553" width="11.5703125" style="387" bestFit="1" customWidth="1"/>
    <col min="1554" max="1554" width="2.42578125" style="387" customWidth="1"/>
    <col min="1555" max="1792" width="11.42578125" style="387"/>
    <col min="1793" max="1793" width="87.42578125" style="387" customWidth="1"/>
    <col min="1794" max="1807" width="11.7109375" style="387" customWidth="1"/>
    <col min="1808" max="1808" width="14" style="387" customWidth="1"/>
    <col min="1809" max="1809" width="11.5703125" style="387" bestFit="1" customWidth="1"/>
    <col min="1810" max="1810" width="2.42578125" style="387" customWidth="1"/>
    <col min="1811" max="2048" width="11.42578125" style="387"/>
    <col min="2049" max="2049" width="87.42578125" style="387" customWidth="1"/>
    <col min="2050" max="2063" width="11.7109375" style="387" customWidth="1"/>
    <col min="2064" max="2064" width="14" style="387" customWidth="1"/>
    <col min="2065" max="2065" width="11.5703125" style="387" bestFit="1" customWidth="1"/>
    <col min="2066" max="2066" width="2.42578125" style="387" customWidth="1"/>
    <col min="2067" max="2304" width="11.42578125" style="387"/>
    <col min="2305" max="2305" width="87.42578125" style="387" customWidth="1"/>
    <col min="2306" max="2319" width="11.7109375" style="387" customWidth="1"/>
    <col min="2320" max="2320" width="14" style="387" customWidth="1"/>
    <col min="2321" max="2321" width="11.5703125" style="387" bestFit="1" customWidth="1"/>
    <col min="2322" max="2322" width="2.42578125" style="387" customWidth="1"/>
    <col min="2323" max="2560" width="11.42578125" style="387"/>
    <col min="2561" max="2561" width="87.42578125" style="387" customWidth="1"/>
    <col min="2562" max="2575" width="11.7109375" style="387" customWidth="1"/>
    <col min="2576" max="2576" width="14" style="387" customWidth="1"/>
    <col min="2577" max="2577" width="11.5703125" style="387" bestFit="1" customWidth="1"/>
    <col min="2578" max="2578" width="2.42578125" style="387" customWidth="1"/>
    <col min="2579" max="2816" width="11.42578125" style="387"/>
    <col min="2817" max="2817" width="87.42578125" style="387" customWidth="1"/>
    <col min="2818" max="2831" width="11.7109375" style="387" customWidth="1"/>
    <col min="2832" max="2832" width="14" style="387" customWidth="1"/>
    <col min="2833" max="2833" width="11.5703125" style="387" bestFit="1" customWidth="1"/>
    <col min="2834" max="2834" width="2.42578125" style="387" customWidth="1"/>
    <col min="2835" max="3072" width="11.42578125" style="387"/>
    <col min="3073" max="3073" width="87.42578125" style="387" customWidth="1"/>
    <col min="3074" max="3087" width="11.7109375" style="387" customWidth="1"/>
    <col min="3088" max="3088" width="14" style="387" customWidth="1"/>
    <col min="3089" max="3089" width="11.5703125" style="387" bestFit="1" customWidth="1"/>
    <col min="3090" max="3090" width="2.42578125" style="387" customWidth="1"/>
    <col min="3091" max="3328" width="11.42578125" style="387"/>
    <col min="3329" max="3329" width="87.42578125" style="387" customWidth="1"/>
    <col min="3330" max="3343" width="11.7109375" style="387" customWidth="1"/>
    <col min="3344" max="3344" width="14" style="387" customWidth="1"/>
    <col min="3345" max="3345" width="11.5703125" style="387" bestFit="1" customWidth="1"/>
    <col min="3346" max="3346" width="2.42578125" style="387" customWidth="1"/>
    <col min="3347" max="3584" width="11.42578125" style="387"/>
    <col min="3585" max="3585" width="87.42578125" style="387" customWidth="1"/>
    <col min="3586" max="3599" width="11.7109375" style="387" customWidth="1"/>
    <col min="3600" max="3600" width="14" style="387" customWidth="1"/>
    <col min="3601" max="3601" width="11.5703125" style="387" bestFit="1" customWidth="1"/>
    <col min="3602" max="3602" width="2.42578125" style="387" customWidth="1"/>
    <col min="3603" max="3840" width="11.42578125" style="387"/>
    <col min="3841" max="3841" width="87.42578125" style="387" customWidth="1"/>
    <col min="3842" max="3855" width="11.7109375" style="387" customWidth="1"/>
    <col min="3856" max="3856" width="14" style="387" customWidth="1"/>
    <col min="3857" max="3857" width="11.5703125" style="387" bestFit="1" customWidth="1"/>
    <col min="3858" max="3858" width="2.42578125" style="387" customWidth="1"/>
    <col min="3859" max="4096" width="11.42578125" style="387"/>
    <col min="4097" max="4097" width="87.42578125" style="387" customWidth="1"/>
    <col min="4098" max="4111" width="11.7109375" style="387" customWidth="1"/>
    <col min="4112" max="4112" width="14" style="387" customWidth="1"/>
    <col min="4113" max="4113" width="11.5703125" style="387" bestFit="1" customWidth="1"/>
    <col min="4114" max="4114" width="2.42578125" style="387" customWidth="1"/>
    <col min="4115" max="4352" width="11.42578125" style="387"/>
    <col min="4353" max="4353" width="87.42578125" style="387" customWidth="1"/>
    <col min="4354" max="4367" width="11.7109375" style="387" customWidth="1"/>
    <col min="4368" max="4368" width="14" style="387" customWidth="1"/>
    <col min="4369" max="4369" width="11.5703125" style="387" bestFit="1" customWidth="1"/>
    <col min="4370" max="4370" width="2.42578125" style="387" customWidth="1"/>
    <col min="4371" max="4608" width="11.42578125" style="387"/>
    <col min="4609" max="4609" width="87.42578125" style="387" customWidth="1"/>
    <col min="4610" max="4623" width="11.7109375" style="387" customWidth="1"/>
    <col min="4624" max="4624" width="14" style="387" customWidth="1"/>
    <col min="4625" max="4625" width="11.5703125" style="387" bestFit="1" customWidth="1"/>
    <col min="4626" max="4626" width="2.42578125" style="387" customWidth="1"/>
    <col min="4627" max="4864" width="11.42578125" style="387"/>
    <col min="4865" max="4865" width="87.42578125" style="387" customWidth="1"/>
    <col min="4866" max="4879" width="11.7109375" style="387" customWidth="1"/>
    <col min="4880" max="4880" width="14" style="387" customWidth="1"/>
    <col min="4881" max="4881" width="11.5703125" style="387" bestFit="1" customWidth="1"/>
    <col min="4882" max="4882" width="2.42578125" style="387" customWidth="1"/>
    <col min="4883" max="5120" width="11.42578125" style="387"/>
    <col min="5121" max="5121" width="87.42578125" style="387" customWidth="1"/>
    <col min="5122" max="5135" width="11.7109375" style="387" customWidth="1"/>
    <col min="5136" max="5136" width="14" style="387" customWidth="1"/>
    <col min="5137" max="5137" width="11.5703125" style="387" bestFit="1" customWidth="1"/>
    <col min="5138" max="5138" width="2.42578125" style="387" customWidth="1"/>
    <col min="5139" max="5376" width="11.42578125" style="387"/>
    <col min="5377" max="5377" width="87.42578125" style="387" customWidth="1"/>
    <col min="5378" max="5391" width="11.7109375" style="387" customWidth="1"/>
    <col min="5392" max="5392" width="14" style="387" customWidth="1"/>
    <col min="5393" max="5393" width="11.5703125" style="387" bestFit="1" customWidth="1"/>
    <col min="5394" max="5394" width="2.42578125" style="387" customWidth="1"/>
    <col min="5395" max="5632" width="11.42578125" style="387"/>
    <col min="5633" max="5633" width="87.42578125" style="387" customWidth="1"/>
    <col min="5634" max="5647" width="11.7109375" style="387" customWidth="1"/>
    <col min="5648" max="5648" width="14" style="387" customWidth="1"/>
    <col min="5649" max="5649" width="11.5703125" style="387" bestFit="1" customWidth="1"/>
    <col min="5650" max="5650" width="2.42578125" style="387" customWidth="1"/>
    <col min="5651" max="5888" width="11.42578125" style="387"/>
    <col min="5889" max="5889" width="87.42578125" style="387" customWidth="1"/>
    <col min="5890" max="5903" width="11.7109375" style="387" customWidth="1"/>
    <col min="5904" max="5904" width="14" style="387" customWidth="1"/>
    <col min="5905" max="5905" width="11.5703125" style="387" bestFit="1" customWidth="1"/>
    <col min="5906" max="5906" width="2.42578125" style="387" customWidth="1"/>
    <col min="5907" max="6144" width="11.42578125" style="387"/>
    <col min="6145" max="6145" width="87.42578125" style="387" customWidth="1"/>
    <col min="6146" max="6159" width="11.7109375" style="387" customWidth="1"/>
    <col min="6160" max="6160" width="14" style="387" customWidth="1"/>
    <col min="6161" max="6161" width="11.5703125" style="387" bestFit="1" customWidth="1"/>
    <col min="6162" max="6162" width="2.42578125" style="387" customWidth="1"/>
    <col min="6163" max="6400" width="11.42578125" style="387"/>
    <col min="6401" max="6401" width="87.42578125" style="387" customWidth="1"/>
    <col min="6402" max="6415" width="11.7109375" style="387" customWidth="1"/>
    <col min="6416" max="6416" width="14" style="387" customWidth="1"/>
    <col min="6417" max="6417" width="11.5703125" style="387" bestFit="1" customWidth="1"/>
    <col min="6418" max="6418" width="2.42578125" style="387" customWidth="1"/>
    <col min="6419" max="6656" width="11.42578125" style="387"/>
    <col min="6657" max="6657" width="87.42578125" style="387" customWidth="1"/>
    <col min="6658" max="6671" width="11.7109375" style="387" customWidth="1"/>
    <col min="6672" max="6672" width="14" style="387" customWidth="1"/>
    <col min="6673" max="6673" width="11.5703125" style="387" bestFit="1" customWidth="1"/>
    <col min="6674" max="6674" width="2.42578125" style="387" customWidth="1"/>
    <col min="6675" max="6912" width="11.42578125" style="387"/>
    <col min="6913" max="6913" width="87.42578125" style="387" customWidth="1"/>
    <col min="6914" max="6927" width="11.7109375" style="387" customWidth="1"/>
    <col min="6928" max="6928" width="14" style="387" customWidth="1"/>
    <col min="6929" max="6929" width="11.5703125" style="387" bestFit="1" customWidth="1"/>
    <col min="6930" max="6930" width="2.42578125" style="387" customWidth="1"/>
    <col min="6931" max="7168" width="11.42578125" style="387"/>
    <col min="7169" max="7169" width="87.42578125" style="387" customWidth="1"/>
    <col min="7170" max="7183" width="11.7109375" style="387" customWidth="1"/>
    <col min="7184" max="7184" width="14" style="387" customWidth="1"/>
    <col min="7185" max="7185" width="11.5703125" style="387" bestFit="1" customWidth="1"/>
    <col min="7186" max="7186" width="2.42578125" style="387" customWidth="1"/>
    <col min="7187" max="7424" width="11.42578125" style="387"/>
    <col min="7425" max="7425" width="87.42578125" style="387" customWidth="1"/>
    <col min="7426" max="7439" width="11.7109375" style="387" customWidth="1"/>
    <col min="7440" max="7440" width="14" style="387" customWidth="1"/>
    <col min="7441" max="7441" width="11.5703125" style="387" bestFit="1" customWidth="1"/>
    <col min="7442" max="7442" width="2.42578125" style="387" customWidth="1"/>
    <col min="7443" max="7680" width="11.42578125" style="387"/>
    <col min="7681" max="7681" width="87.42578125" style="387" customWidth="1"/>
    <col min="7682" max="7695" width="11.7109375" style="387" customWidth="1"/>
    <col min="7696" max="7696" width="14" style="387" customWidth="1"/>
    <col min="7697" max="7697" width="11.5703125" style="387" bestFit="1" customWidth="1"/>
    <col min="7698" max="7698" width="2.42578125" style="387" customWidth="1"/>
    <col min="7699" max="7936" width="11.42578125" style="387"/>
    <col min="7937" max="7937" width="87.42578125" style="387" customWidth="1"/>
    <col min="7938" max="7951" width="11.7109375" style="387" customWidth="1"/>
    <col min="7952" max="7952" width="14" style="387" customWidth="1"/>
    <col min="7953" max="7953" width="11.5703125" style="387" bestFit="1" customWidth="1"/>
    <col min="7954" max="7954" width="2.42578125" style="387" customWidth="1"/>
    <col min="7955" max="8192" width="11.42578125" style="387"/>
    <col min="8193" max="8193" width="87.42578125" style="387" customWidth="1"/>
    <col min="8194" max="8207" width="11.7109375" style="387" customWidth="1"/>
    <col min="8208" max="8208" width="14" style="387" customWidth="1"/>
    <col min="8209" max="8209" width="11.5703125" style="387" bestFit="1" customWidth="1"/>
    <col min="8210" max="8210" width="2.42578125" style="387" customWidth="1"/>
    <col min="8211" max="8448" width="11.42578125" style="387"/>
    <col min="8449" max="8449" width="87.42578125" style="387" customWidth="1"/>
    <col min="8450" max="8463" width="11.7109375" style="387" customWidth="1"/>
    <col min="8464" max="8464" width="14" style="387" customWidth="1"/>
    <col min="8465" max="8465" width="11.5703125" style="387" bestFit="1" customWidth="1"/>
    <col min="8466" max="8466" width="2.42578125" style="387" customWidth="1"/>
    <col min="8467" max="8704" width="11.42578125" style="387"/>
    <col min="8705" max="8705" width="87.42578125" style="387" customWidth="1"/>
    <col min="8706" max="8719" width="11.7109375" style="387" customWidth="1"/>
    <col min="8720" max="8720" width="14" style="387" customWidth="1"/>
    <col min="8721" max="8721" width="11.5703125" style="387" bestFit="1" customWidth="1"/>
    <col min="8722" max="8722" width="2.42578125" style="387" customWidth="1"/>
    <col min="8723" max="8960" width="11.42578125" style="387"/>
    <col min="8961" max="8961" width="87.42578125" style="387" customWidth="1"/>
    <col min="8962" max="8975" width="11.7109375" style="387" customWidth="1"/>
    <col min="8976" max="8976" width="14" style="387" customWidth="1"/>
    <col min="8977" max="8977" width="11.5703125" style="387" bestFit="1" customWidth="1"/>
    <col min="8978" max="8978" width="2.42578125" style="387" customWidth="1"/>
    <col min="8979" max="9216" width="11.42578125" style="387"/>
    <col min="9217" max="9217" width="87.42578125" style="387" customWidth="1"/>
    <col min="9218" max="9231" width="11.7109375" style="387" customWidth="1"/>
    <col min="9232" max="9232" width="14" style="387" customWidth="1"/>
    <col min="9233" max="9233" width="11.5703125" style="387" bestFit="1" customWidth="1"/>
    <col min="9234" max="9234" width="2.42578125" style="387" customWidth="1"/>
    <col min="9235" max="9472" width="11.42578125" style="387"/>
    <col min="9473" max="9473" width="87.42578125" style="387" customWidth="1"/>
    <col min="9474" max="9487" width="11.7109375" style="387" customWidth="1"/>
    <col min="9488" max="9488" width="14" style="387" customWidth="1"/>
    <col min="9489" max="9489" width="11.5703125" style="387" bestFit="1" customWidth="1"/>
    <col min="9490" max="9490" width="2.42578125" style="387" customWidth="1"/>
    <col min="9491" max="9728" width="11.42578125" style="387"/>
    <col min="9729" max="9729" width="87.42578125" style="387" customWidth="1"/>
    <col min="9730" max="9743" width="11.7109375" style="387" customWidth="1"/>
    <col min="9744" max="9744" width="14" style="387" customWidth="1"/>
    <col min="9745" max="9745" width="11.5703125" style="387" bestFit="1" customWidth="1"/>
    <col min="9746" max="9746" width="2.42578125" style="387" customWidth="1"/>
    <col min="9747" max="9984" width="11.42578125" style="387"/>
    <col min="9985" max="9985" width="87.42578125" style="387" customWidth="1"/>
    <col min="9986" max="9999" width="11.7109375" style="387" customWidth="1"/>
    <col min="10000" max="10000" width="14" style="387" customWidth="1"/>
    <col min="10001" max="10001" width="11.5703125" style="387" bestFit="1" customWidth="1"/>
    <col min="10002" max="10002" width="2.42578125" style="387" customWidth="1"/>
    <col min="10003" max="10240" width="11.42578125" style="387"/>
    <col min="10241" max="10241" width="87.42578125" style="387" customWidth="1"/>
    <col min="10242" max="10255" width="11.7109375" style="387" customWidth="1"/>
    <col min="10256" max="10256" width="14" style="387" customWidth="1"/>
    <col min="10257" max="10257" width="11.5703125" style="387" bestFit="1" customWidth="1"/>
    <col min="10258" max="10258" width="2.42578125" style="387" customWidth="1"/>
    <col min="10259" max="10496" width="11.42578125" style="387"/>
    <col min="10497" max="10497" width="87.42578125" style="387" customWidth="1"/>
    <col min="10498" max="10511" width="11.7109375" style="387" customWidth="1"/>
    <col min="10512" max="10512" width="14" style="387" customWidth="1"/>
    <col min="10513" max="10513" width="11.5703125" style="387" bestFit="1" customWidth="1"/>
    <col min="10514" max="10514" width="2.42578125" style="387" customWidth="1"/>
    <col min="10515" max="10752" width="11.42578125" style="387"/>
    <col min="10753" max="10753" width="87.42578125" style="387" customWidth="1"/>
    <col min="10754" max="10767" width="11.7109375" style="387" customWidth="1"/>
    <col min="10768" max="10768" width="14" style="387" customWidth="1"/>
    <col min="10769" max="10769" width="11.5703125" style="387" bestFit="1" customWidth="1"/>
    <col min="10770" max="10770" width="2.42578125" style="387" customWidth="1"/>
    <col min="10771" max="11008" width="11.42578125" style="387"/>
    <col min="11009" max="11009" width="87.42578125" style="387" customWidth="1"/>
    <col min="11010" max="11023" width="11.7109375" style="387" customWidth="1"/>
    <col min="11024" max="11024" width="14" style="387" customWidth="1"/>
    <col min="11025" max="11025" width="11.5703125" style="387" bestFit="1" customWidth="1"/>
    <col min="11026" max="11026" width="2.42578125" style="387" customWidth="1"/>
    <col min="11027" max="11264" width="11.42578125" style="387"/>
    <col min="11265" max="11265" width="87.42578125" style="387" customWidth="1"/>
    <col min="11266" max="11279" width="11.7109375" style="387" customWidth="1"/>
    <col min="11280" max="11280" width="14" style="387" customWidth="1"/>
    <col min="11281" max="11281" width="11.5703125" style="387" bestFit="1" customWidth="1"/>
    <col min="11282" max="11282" width="2.42578125" style="387" customWidth="1"/>
    <col min="11283" max="11520" width="11.42578125" style="387"/>
    <col min="11521" max="11521" width="87.42578125" style="387" customWidth="1"/>
    <col min="11522" max="11535" width="11.7109375" style="387" customWidth="1"/>
    <col min="11536" max="11536" width="14" style="387" customWidth="1"/>
    <col min="11537" max="11537" width="11.5703125" style="387" bestFit="1" customWidth="1"/>
    <col min="11538" max="11538" width="2.42578125" style="387" customWidth="1"/>
    <col min="11539" max="11776" width="11.42578125" style="387"/>
    <col min="11777" max="11777" width="87.42578125" style="387" customWidth="1"/>
    <col min="11778" max="11791" width="11.7109375" style="387" customWidth="1"/>
    <col min="11792" max="11792" width="14" style="387" customWidth="1"/>
    <col min="11793" max="11793" width="11.5703125" style="387" bestFit="1" customWidth="1"/>
    <col min="11794" max="11794" width="2.42578125" style="387" customWidth="1"/>
    <col min="11795" max="12032" width="11.42578125" style="387"/>
    <col min="12033" max="12033" width="87.42578125" style="387" customWidth="1"/>
    <col min="12034" max="12047" width="11.7109375" style="387" customWidth="1"/>
    <col min="12048" max="12048" width="14" style="387" customWidth="1"/>
    <col min="12049" max="12049" width="11.5703125" style="387" bestFit="1" customWidth="1"/>
    <col min="12050" max="12050" width="2.42578125" style="387" customWidth="1"/>
    <col min="12051" max="12288" width="11.42578125" style="387"/>
    <col min="12289" max="12289" width="87.42578125" style="387" customWidth="1"/>
    <col min="12290" max="12303" width="11.7109375" style="387" customWidth="1"/>
    <col min="12304" max="12304" width="14" style="387" customWidth="1"/>
    <col min="12305" max="12305" width="11.5703125" style="387" bestFit="1" customWidth="1"/>
    <col min="12306" max="12306" width="2.42578125" style="387" customWidth="1"/>
    <col min="12307" max="12544" width="11.42578125" style="387"/>
    <col min="12545" max="12545" width="87.42578125" style="387" customWidth="1"/>
    <col min="12546" max="12559" width="11.7109375" style="387" customWidth="1"/>
    <col min="12560" max="12560" width="14" style="387" customWidth="1"/>
    <col min="12561" max="12561" width="11.5703125" style="387" bestFit="1" customWidth="1"/>
    <col min="12562" max="12562" width="2.42578125" style="387" customWidth="1"/>
    <col min="12563" max="12800" width="11.42578125" style="387"/>
    <col min="12801" max="12801" width="87.42578125" style="387" customWidth="1"/>
    <col min="12802" max="12815" width="11.7109375" style="387" customWidth="1"/>
    <col min="12816" max="12816" width="14" style="387" customWidth="1"/>
    <col min="12817" max="12817" width="11.5703125" style="387" bestFit="1" customWidth="1"/>
    <col min="12818" max="12818" width="2.42578125" style="387" customWidth="1"/>
    <col min="12819" max="13056" width="11.42578125" style="387"/>
    <col min="13057" max="13057" width="87.42578125" style="387" customWidth="1"/>
    <col min="13058" max="13071" width="11.7109375" style="387" customWidth="1"/>
    <col min="13072" max="13072" width="14" style="387" customWidth="1"/>
    <col min="13073" max="13073" width="11.5703125" style="387" bestFit="1" customWidth="1"/>
    <col min="13074" max="13074" width="2.42578125" style="387" customWidth="1"/>
    <col min="13075" max="13312" width="11.42578125" style="387"/>
    <col min="13313" max="13313" width="87.42578125" style="387" customWidth="1"/>
    <col min="13314" max="13327" width="11.7109375" style="387" customWidth="1"/>
    <col min="13328" max="13328" width="14" style="387" customWidth="1"/>
    <col min="13329" max="13329" width="11.5703125" style="387" bestFit="1" customWidth="1"/>
    <col min="13330" max="13330" width="2.42578125" style="387" customWidth="1"/>
    <col min="13331" max="13568" width="11.42578125" style="387"/>
    <col min="13569" max="13569" width="87.42578125" style="387" customWidth="1"/>
    <col min="13570" max="13583" width="11.7109375" style="387" customWidth="1"/>
    <col min="13584" max="13584" width="14" style="387" customWidth="1"/>
    <col min="13585" max="13585" width="11.5703125" style="387" bestFit="1" customWidth="1"/>
    <col min="13586" max="13586" width="2.42578125" style="387" customWidth="1"/>
    <col min="13587" max="13824" width="11.42578125" style="387"/>
    <col min="13825" max="13825" width="87.42578125" style="387" customWidth="1"/>
    <col min="13826" max="13839" width="11.7109375" style="387" customWidth="1"/>
    <col min="13840" max="13840" width="14" style="387" customWidth="1"/>
    <col min="13841" max="13841" width="11.5703125" style="387" bestFit="1" customWidth="1"/>
    <col min="13842" max="13842" width="2.42578125" style="387" customWidth="1"/>
    <col min="13843" max="14080" width="11.42578125" style="387"/>
    <col min="14081" max="14081" width="87.42578125" style="387" customWidth="1"/>
    <col min="14082" max="14095" width="11.7109375" style="387" customWidth="1"/>
    <col min="14096" max="14096" width="14" style="387" customWidth="1"/>
    <col min="14097" max="14097" width="11.5703125" style="387" bestFit="1" customWidth="1"/>
    <col min="14098" max="14098" width="2.42578125" style="387" customWidth="1"/>
    <col min="14099" max="14336" width="11.42578125" style="387"/>
    <col min="14337" max="14337" width="87.42578125" style="387" customWidth="1"/>
    <col min="14338" max="14351" width="11.7109375" style="387" customWidth="1"/>
    <col min="14352" max="14352" width="14" style="387" customWidth="1"/>
    <col min="14353" max="14353" width="11.5703125" style="387" bestFit="1" customWidth="1"/>
    <col min="14354" max="14354" width="2.42578125" style="387" customWidth="1"/>
    <col min="14355" max="14592" width="11.42578125" style="387"/>
    <col min="14593" max="14593" width="87.42578125" style="387" customWidth="1"/>
    <col min="14594" max="14607" width="11.7109375" style="387" customWidth="1"/>
    <col min="14608" max="14608" width="14" style="387" customWidth="1"/>
    <col min="14609" max="14609" width="11.5703125" style="387" bestFit="1" customWidth="1"/>
    <col min="14610" max="14610" width="2.42578125" style="387" customWidth="1"/>
    <col min="14611" max="14848" width="11.42578125" style="387"/>
    <col min="14849" max="14849" width="87.42578125" style="387" customWidth="1"/>
    <col min="14850" max="14863" width="11.7109375" style="387" customWidth="1"/>
    <col min="14864" max="14864" width="14" style="387" customWidth="1"/>
    <col min="14865" max="14865" width="11.5703125" style="387" bestFit="1" customWidth="1"/>
    <col min="14866" max="14866" width="2.42578125" style="387" customWidth="1"/>
    <col min="14867" max="15104" width="11.42578125" style="387"/>
    <col min="15105" max="15105" width="87.42578125" style="387" customWidth="1"/>
    <col min="15106" max="15119" width="11.7109375" style="387" customWidth="1"/>
    <col min="15120" max="15120" width="14" style="387" customWidth="1"/>
    <col min="15121" max="15121" width="11.5703125" style="387" bestFit="1" customWidth="1"/>
    <col min="15122" max="15122" width="2.42578125" style="387" customWidth="1"/>
    <col min="15123" max="15360" width="11.42578125" style="387"/>
    <col min="15361" max="15361" width="87.42578125" style="387" customWidth="1"/>
    <col min="15362" max="15375" width="11.7109375" style="387" customWidth="1"/>
    <col min="15376" max="15376" width="14" style="387" customWidth="1"/>
    <col min="15377" max="15377" width="11.5703125" style="387" bestFit="1" customWidth="1"/>
    <col min="15378" max="15378" width="2.42578125" style="387" customWidth="1"/>
    <col min="15379" max="15616" width="11.42578125" style="387"/>
    <col min="15617" max="15617" width="87.42578125" style="387" customWidth="1"/>
    <col min="15618" max="15631" width="11.7109375" style="387" customWidth="1"/>
    <col min="15632" max="15632" width="14" style="387" customWidth="1"/>
    <col min="15633" max="15633" width="11.5703125" style="387" bestFit="1" customWidth="1"/>
    <col min="15634" max="15634" width="2.42578125" style="387" customWidth="1"/>
    <col min="15635" max="15872" width="11.42578125" style="387"/>
    <col min="15873" max="15873" width="87.42578125" style="387" customWidth="1"/>
    <col min="15874" max="15887" width="11.7109375" style="387" customWidth="1"/>
    <col min="15888" max="15888" width="14" style="387" customWidth="1"/>
    <col min="15889" max="15889" width="11.5703125" style="387" bestFit="1" customWidth="1"/>
    <col min="15890" max="15890" width="2.42578125" style="387" customWidth="1"/>
    <col min="15891" max="16128" width="11.42578125" style="387"/>
    <col min="16129" max="16129" width="87.42578125" style="387" customWidth="1"/>
    <col min="16130" max="16143" width="11.7109375" style="387" customWidth="1"/>
    <col min="16144" max="16144" width="14" style="387" customWidth="1"/>
    <col min="16145" max="16145" width="11.5703125" style="387" bestFit="1" customWidth="1"/>
    <col min="16146" max="16146" width="2.42578125" style="387" customWidth="1"/>
    <col min="16147" max="16384" width="11.42578125" style="387"/>
  </cols>
  <sheetData>
    <row r="1" spans="1:26" s="1" customFormat="1" ht="3.75" customHeight="1">
      <c r="A1" s="139"/>
      <c r="B1" s="500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  <c r="O1" s="500"/>
      <c r="P1" s="500"/>
      <c r="Q1" s="500"/>
    </row>
    <row r="2" spans="1:26" s="2" customFormat="1" ht="39" customHeight="1">
      <c r="A2" s="812" t="s">
        <v>559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</row>
    <row r="3" spans="1:26" s="2" customFormat="1" ht="27" customHeight="1">
      <c r="A3" s="812" t="s">
        <v>187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</row>
    <row r="4" spans="1:26" s="2" customFormat="1" ht="27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</row>
    <row r="5" spans="1:26" s="3" customFormat="1" ht="39" customHeight="1">
      <c r="A5" s="831" t="s">
        <v>750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831"/>
    </row>
    <row r="6" spans="1:26" ht="6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</row>
    <row r="7" spans="1:26" ht="6" customHeight="1">
      <c r="A7" s="247"/>
      <c r="B7" s="657"/>
      <c r="C7" s="248"/>
      <c r="D7" s="248"/>
      <c r="E7" s="248"/>
      <c r="F7" s="248"/>
      <c r="G7" s="248"/>
      <c r="H7" s="657"/>
      <c r="I7" s="657"/>
      <c r="J7" s="657"/>
      <c r="K7" s="658"/>
      <c r="L7" s="657"/>
      <c r="M7" s="657"/>
      <c r="N7" s="657"/>
      <c r="O7" s="657"/>
      <c r="P7" s="657"/>
      <c r="Q7" s="658"/>
      <c r="R7" s="156"/>
      <c r="S7" s="17"/>
      <c r="T7" s="17"/>
      <c r="U7" s="17"/>
      <c r="V7" s="17"/>
      <c r="W7" s="17"/>
    </row>
    <row r="8" spans="1:26" ht="43.5" customHeight="1">
      <c r="A8" s="249"/>
      <c r="B8" s="659" t="s">
        <v>45</v>
      </c>
      <c r="C8" s="659" t="s">
        <v>51</v>
      </c>
      <c r="D8" s="659" t="s">
        <v>46</v>
      </c>
      <c r="E8" s="659" t="s">
        <v>50</v>
      </c>
      <c r="F8" s="659" t="s">
        <v>47</v>
      </c>
      <c r="G8" s="659" t="s">
        <v>54</v>
      </c>
      <c r="H8" s="659" t="s">
        <v>52</v>
      </c>
      <c r="I8" s="659" t="s">
        <v>53</v>
      </c>
      <c r="J8" s="659" t="s">
        <v>48</v>
      </c>
      <c r="K8" s="659" t="s">
        <v>49</v>
      </c>
      <c r="L8" s="659" t="s">
        <v>55</v>
      </c>
      <c r="M8" s="659" t="s">
        <v>56</v>
      </c>
      <c r="N8" s="659" t="s">
        <v>554</v>
      </c>
      <c r="O8" s="659" t="s">
        <v>553</v>
      </c>
      <c r="P8" s="660" t="s">
        <v>43</v>
      </c>
      <c r="Q8" s="661" t="s">
        <v>11</v>
      </c>
      <c r="R8" s="156"/>
      <c r="Y8" s="387">
        <v>1</v>
      </c>
      <c r="Z8" s="387">
        <v>1</v>
      </c>
    </row>
    <row r="9" spans="1:26" ht="33" customHeight="1">
      <c r="A9" s="250" t="s">
        <v>13</v>
      </c>
      <c r="B9" s="119">
        <v>3406784.96355</v>
      </c>
      <c r="C9" s="120">
        <v>3355917.5814999999</v>
      </c>
      <c r="D9" s="120">
        <v>2976729.36864</v>
      </c>
      <c r="E9" s="120">
        <v>6355786.7817000002</v>
      </c>
      <c r="F9" s="120">
        <v>4148509.47841</v>
      </c>
      <c r="G9" s="120">
        <v>2538910.26627</v>
      </c>
      <c r="H9" s="119">
        <v>1571259.0573499999</v>
      </c>
      <c r="I9" s="119">
        <v>0</v>
      </c>
      <c r="J9" s="119">
        <v>110162.03684</v>
      </c>
      <c r="K9" s="119">
        <v>307649.94075000001</v>
      </c>
      <c r="L9" s="119">
        <v>466644.13195000001</v>
      </c>
      <c r="M9" s="119">
        <v>327911.04301999998</v>
      </c>
      <c r="N9" s="119">
        <v>2926180.74755</v>
      </c>
      <c r="O9" s="119">
        <v>0</v>
      </c>
      <c r="P9" s="119">
        <f>SUM(B9:O9)</f>
        <v>28492445.397529993</v>
      </c>
      <c r="Q9" s="144">
        <f>+P9/$P$38</f>
        <v>0.21148924966876398</v>
      </c>
      <c r="R9" s="156"/>
      <c r="S9" s="17"/>
      <c r="T9" s="17"/>
      <c r="U9" s="17"/>
      <c r="V9" s="17"/>
      <c r="W9" s="17"/>
    </row>
    <row r="10" spans="1:26" ht="33" customHeight="1">
      <c r="A10" s="250" t="s">
        <v>14</v>
      </c>
      <c r="B10" s="119">
        <v>24494.70881</v>
      </c>
      <c r="C10" s="120">
        <v>7202.0991100000001</v>
      </c>
      <c r="D10" s="120">
        <v>26921.898079999999</v>
      </c>
      <c r="E10" s="120">
        <v>9273.8401699999995</v>
      </c>
      <c r="F10" s="120">
        <v>11241.975689999999</v>
      </c>
      <c r="G10" s="120">
        <v>3153.2440899999997</v>
      </c>
      <c r="H10" s="119">
        <v>1693.3616499999998</v>
      </c>
      <c r="I10" s="119">
        <v>0</v>
      </c>
      <c r="J10" s="119">
        <v>0</v>
      </c>
      <c r="K10" s="119">
        <v>0</v>
      </c>
      <c r="L10" s="119">
        <v>106469.59337</v>
      </c>
      <c r="M10" s="119">
        <v>6147.3815100000002</v>
      </c>
      <c r="N10" s="119">
        <v>0</v>
      </c>
      <c r="O10" s="119">
        <v>11729.217189999999</v>
      </c>
      <c r="P10" s="119">
        <f>SUM(B10:O10)</f>
        <v>208327.31967000003</v>
      </c>
      <c r="Q10" s="144">
        <f>+P10/$P$38</f>
        <v>1.5463393158360675E-3</v>
      </c>
      <c r="R10" s="156"/>
      <c r="S10" s="17"/>
      <c r="T10" s="17"/>
      <c r="U10" s="17"/>
      <c r="V10" s="17"/>
      <c r="W10" s="17"/>
    </row>
    <row r="11" spans="1:26" ht="33" customHeight="1">
      <c r="A11" s="250" t="s">
        <v>15</v>
      </c>
      <c r="B11" s="119">
        <v>0</v>
      </c>
      <c r="C11" s="120">
        <v>0</v>
      </c>
      <c r="D11" s="120">
        <v>0</v>
      </c>
      <c r="E11" s="120">
        <v>145253.37169</v>
      </c>
      <c r="F11" s="120">
        <v>0</v>
      </c>
      <c r="G11" s="120">
        <v>0</v>
      </c>
      <c r="H11" s="119">
        <v>0</v>
      </c>
      <c r="I11" s="119">
        <v>0</v>
      </c>
      <c r="J11" s="119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f t="shared" ref="P11:P38" si="0">SUM(B11:O11)</f>
        <v>145253.37169</v>
      </c>
      <c r="Q11" s="144">
        <f t="shared" ref="Q11:Q38" si="1">+P11/$P$38</f>
        <v>1.0781639189607522E-3</v>
      </c>
      <c r="R11" s="156"/>
      <c r="S11" s="17"/>
      <c r="T11" s="17"/>
      <c r="U11" s="17"/>
      <c r="V11" s="17"/>
      <c r="W11" s="17"/>
    </row>
    <row r="12" spans="1:26" ht="33" customHeight="1">
      <c r="A12" s="250" t="s">
        <v>16</v>
      </c>
      <c r="B12" s="119">
        <v>303062.22967000003</v>
      </c>
      <c r="C12" s="120">
        <v>250479.50166000001</v>
      </c>
      <c r="D12" s="120">
        <v>41905.04002</v>
      </c>
      <c r="E12" s="120">
        <v>460339.54661999998</v>
      </c>
      <c r="F12" s="120">
        <v>320873.81968000002</v>
      </c>
      <c r="G12" s="120">
        <v>0</v>
      </c>
      <c r="H12" s="119">
        <v>0</v>
      </c>
      <c r="I12" s="119">
        <v>0</v>
      </c>
      <c r="J12" s="119">
        <v>0</v>
      </c>
      <c r="K12" s="119">
        <v>0</v>
      </c>
      <c r="L12" s="119">
        <v>407.16</v>
      </c>
      <c r="M12" s="119">
        <v>10961.62862</v>
      </c>
      <c r="N12" s="119">
        <v>355735.66666000005</v>
      </c>
      <c r="O12" s="119">
        <v>0</v>
      </c>
      <c r="P12" s="119">
        <f t="shared" si="0"/>
        <v>1743764.59293</v>
      </c>
      <c r="Q12" s="144">
        <f t="shared" si="1"/>
        <v>1.2943342005656472E-2</v>
      </c>
      <c r="R12" s="156"/>
      <c r="S12" s="17"/>
      <c r="T12" s="17"/>
      <c r="U12" s="17"/>
      <c r="V12" s="17"/>
      <c r="W12" s="17"/>
    </row>
    <row r="13" spans="1:26" ht="33" customHeight="1">
      <c r="A13" s="250" t="s">
        <v>33</v>
      </c>
      <c r="B13" s="119">
        <v>1869037.3889300001</v>
      </c>
      <c r="C13" s="120">
        <v>1073068.97958</v>
      </c>
      <c r="D13" s="120">
        <v>1767029.1679400001</v>
      </c>
      <c r="E13" s="120">
        <v>1806860.0820200001</v>
      </c>
      <c r="F13" s="120">
        <v>657419.01029000001</v>
      </c>
      <c r="G13" s="120">
        <v>1941332.0889100002</v>
      </c>
      <c r="H13" s="119">
        <v>1181461.43349</v>
      </c>
      <c r="I13" s="119">
        <v>0</v>
      </c>
      <c r="J13" s="119">
        <v>21491.150750000001</v>
      </c>
      <c r="K13" s="119">
        <v>22240</v>
      </c>
      <c r="L13" s="119">
        <v>167697.06305000003</v>
      </c>
      <c r="M13" s="119">
        <v>227184.18731000001</v>
      </c>
      <c r="N13" s="119">
        <v>699185.35461000004</v>
      </c>
      <c r="O13" s="119">
        <v>0</v>
      </c>
      <c r="P13" s="119">
        <f t="shared" si="0"/>
        <v>11434005.906880001</v>
      </c>
      <c r="Q13" s="144">
        <f t="shared" si="1"/>
        <v>8.4870543620095773E-2</v>
      </c>
      <c r="R13" s="156"/>
      <c r="S13" s="17"/>
      <c r="T13" s="17"/>
      <c r="U13" s="17"/>
      <c r="V13" s="17"/>
      <c r="W13" s="17"/>
    </row>
    <row r="14" spans="1:26" ht="33" customHeight="1">
      <c r="A14" s="250" t="s">
        <v>34</v>
      </c>
      <c r="B14" s="119">
        <v>571707.37953999999</v>
      </c>
      <c r="C14" s="120">
        <v>520723.67035000003</v>
      </c>
      <c r="D14" s="120">
        <v>931696.51708999998</v>
      </c>
      <c r="E14" s="120">
        <v>350518.66139999998</v>
      </c>
      <c r="F14" s="120">
        <v>426147.07560000004</v>
      </c>
      <c r="G14" s="120">
        <v>93493.419560000009</v>
      </c>
      <c r="H14" s="119">
        <v>293286.86910000001</v>
      </c>
      <c r="I14" s="119">
        <v>12854.547189999999</v>
      </c>
      <c r="J14" s="119">
        <v>0</v>
      </c>
      <c r="K14" s="119">
        <v>0</v>
      </c>
      <c r="L14" s="119">
        <v>435671.53198000003</v>
      </c>
      <c r="M14" s="119">
        <v>46472.931819999998</v>
      </c>
      <c r="N14" s="119">
        <v>315283.74891000002</v>
      </c>
      <c r="O14" s="119">
        <v>107218.8757</v>
      </c>
      <c r="P14" s="119">
        <f t="shared" si="0"/>
        <v>4105075.2282399996</v>
      </c>
      <c r="Q14" s="144">
        <f t="shared" si="1"/>
        <v>3.047050780448525E-2</v>
      </c>
      <c r="R14" s="156"/>
      <c r="S14" s="17"/>
      <c r="T14" s="17"/>
      <c r="U14" s="17"/>
      <c r="V14" s="17"/>
      <c r="W14" s="17"/>
    </row>
    <row r="15" spans="1:26" ht="33" customHeight="1">
      <c r="A15" s="250" t="s">
        <v>35</v>
      </c>
      <c r="B15" s="119">
        <v>29841.20407</v>
      </c>
      <c r="C15" s="120">
        <v>771.26980000000003</v>
      </c>
      <c r="D15" s="120">
        <v>66571.445399999997</v>
      </c>
      <c r="E15" s="120">
        <v>10880.26691</v>
      </c>
      <c r="F15" s="120">
        <v>42295.110229999998</v>
      </c>
      <c r="G15" s="120">
        <v>0</v>
      </c>
      <c r="H15" s="119">
        <v>57.872450000000001</v>
      </c>
      <c r="I15" s="119">
        <v>0</v>
      </c>
      <c r="J15" s="119">
        <v>0</v>
      </c>
      <c r="K15" s="119">
        <v>0</v>
      </c>
      <c r="L15" s="119">
        <v>3875.1569100000002</v>
      </c>
      <c r="M15" s="119">
        <v>624.87437</v>
      </c>
      <c r="N15" s="119">
        <v>5626.5403900000001</v>
      </c>
      <c r="O15" s="119">
        <v>17078.7035</v>
      </c>
      <c r="P15" s="119">
        <f t="shared" si="0"/>
        <v>177622.44403000001</v>
      </c>
      <c r="Q15" s="144">
        <f t="shared" si="1"/>
        <v>1.3184279863704942E-3</v>
      </c>
      <c r="R15" s="156"/>
      <c r="S15" s="17"/>
      <c r="T15" s="17"/>
      <c r="U15" s="17"/>
      <c r="V15" s="17"/>
      <c r="W15" s="17"/>
    </row>
    <row r="16" spans="1:26" ht="33" customHeight="1">
      <c r="A16" s="250" t="s">
        <v>188</v>
      </c>
      <c r="B16" s="119">
        <v>54042.634770000004</v>
      </c>
      <c r="C16" s="120">
        <v>77446.028860000006</v>
      </c>
      <c r="D16" s="120">
        <v>99841.149810000003</v>
      </c>
      <c r="E16" s="120">
        <v>12448.77745</v>
      </c>
      <c r="F16" s="120">
        <v>0</v>
      </c>
      <c r="G16" s="120">
        <v>0</v>
      </c>
      <c r="H16" s="119">
        <v>688.26303000000007</v>
      </c>
      <c r="I16" s="119">
        <v>684.57438000000002</v>
      </c>
      <c r="J16" s="119">
        <v>0</v>
      </c>
      <c r="K16" s="119">
        <v>0</v>
      </c>
      <c r="L16" s="119">
        <v>213348.85588999998</v>
      </c>
      <c r="M16" s="119">
        <v>23518.759300000002</v>
      </c>
      <c r="N16" s="119">
        <v>530596.69647000008</v>
      </c>
      <c r="O16" s="119">
        <v>76719.582139999999</v>
      </c>
      <c r="P16" s="119">
        <f t="shared" si="0"/>
        <v>1089335.3221000002</v>
      </c>
      <c r="Q16" s="144">
        <f t="shared" si="1"/>
        <v>8.0857471759367555E-3</v>
      </c>
      <c r="R16" s="156"/>
      <c r="S16" s="17"/>
      <c r="T16" s="17"/>
      <c r="U16" s="17"/>
      <c r="V16" s="17"/>
      <c r="W16" s="17"/>
    </row>
    <row r="17" spans="1:23" ht="33" customHeight="1">
      <c r="A17" s="250" t="s">
        <v>36</v>
      </c>
      <c r="B17" s="119">
        <v>0</v>
      </c>
      <c r="C17" s="120">
        <v>0</v>
      </c>
      <c r="D17" s="120">
        <v>12841.374890000001</v>
      </c>
      <c r="E17" s="120">
        <v>0</v>
      </c>
      <c r="F17" s="120">
        <v>0</v>
      </c>
      <c r="G17" s="120">
        <v>0</v>
      </c>
      <c r="H17" s="119">
        <v>0</v>
      </c>
      <c r="I17" s="119">
        <v>0</v>
      </c>
      <c r="J17" s="119">
        <v>0</v>
      </c>
      <c r="K17" s="119">
        <v>0</v>
      </c>
      <c r="L17" s="119">
        <v>0</v>
      </c>
      <c r="M17" s="119">
        <v>0</v>
      </c>
      <c r="N17" s="119">
        <v>0</v>
      </c>
      <c r="O17" s="119">
        <v>0</v>
      </c>
      <c r="P17" s="119">
        <f t="shared" si="0"/>
        <v>12841.374890000001</v>
      </c>
      <c r="Q17" s="144">
        <f t="shared" si="1"/>
        <v>9.5316941115796262E-5</v>
      </c>
      <c r="R17" s="156"/>
      <c r="S17" s="17"/>
      <c r="T17" s="17"/>
      <c r="U17" s="17"/>
      <c r="V17" s="17"/>
      <c r="W17" s="17"/>
    </row>
    <row r="18" spans="1:23" ht="33" customHeight="1">
      <c r="A18" s="250" t="s">
        <v>37</v>
      </c>
      <c r="B18" s="119">
        <v>131428.83301999999</v>
      </c>
      <c r="C18" s="120">
        <v>3672.39147</v>
      </c>
      <c r="D18" s="120">
        <v>33783.772429999997</v>
      </c>
      <c r="E18" s="120">
        <v>243417.14046</v>
      </c>
      <c r="F18" s="120">
        <v>94429.974610000005</v>
      </c>
      <c r="G18" s="120">
        <v>0</v>
      </c>
      <c r="H18" s="119">
        <v>5608.9250000000002</v>
      </c>
      <c r="I18" s="119">
        <v>0</v>
      </c>
      <c r="J18" s="119">
        <v>0</v>
      </c>
      <c r="K18" s="119">
        <v>0</v>
      </c>
      <c r="L18" s="119">
        <v>1775.06105</v>
      </c>
      <c r="M18" s="119">
        <v>4055.8207900000002</v>
      </c>
      <c r="N18" s="119">
        <v>0</v>
      </c>
      <c r="O18" s="119">
        <v>0</v>
      </c>
      <c r="P18" s="119">
        <f t="shared" si="0"/>
        <v>518171.91883000004</v>
      </c>
      <c r="Q18" s="144">
        <f t="shared" si="1"/>
        <v>3.846205153113342E-3</v>
      </c>
      <c r="R18" s="156"/>
      <c r="S18" s="17"/>
      <c r="T18" s="17"/>
      <c r="U18" s="17"/>
      <c r="V18" s="17"/>
      <c r="W18" s="17"/>
    </row>
    <row r="19" spans="1:23" ht="33" customHeight="1">
      <c r="A19" s="250" t="s">
        <v>38</v>
      </c>
      <c r="B19" s="119">
        <v>456916.78366000002</v>
      </c>
      <c r="C19" s="120">
        <v>83891.763569999996</v>
      </c>
      <c r="D19" s="120">
        <v>134461.25869999998</v>
      </c>
      <c r="E19" s="120">
        <v>262172.03983999998</v>
      </c>
      <c r="F19" s="120">
        <v>220268.64281999998</v>
      </c>
      <c r="G19" s="120">
        <v>0</v>
      </c>
      <c r="H19" s="119">
        <v>3132</v>
      </c>
      <c r="I19" s="119">
        <v>0</v>
      </c>
      <c r="J19" s="119">
        <v>0</v>
      </c>
      <c r="K19" s="119">
        <v>0</v>
      </c>
      <c r="L19" s="119">
        <v>227499.50627000001</v>
      </c>
      <c r="M19" s="119">
        <v>121021.87457</v>
      </c>
      <c r="N19" s="119">
        <v>512391.26639</v>
      </c>
      <c r="O19" s="119">
        <v>0</v>
      </c>
      <c r="P19" s="119">
        <f t="shared" si="0"/>
        <v>2021755.13582</v>
      </c>
      <c r="Q19" s="144">
        <f t="shared" si="1"/>
        <v>1.5006766555937969E-2</v>
      </c>
      <c r="R19" s="156"/>
      <c r="S19" s="17"/>
      <c r="T19" s="17"/>
      <c r="U19" s="17"/>
      <c r="V19" s="17"/>
      <c r="W19" s="17"/>
    </row>
    <row r="20" spans="1:23" ht="33" customHeight="1">
      <c r="A20" s="250" t="s">
        <v>21</v>
      </c>
      <c r="B20" s="119">
        <v>506265.72143000003</v>
      </c>
      <c r="C20" s="120">
        <v>1400708.34571</v>
      </c>
      <c r="D20" s="120">
        <v>1595289.2182700001</v>
      </c>
      <c r="E20" s="120">
        <v>404450.45812000002</v>
      </c>
      <c r="F20" s="120">
        <v>625891.03460999997</v>
      </c>
      <c r="G20" s="120">
        <v>86.176000000000002</v>
      </c>
      <c r="H20" s="119">
        <v>1618904.3912599999</v>
      </c>
      <c r="I20" s="119">
        <v>1851893.3465699998</v>
      </c>
      <c r="J20" s="119">
        <v>0</v>
      </c>
      <c r="K20" s="119">
        <v>0</v>
      </c>
      <c r="L20" s="119">
        <v>1635047.8639700001</v>
      </c>
      <c r="M20" s="119">
        <v>168884.86630000002</v>
      </c>
      <c r="N20" s="119">
        <v>352703.60769999999</v>
      </c>
      <c r="O20" s="119">
        <v>1357358.5279000001</v>
      </c>
      <c r="P20" s="119">
        <f t="shared" si="0"/>
        <v>11517483.557840001</v>
      </c>
      <c r="Q20" s="144">
        <f t="shared" si="1"/>
        <v>8.5490168419558296E-2</v>
      </c>
      <c r="R20" s="156"/>
      <c r="S20" s="17"/>
      <c r="T20" s="17"/>
      <c r="U20" s="17"/>
      <c r="V20" s="17"/>
      <c r="W20" s="17"/>
    </row>
    <row r="21" spans="1:23" ht="33" customHeight="1">
      <c r="A21" s="250" t="s">
        <v>22</v>
      </c>
      <c r="B21" s="119">
        <v>0</v>
      </c>
      <c r="C21" s="120">
        <v>1910735.9953000001</v>
      </c>
      <c r="D21" s="120">
        <v>161583.36634000001</v>
      </c>
      <c r="E21" s="120">
        <v>685310.4656</v>
      </c>
      <c r="F21" s="120">
        <v>206669.05405000001</v>
      </c>
      <c r="G21" s="120">
        <v>113184.26011</v>
      </c>
      <c r="H21" s="119">
        <v>98082.473540000006</v>
      </c>
      <c r="I21" s="119">
        <v>4807940.9722700007</v>
      </c>
      <c r="J21" s="119">
        <v>0</v>
      </c>
      <c r="K21" s="119">
        <v>0</v>
      </c>
      <c r="L21" s="119">
        <v>1912237.2973199999</v>
      </c>
      <c r="M21" s="119">
        <v>147887.51221000002</v>
      </c>
      <c r="N21" s="119">
        <v>292318.72657</v>
      </c>
      <c r="O21" s="119">
        <v>1472015.7484600001</v>
      </c>
      <c r="P21" s="119">
        <f t="shared" si="0"/>
        <v>11807965.871770002</v>
      </c>
      <c r="Q21" s="144">
        <f t="shared" si="1"/>
        <v>8.7646314926394395E-2</v>
      </c>
      <c r="R21" s="156"/>
      <c r="S21" s="17"/>
      <c r="T21" s="17"/>
      <c r="U21" s="17"/>
      <c r="V21" s="17"/>
      <c r="W21" s="17"/>
    </row>
    <row r="22" spans="1:23" ht="33" customHeight="1">
      <c r="A22" s="250" t="s">
        <v>23</v>
      </c>
      <c r="B22" s="119">
        <v>574266.12427000003</v>
      </c>
      <c r="C22" s="120">
        <v>0</v>
      </c>
      <c r="D22" s="120">
        <v>2099342.47376</v>
      </c>
      <c r="E22" s="120">
        <v>478282.88007000001</v>
      </c>
      <c r="F22" s="120">
        <v>1003987.21531</v>
      </c>
      <c r="G22" s="120">
        <v>417280.61031999998</v>
      </c>
      <c r="H22" s="119">
        <v>185368.25606000001</v>
      </c>
      <c r="I22" s="119">
        <v>502604.48435000004</v>
      </c>
      <c r="J22" s="119">
        <v>0</v>
      </c>
      <c r="K22" s="119">
        <v>0</v>
      </c>
      <c r="L22" s="119">
        <v>487567.34495</v>
      </c>
      <c r="M22" s="119">
        <v>599345.67884000007</v>
      </c>
      <c r="N22" s="119">
        <v>2582715.7385999998</v>
      </c>
      <c r="O22" s="119">
        <v>1683927.94099</v>
      </c>
      <c r="P22" s="119">
        <f t="shared" si="0"/>
        <v>10614688.74752</v>
      </c>
      <c r="Q22" s="144">
        <f t="shared" si="1"/>
        <v>7.878904486292658E-2</v>
      </c>
      <c r="R22" s="156"/>
      <c r="S22" s="17"/>
      <c r="T22" s="17"/>
      <c r="U22" s="17"/>
      <c r="V22" s="17"/>
      <c r="W22" s="17"/>
    </row>
    <row r="23" spans="1:23" ht="33" customHeight="1">
      <c r="A23" s="250" t="s">
        <v>24</v>
      </c>
      <c r="B23" s="119">
        <v>0</v>
      </c>
      <c r="C23" s="120">
        <v>0</v>
      </c>
      <c r="D23" s="120">
        <v>0</v>
      </c>
      <c r="E23" s="120">
        <v>0</v>
      </c>
      <c r="F23" s="120">
        <v>0</v>
      </c>
      <c r="G23" s="120">
        <v>0</v>
      </c>
      <c r="H23" s="119">
        <v>0</v>
      </c>
      <c r="I23" s="119">
        <v>0</v>
      </c>
      <c r="J23" s="119">
        <v>0</v>
      </c>
      <c r="K23" s="119">
        <v>0</v>
      </c>
      <c r="L23" s="119">
        <v>0</v>
      </c>
      <c r="M23" s="119">
        <v>0</v>
      </c>
      <c r="N23" s="119">
        <v>0</v>
      </c>
      <c r="O23" s="119">
        <v>0</v>
      </c>
      <c r="P23" s="119">
        <f t="shared" si="0"/>
        <v>0</v>
      </c>
      <c r="Q23" s="144">
        <f t="shared" si="1"/>
        <v>0</v>
      </c>
      <c r="R23" s="156"/>
      <c r="S23" s="17"/>
      <c r="T23" s="17"/>
      <c r="U23" s="17"/>
      <c r="V23" s="17"/>
      <c r="W23" s="17"/>
    </row>
    <row r="24" spans="1:23" ht="33" customHeight="1">
      <c r="A24" s="250" t="s">
        <v>25</v>
      </c>
      <c r="B24" s="119">
        <v>0</v>
      </c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19">
        <v>0</v>
      </c>
      <c r="I24" s="119">
        <v>0</v>
      </c>
      <c r="J24" s="119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f t="shared" si="0"/>
        <v>0</v>
      </c>
      <c r="Q24" s="144">
        <f t="shared" si="1"/>
        <v>0</v>
      </c>
      <c r="R24" s="156"/>
      <c r="S24" s="17"/>
      <c r="T24" s="17"/>
      <c r="U24" s="17"/>
      <c r="V24" s="17"/>
      <c r="W24" s="17"/>
    </row>
    <row r="25" spans="1:23" ht="33" customHeight="1">
      <c r="A25" s="250" t="s">
        <v>26</v>
      </c>
      <c r="B25" s="119">
        <v>0</v>
      </c>
      <c r="C25" s="120">
        <v>0</v>
      </c>
      <c r="D25" s="120">
        <v>0</v>
      </c>
      <c r="E25" s="120">
        <v>0</v>
      </c>
      <c r="F25" s="120">
        <v>0</v>
      </c>
      <c r="G25" s="120">
        <v>0</v>
      </c>
      <c r="H25" s="119">
        <v>0</v>
      </c>
      <c r="I25" s="119">
        <v>0</v>
      </c>
      <c r="J25" s="119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f t="shared" si="0"/>
        <v>0</v>
      </c>
      <c r="Q25" s="144">
        <f t="shared" si="1"/>
        <v>0</v>
      </c>
      <c r="R25" s="156"/>
      <c r="S25" s="17"/>
      <c r="T25" s="17"/>
      <c r="U25" s="17"/>
      <c r="V25" s="17"/>
      <c r="W25" s="17"/>
    </row>
    <row r="26" spans="1:23" ht="33" customHeight="1">
      <c r="A26" s="250" t="s">
        <v>27</v>
      </c>
      <c r="B26" s="119">
        <v>0</v>
      </c>
      <c r="C26" s="120">
        <v>0</v>
      </c>
      <c r="D26" s="120">
        <v>0</v>
      </c>
      <c r="E26" s="120">
        <v>0</v>
      </c>
      <c r="F26" s="120">
        <v>0</v>
      </c>
      <c r="G26" s="120">
        <v>0</v>
      </c>
      <c r="H26" s="119">
        <v>0</v>
      </c>
      <c r="I26" s="119">
        <v>0</v>
      </c>
      <c r="J26" s="119">
        <v>0</v>
      </c>
      <c r="K26" s="119">
        <v>0</v>
      </c>
      <c r="L26" s="119">
        <v>0</v>
      </c>
      <c r="M26" s="119">
        <v>0</v>
      </c>
      <c r="N26" s="119">
        <v>0</v>
      </c>
      <c r="O26" s="119">
        <v>0</v>
      </c>
      <c r="P26" s="119">
        <f t="shared" si="0"/>
        <v>0</v>
      </c>
      <c r="Q26" s="144">
        <f t="shared" si="1"/>
        <v>0</v>
      </c>
      <c r="R26" s="156"/>
      <c r="S26" s="17"/>
      <c r="T26" s="17"/>
      <c r="U26" s="17"/>
      <c r="V26" s="17"/>
      <c r="W26" s="17"/>
    </row>
    <row r="27" spans="1:23" ht="33" customHeight="1">
      <c r="A27" s="250" t="s">
        <v>28</v>
      </c>
      <c r="B27" s="119">
        <v>17369.730500000001</v>
      </c>
      <c r="C27" s="120">
        <v>517448.36738999997</v>
      </c>
      <c r="D27" s="120">
        <v>159039.64372999998</v>
      </c>
      <c r="E27" s="120">
        <v>121232.72512</v>
      </c>
      <c r="F27" s="120">
        <v>3447.2327700000001</v>
      </c>
      <c r="G27" s="120">
        <v>0</v>
      </c>
      <c r="H27" s="119">
        <v>0</v>
      </c>
      <c r="I27" s="119">
        <v>483426.70667000004</v>
      </c>
      <c r="J27" s="119">
        <v>263.20778000000001</v>
      </c>
      <c r="K27" s="119">
        <v>0</v>
      </c>
      <c r="L27" s="119">
        <v>919139.27689999994</v>
      </c>
      <c r="M27" s="119">
        <v>11879.51814</v>
      </c>
      <c r="N27" s="119">
        <v>20911.117699999999</v>
      </c>
      <c r="O27" s="119">
        <v>1161951.07498</v>
      </c>
      <c r="P27" s="119">
        <f t="shared" si="0"/>
        <v>3416108.6016799994</v>
      </c>
      <c r="Q27" s="144">
        <f t="shared" si="1"/>
        <v>2.5356554513883335E-2</v>
      </c>
      <c r="R27" s="156"/>
      <c r="S27" s="17"/>
      <c r="T27" s="17"/>
      <c r="U27" s="17"/>
      <c r="V27" s="17"/>
      <c r="W27" s="17"/>
    </row>
    <row r="28" spans="1:23" ht="33" customHeight="1">
      <c r="A28" s="250" t="s">
        <v>189</v>
      </c>
      <c r="B28" s="119">
        <v>6601.0741399999997</v>
      </c>
      <c r="C28" s="120">
        <v>12491.78434</v>
      </c>
      <c r="D28" s="120">
        <v>74620.622759999998</v>
      </c>
      <c r="E28" s="120">
        <v>15992.38991</v>
      </c>
      <c r="F28" s="120">
        <v>16480.486689999998</v>
      </c>
      <c r="G28" s="120">
        <v>0</v>
      </c>
      <c r="H28" s="119">
        <v>0</v>
      </c>
      <c r="I28" s="119">
        <v>18921.7945</v>
      </c>
      <c r="J28" s="119">
        <v>0</v>
      </c>
      <c r="K28" s="119">
        <v>0</v>
      </c>
      <c r="L28" s="119">
        <v>212995.40119999999</v>
      </c>
      <c r="M28" s="119">
        <v>87354.931559999997</v>
      </c>
      <c r="N28" s="119">
        <v>311766.99945</v>
      </c>
      <c r="O28" s="119">
        <v>260801.88381</v>
      </c>
      <c r="P28" s="119">
        <f t="shared" si="0"/>
        <v>1018027.36836</v>
      </c>
      <c r="Q28" s="144">
        <f t="shared" si="1"/>
        <v>7.5564536940513809E-3</v>
      </c>
      <c r="R28" s="156"/>
      <c r="S28" s="17"/>
      <c r="T28" s="17"/>
      <c r="U28" s="17"/>
      <c r="V28" s="17"/>
      <c r="W28" s="17"/>
    </row>
    <row r="29" spans="1:23" ht="33" customHeight="1">
      <c r="A29" s="250" t="s">
        <v>29</v>
      </c>
      <c r="B29" s="119">
        <v>0</v>
      </c>
      <c r="C29" s="120">
        <v>152806.86660000001</v>
      </c>
      <c r="D29" s="120">
        <v>52553.344880000004</v>
      </c>
      <c r="E29" s="120">
        <v>0</v>
      </c>
      <c r="F29" s="120">
        <v>1195.4688500000002</v>
      </c>
      <c r="G29" s="120">
        <v>0</v>
      </c>
      <c r="H29" s="119">
        <v>0</v>
      </c>
      <c r="I29" s="119">
        <v>0</v>
      </c>
      <c r="J29" s="119">
        <v>0</v>
      </c>
      <c r="K29" s="119">
        <v>0</v>
      </c>
      <c r="L29" s="119">
        <v>23061.658370000001</v>
      </c>
      <c r="M29" s="119">
        <v>1352.48497</v>
      </c>
      <c r="N29" s="119">
        <v>0</v>
      </c>
      <c r="O29" s="119">
        <v>0</v>
      </c>
      <c r="P29" s="119">
        <f>SUM(B29:O29)</f>
        <v>230969.82366999998</v>
      </c>
      <c r="Q29" s="144">
        <f>+P29/$P$38</f>
        <v>1.7144065390866596E-3</v>
      </c>
      <c r="R29" s="156"/>
      <c r="S29" s="17"/>
      <c r="T29" s="17"/>
      <c r="U29" s="17"/>
      <c r="V29" s="17"/>
      <c r="W29" s="17"/>
    </row>
    <row r="30" spans="1:23" ht="33" customHeight="1">
      <c r="A30" s="250" t="s">
        <v>17</v>
      </c>
      <c r="B30" s="119">
        <v>2508980.1207900001</v>
      </c>
      <c r="C30" s="120">
        <v>1306259.2913199998</v>
      </c>
      <c r="D30" s="120">
        <v>4238450.3268299997</v>
      </c>
      <c r="E30" s="120">
        <v>755592.2594199999</v>
      </c>
      <c r="F30" s="120">
        <v>2049815.2238399999</v>
      </c>
      <c r="G30" s="120">
        <v>956593.60622000007</v>
      </c>
      <c r="H30" s="119">
        <v>657095.16801000002</v>
      </c>
      <c r="I30" s="119">
        <v>207767.08130000002</v>
      </c>
      <c r="J30" s="119">
        <v>0</v>
      </c>
      <c r="K30" s="119">
        <v>0</v>
      </c>
      <c r="L30" s="119">
        <v>617474.81927999994</v>
      </c>
      <c r="M30" s="119">
        <v>400904.42608999996</v>
      </c>
      <c r="N30" s="119">
        <v>1123675.64708</v>
      </c>
      <c r="O30" s="119">
        <v>289394.61411000002</v>
      </c>
      <c r="P30" s="119">
        <f t="shared" si="0"/>
        <v>15112002.58429</v>
      </c>
      <c r="Q30" s="144">
        <f t="shared" si="1"/>
        <v>0.11217099981951627</v>
      </c>
      <c r="R30" s="156"/>
      <c r="S30" s="17"/>
      <c r="T30" s="17"/>
      <c r="U30" s="17"/>
      <c r="V30" s="17"/>
      <c r="W30" s="17"/>
    </row>
    <row r="31" spans="1:23" ht="33" customHeight="1">
      <c r="A31" s="250" t="s">
        <v>18</v>
      </c>
      <c r="B31" s="119">
        <v>541427.75474</v>
      </c>
      <c r="C31" s="120">
        <v>0</v>
      </c>
      <c r="D31" s="120">
        <v>3574.8840299999997</v>
      </c>
      <c r="E31" s="120">
        <v>0</v>
      </c>
      <c r="F31" s="120">
        <v>64494.965499999998</v>
      </c>
      <c r="G31" s="120">
        <v>0</v>
      </c>
      <c r="H31" s="119">
        <v>3979.8270400000001</v>
      </c>
      <c r="I31" s="119">
        <v>886212.95264999999</v>
      </c>
      <c r="J31" s="119">
        <v>0</v>
      </c>
      <c r="K31" s="119">
        <v>0</v>
      </c>
      <c r="L31" s="119">
        <v>414944.30845000001</v>
      </c>
      <c r="M31" s="119">
        <v>1566.1454199999998</v>
      </c>
      <c r="N31" s="119">
        <v>0</v>
      </c>
      <c r="O31" s="119">
        <v>18882.157460000002</v>
      </c>
      <c r="P31" s="119">
        <f>SUM(B31:O31)</f>
        <v>1935082.99529</v>
      </c>
      <c r="Q31" s="144">
        <f>+P31/$P$38</f>
        <v>1.4363430200910176E-2</v>
      </c>
      <c r="R31" s="156"/>
      <c r="S31" s="17"/>
      <c r="T31" s="17"/>
      <c r="U31" s="17"/>
      <c r="V31" s="17"/>
      <c r="W31" s="17"/>
    </row>
    <row r="32" spans="1:23" ht="33" customHeight="1">
      <c r="A32" s="251" t="s">
        <v>190</v>
      </c>
      <c r="B32" s="119">
        <v>0</v>
      </c>
      <c r="C32" s="120">
        <v>0</v>
      </c>
      <c r="D32" s="120">
        <v>0</v>
      </c>
      <c r="E32" s="120">
        <v>0</v>
      </c>
      <c r="F32" s="120">
        <v>0</v>
      </c>
      <c r="G32" s="120">
        <v>0</v>
      </c>
      <c r="H32" s="119">
        <v>42.507080000000002</v>
      </c>
      <c r="I32" s="119">
        <v>45842.355170000003</v>
      </c>
      <c r="J32" s="119">
        <v>0</v>
      </c>
      <c r="K32" s="119">
        <v>0</v>
      </c>
      <c r="L32" s="119">
        <v>0</v>
      </c>
      <c r="M32" s="119">
        <v>1383.2120300000001</v>
      </c>
      <c r="N32" s="119">
        <v>0</v>
      </c>
      <c r="O32" s="119">
        <v>0</v>
      </c>
      <c r="P32" s="119">
        <f>SUM(B32:O32)</f>
        <v>47268.074280000008</v>
      </c>
      <c r="Q32" s="144">
        <f>+P32/$P$38</f>
        <v>3.5085403949326212E-4</v>
      </c>
      <c r="R32" s="156"/>
      <c r="S32" s="17"/>
      <c r="T32" s="17"/>
      <c r="U32" s="17"/>
      <c r="V32" s="17"/>
      <c r="W32" s="17"/>
    </row>
    <row r="33" spans="1:23" ht="33" customHeight="1">
      <c r="A33" s="250" t="s">
        <v>191</v>
      </c>
      <c r="B33" s="119">
        <v>2388486.7017100002</v>
      </c>
      <c r="C33" s="120">
        <v>2218604.7167399996</v>
      </c>
      <c r="D33" s="120">
        <v>6140968.8567899996</v>
      </c>
      <c r="E33" s="120">
        <v>308986.45773999998</v>
      </c>
      <c r="F33" s="120">
        <v>1966945.16454</v>
      </c>
      <c r="G33" s="120">
        <v>1227533.2383299998</v>
      </c>
      <c r="H33" s="119">
        <v>723237.97687000001</v>
      </c>
      <c r="I33" s="119">
        <v>187274.81802999999</v>
      </c>
      <c r="J33" s="119">
        <v>0</v>
      </c>
      <c r="K33" s="119">
        <v>0</v>
      </c>
      <c r="L33" s="119">
        <v>865635.95302999998</v>
      </c>
      <c r="M33" s="119">
        <v>154633.56427</v>
      </c>
      <c r="N33" s="119">
        <v>778766.50328999991</v>
      </c>
      <c r="O33" s="119">
        <v>262920.28739000001</v>
      </c>
      <c r="P33" s="119">
        <f>SUM(B33:O33)</f>
        <v>17223994.238730002</v>
      </c>
      <c r="Q33" s="144">
        <f>+P33/$P$38</f>
        <v>0.12784755983647181</v>
      </c>
      <c r="R33" s="156"/>
      <c r="S33" s="17"/>
      <c r="T33" s="17"/>
      <c r="U33" s="17"/>
      <c r="V33" s="17"/>
      <c r="W33" s="17"/>
    </row>
    <row r="34" spans="1:23" ht="30" customHeight="1">
      <c r="A34" s="251" t="s">
        <v>20</v>
      </c>
      <c r="B34" s="119">
        <v>48.176780000000001</v>
      </c>
      <c r="C34" s="120">
        <v>4672.7939900000001</v>
      </c>
      <c r="D34" s="120">
        <v>1808.6582800000001</v>
      </c>
      <c r="E34" s="120">
        <v>464.24252000000001</v>
      </c>
      <c r="F34" s="120">
        <v>0</v>
      </c>
      <c r="G34" s="120">
        <v>0</v>
      </c>
      <c r="H34" s="119">
        <v>59.427680000000002</v>
      </c>
      <c r="I34" s="119">
        <v>22840.230520000001</v>
      </c>
      <c r="J34" s="119">
        <v>0</v>
      </c>
      <c r="K34" s="119">
        <v>0</v>
      </c>
      <c r="L34" s="119">
        <v>42735.436430000002</v>
      </c>
      <c r="M34" s="119">
        <v>241.43188000000001</v>
      </c>
      <c r="N34" s="119">
        <v>2.39872</v>
      </c>
      <c r="O34" s="119">
        <v>5827.5783000000001</v>
      </c>
      <c r="P34" s="119">
        <f>SUM(B34:O34)</f>
        <v>78700.37509999999</v>
      </c>
      <c r="Q34" s="144">
        <f>+P34/$P$38</f>
        <v>5.8416478636095462E-4</v>
      </c>
      <c r="R34" s="156"/>
      <c r="S34" s="17"/>
      <c r="T34" s="17"/>
      <c r="U34" s="17"/>
      <c r="V34" s="17"/>
      <c r="W34" s="17"/>
    </row>
    <row r="35" spans="1:23" ht="33" customHeight="1">
      <c r="A35" s="250" t="s">
        <v>30</v>
      </c>
      <c r="B35" s="119">
        <v>1443035.9630999998</v>
      </c>
      <c r="C35" s="120">
        <v>1798957.0276500001</v>
      </c>
      <c r="D35" s="120">
        <v>1396060.40191</v>
      </c>
      <c r="E35" s="120">
        <v>647164.86233999999</v>
      </c>
      <c r="F35" s="120">
        <v>1355164.5611400001</v>
      </c>
      <c r="G35" s="120">
        <v>506258.03008</v>
      </c>
      <c r="H35" s="119">
        <v>607937.95874000003</v>
      </c>
      <c r="I35" s="119">
        <v>251171.48466999998</v>
      </c>
      <c r="J35" s="119">
        <v>1903.7592</v>
      </c>
      <c r="K35" s="119">
        <v>0</v>
      </c>
      <c r="L35" s="119">
        <v>708138.99263999995</v>
      </c>
      <c r="M35" s="119">
        <v>133836.37310999999</v>
      </c>
      <c r="N35" s="119">
        <v>145835.26715</v>
      </c>
      <c r="O35" s="119">
        <v>275503.30919999996</v>
      </c>
      <c r="P35" s="119">
        <f>SUM(B35:O35)</f>
        <v>9270967.9909299985</v>
      </c>
      <c r="Q35" s="144">
        <f>+P35/$P$38</f>
        <v>6.8815085428746217E-2</v>
      </c>
      <c r="R35" s="156"/>
      <c r="S35" s="17"/>
      <c r="T35" s="17"/>
      <c r="U35" s="17"/>
      <c r="V35" s="17"/>
      <c r="W35" s="17"/>
    </row>
    <row r="36" spans="1:23" ht="33" customHeight="1">
      <c r="A36" s="250" t="s">
        <v>31</v>
      </c>
      <c r="B36" s="119">
        <v>0</v>
      </c>
      <c r="C36" s="120">
        <v>70585.079799999992</v>
      </c>
      <c r="D36" s="120">
        <v>5560.9550300000001</v>
      </c>
      <c r="E36" s="120">
        <v>0</v>
      </c>
      <c r="F36" s="120">
        <v>15533.246009999999</v>
      </c>
      <c r="G36" s="120">
        <v>0</v>
      </c>
      <c r="H36" s="119">
        <v>3877.7836200000002</v>
      </c>
      <c r="I36" s="119">
        <v>568036.93603999994</v>
      </c>
      <c r="J36" s="119">
        <v>0</v>
      </c>
      <c r="K36" s="119">
        <v>0</v>
      </c>
      <c r="L36" s="119">
        <v>463833.29008999997</v>
      </c>
      <c r="M36" s="119">
        <v>13947.765240000001</v>
      </c>
      <c r="N36" s="119">
        <v>29353.373899999999</v>
      </c>
      <c r="O36" s="119">
        <v>120405.79593000001</v>
      </c>
      <c r="P36" s="119">
        <f t="shared" si="0"/>
        <v>1291134.22566</v>
      </c>
      <c r="Q36" s="144">
        <f t="shared" si="1"/>
        <v>9.5836283897964628E-3</v>
      </c>
      <c r="R36" s="156"/>
      <c r="S36" s="17"/>
      <c r="T36" s="17"/>
      <c r="U36" s="17"/>
      <c r="V36" s="17"/>
      <c r="W36" s="17"/>
    </row>
    <row r="37" spans="1:23" s="146" customFormat="1" ht="54" customHeight="1">
      <c r="A37" s="252" t="s">
        <v>32</v>
      </c>
      <c r="B37" s="125">
        <v>108031.09845999999</v>
      </c>
      <c r="C37" s="145">
        <v>0</v>
      </c>
      <c r="D37" s="145">
        <v>233847.14697</v>
      </c>
      <c r="E37" s="145">
        <v>39157.50619</v>
      </c>
      <c r="F37" s="145">
        <v>25608.9316</v>
      </c>
      <c r="G37" s="145">
        <v>47658.053380000005</v>
      </c>
      <c r="H37" s="125">
        <v>273499.46985000005</v>
      </c>
      <c r="I37" s="125">
        <v>143654.54212</v>
      </c>
      <c r="J37" s="125">
        <v>0</v>
      </c>
      <c r="K37" s="125">
        <v>0</v>
      </c>
      <c r="L37" s="125">
        <v>71814.104800000001</v>
      </c>
      <c r="M37" s="125">
        <v>94894.31061</v>
      </c>
      <c r="N37" s="125">
        <v>100700.88676000001</v>
      </c>
      <c r="O37" s="125">
        <v>71043.199489999999</v>
      </c>
      <c r="P37" s="125">
        <f t="shared" si="0"/>
        <v>1209909.2502300001</v>
      </c>
      <c r="Q37" s="126">
        <f t="shared" si="1"/>
        <v>8.9807243965315097E-3</v>
      </c>
      <c r="R37" s="253"/>
      <c r="S37" s="254"/>
      <c r="T37" s="254"/>
      <c r="U37" s="254"/>
      <c r="V37" s="254"/>
      <c r="W37" s="254"/>
    </row>
    <row r="38" spans="1:23" s="146" customFormat="1" ht="35.25" customHeight="1">
      <c r="A38" s="255" t="s">
        <v>39</v>
      </c>
      <c r="B38" s="663">
        <f>SUM(B9:B37)</f>
        <v>14941828.591940001</v>
      </c>
      <c r="C38" s="663">
        <f t="shared" ref="C38:O38" si="2">SUM(C9:C37)</f>
        <v>14766443.554739999</v>
      </c>
      <c r="D38" s="663">
        <f t="shared" si="2"/>
        <v>22254480.892579999</v>
      </c>
      <c r="E38" s="663">
        <f t="shared" si="2"/>
        <v>13113584.755290002</v>
      </c>
      <c r="F38" s="663">
        <f t="shared" si="2"/>
        <v>13256417.672240002</v>
      </c>
      <c r="G38" s="663">
        <f t="shared" si="2"/>
        <v>7845482.9932700014</v>
      </c>
      <c r="H38" s="663">
        <f t="shared" si="2"/>
        <v>7229273.0218199985</v>
      </c>
      <c r="I38" s="663">
        <f t="shared" si="2"/>
        <v>9991126.8264300004</v>
      </c>
      <c r="J38" s="663">
        <f t="shared" si="2"/>
        <v>133820.15456999998</v>
      </c>
      <c r="K38" s="663">
        <f t="shared" si="2"/>
        <v>329889.94075000001</v>
      </c>
      <c r="L38" s="663">
        <f t="shared" si="2"/>
        <v>9998013.8079000004</v>
      </c>
      <c r="M38" s="663">
        <f>SUM(M9:M37)</f>
        <v>2586010.7219800004</v>
      </c>
      <c r="N38" s="663">
        <f>SUM(N9:N37)</f>
        <v>11083750.287899997</v>
      </c>
      <c r="O38" s="663">
        <f t="shared" si="2"/>
        <v>7192778.4965500003</v>
      </c>
      <c r="P38" s="663">
        <f t="shared" si="0"/>
        <v>134722901.71796</v>
      </c>
      <c r="Q38" s="664">
        <f t="shared" si="1"/>
        <v>1</v>
      </c>
      <c r="R38" s="253"/>
      <c r="S38" s="254"/>
      <c r="T38" s="254"/>
      <c r="U38" s="254"/>
      <c r="V38" s="254"/>
      <c r="W38" s="254"/>
    </row>
    <row r="39" spans="1:23" ht="18">
      <c r="A39" s="256" t="s">
        <v>40</v>
      </c>
      <c r="B39" s="121">
        <f t="shared" ref="B39:P39" si="3">+B38/$P$38</f>
        <v>0.1109078590306825</v>
      </c>
      <c r="C39" s="121">
        <f t="shared" si="3"/>
        <v>0.10960603851640077</v>
      </c>
      <c r="D39" s="121">
        <f t="shared" si="3"/>
        <v>0.16518706625818794</v>
      </c>
      <c r="E39" s="121">
        <f t="shared" si="3"/>
        <v>9.7337457760099749E-2</v>
      </c>
      <c r="F39" s="121">
        <f t="shared" si="3"/>
        <v>9.8397655507688489E-2</v>
      </c>
      <c r="G39" s="121">
        <f t="shared" si="3"/>
        <v>5.8234219224986561E-2</v>
      </c>
      <c r="H39" s="121">
        <f t="shared" si="3"/>
        <v>5.3660312609316814E-2</v>
      </c>
      <c r="I39" s="121">
        <f t="shared" si="3"/>
        <v>7.4160567349909418E-2</v>
      </c>
      <c r="J39" s="121">
        <f t="shared" si="3"/>
        <v>9.932992302240499E-4</v>
      </c>
      <c r="K39" s="121">
        <f t="shared" si="3"/>
        <v>2.4486552512105087E-3</v>
      </c>
      <c r="L39" s="121">
        <f t="shared" si="3"/>
        <v>7.4211686954536241E-2</v>
      </c>
      <c r="M39" s="121">
        <f>+M38/$P$38</f>
        <v>1.9195034318617691E-2</v>
      </c>
      <c r="N39" s="121">
        <f>+N38/$P$38</f>
        <v>8.2270721210441503E-2</v>
      </c>
      <c r="O39" s="121">
        <f t="shared" si="3"/>
        <v>5.3389426777697785E-2</v>
      </c>
      <c r="P39" s="121">
        <f t="shared" si="3"/>
        <v>1</v>
      </c>
      <c r="Q39" s="144"/>
      <c r="S39" s="17"/>
      <c r="T39" s="17"/>
      <c r="U39" s="17"/>
      <c r="V39" s="17"/>
      <c r="W39" s="17"/>
    </row>
    <row r="40" spans="1:23" ht="9" customHeight="1" thickBot="1">
      <c r="A40" s="149"/>
      <c r="B40" s="150"/>
      <c r="C40" s="151"/>
      <c r="D40" s="151"/>
      <c r="E40" s="151"/>
      <c r="F40" s="151"/>
      <c r="G40" s="151"/>
      <c r="H40" s="152"/>
      <c r="I40" s="152"/>
      <c r="J40" s="152"/>
      <c r="K40" s="152"/>
      <c r="L40" s="152"/>
      <c r="M40" s="152"/>
      <c r="N40" s="152"/>
      <c r="O40" s="152"/>
      <c r="P40" s="152"/>
      <c r="Q40" s="153"/>
      <c r="R40" s="17"/>
      <c r="S40" s="17"/>
      <c r="T40" s="17"/>
      <c r="U40" s="17"/>
      <c r="V40" s="17"/>
      <c r="W40" s="17"/>
    </row>
    <row r="41" spans="1:23" ht="26.25" customHeight="1" thickTop="1">
      <c r="A41" s="448" t="s">
        <v>751</v>
      </c>
      <c r="B41" s="129"/>
      <c r="C41" s="154"/>
      <c r="D41" s="154"/>
      <c r="E41" s="154"/>
      <c r="F41" s="154"/>
      <c r="G41" s="154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17"/>
      <c r="S41" s="17"/>
      <c r="T41" s="17"/>
      <c r="U41" s="17"/>
      <c r="V41" s="17"/>
      <c r="W41" s="17"/>
    </row>
    <row r="42" spans="1:23" ht="13.5" customHeight="1">
      <c r="A42" s="257"/>
      <c r="B42" s="485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54"/>
      <c r="R42" s="17"/>
      <c r="S42" s="17"/>
      <c r="T42" s="17"/>
      <c r="U42" s="17"/>
      <c r="V42" s="17"/>
      <c r="W42" s="17"/>
    </row>
    <row r="43" spans="1:23" ht="13.5" customHeight="1">
      <c r="A43" s="257"/>
      <c r="B43" s="485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54"/>
      <c r="R43" s="17"/>
      <c r="S43" s="17"/>
      <c r="T43" s="17"/>
      <c r="U43" s="17"/>
      <c r="V43" s="17"/>
      <c r="W43" s="17"/>
    </row>
    <row r="44" spans="1:23" ht="9" customHeight="1">
      <c r="A44" s="257"/>
      <c r="B44" s="485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54"/>
      <c r="R44" s="17"/>
      <c r="S44" s="17"/>
      <c r="T44" s="17"/>
      <c r="U44" s="17"/>
      <c r="V44" s="17"/>
      <c r="W44" s="17"/>
    </row>
    <row r="45" spans="1:23" ht="9" customHeight="1">
      <c r="A45" s="110"/>
      <c r="B45" s="485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54"/>
      <c r="R45" s="17"/>
      <c r="S45" s="17"/>
      <c r="T45" s="17"/>
      <c r="U45" s="17"/>
      <c r="V45" s="17"/>
      <c r="W45" s="17"/>
    </row>
    <row r="46" spans="1:23" ht="9" customHeight="1">
      <c r="A46" s="110"/>
      <c r="B46" s="485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54"/>
      <c r="R46" s="17"/>
      <c r="S46" s="17"/>
      <c r="T46" s="17"/>
      <c r="U46" s="17"/>
      <c r="V46" s="17"/>
      <c r="W46" s="17"/>
    </row>
    <row r="47" spans="1:23" ht="9" customHeight="1">
      <c r="A47" s="110"/>
      <c r="B47" s="485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54"/>
      <c r="R47" s="17"/>
      <c r="S47" s="17"/>
      <c r="T47" s="17"/>
      <c r="U47" s="17"/>
      <c r="V47" s="17"/>
      <c r="W47" s="17"/>
    </row>
    <row r="48" spans="1:23" ht="9" customHeight="1">
      <c r="A48" s="110"/>
      <c r="B48" s="485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54"/>
      <c r="R48" s="17"/>
      <c r="S48" s="17"/>
      <c r="T48" s="17"/>
      <c r="U48" s="17"/>
      <c r="V48" s="17"/>
      <c r="W48" s="17"/>
    </row>
    <row r="49" spans="1:23" ht="9" customHeight="1">
      <c r="A49" s="110"/>
      <c r="B49" s="485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54"/>
      <c r="R49" s="17"/>
      <c r="S49" s="17"/>
      <c r="T49" s="17"/>
      <c r="U49" s="17"/>
      <c r="V49" s="17"/>
      <c r="W49" s="17"/>
    </row>
    <row r="50" spans="1:23" ht="9" customHeight="1">
      <c r="A50" s="258"/>
      <c r="B50" s="485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54"/>
      <c r="R50" s="17"/>
      <c r="S50" s="17"/>
      <c r="T50" s="17"/>
      <c r="U50" s="17"/>
      <c r="V50" s="17"/>
      <c r="W50" s="17"/>
    </row>
    <row r="51" spans="1:23" ht="9" customHeight="1">
      <c r="A51" s="16"/>
      <c r="B51" s="485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54"/>
      <c r="R51" s="17"/>
      <c r="S51" s="17"/>
      <c r="T51" s="17"/>
      <c r="U51" s="17"/>
      <c r="V51" s="17"/>
      <c r="W51" s="17"/>
    </row>
    <row r="52" spans="1:23" ht="9" customHeight="1">
      <c r="B52" s="485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54"/>
      <c r="R52" s="155"/>
      <c r="S52" s="155"/>
      <c r="T52" s="17"/>
      <c r="U52" s="17"/>
      <c r="V52" s="17"/>
      <c r="W52" s="17"/>
    </row>
    <row r="53" spans="1:23" ht="9" customHeight="1">
      <c r="B53" s="485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54"/>
      <c r="R53" s="17"/>
      <c r="S53" s="17"/>
      <c r="T53" s="17"/>
      <c r="U53" s="17"/>
      <c r="V53" s="17"/>
      <c r="W53" s="17"/>
    </row>
    <row r="54" spans="1:23" ht="9" customHeight="1">
      <c r="A54" s="16"/>
      <c r="B54" s="485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54"/>
      <c r="R54" s="17"/>
      <c r="S54" s="17"/>
      <c r="T54" s="17"/>
      <c r="U54" s="17"/>
      <c r="V54" s="17"/>
      <c r="W54" s="17"/>
    </row>
    <row r="55" spans="1:23" ht="9" customHeight="1">
      <c r="A55" s="135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154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154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154"/>
      <c r="R57" s="17"/>
      <c r="S57" s="17"/>
      <c r="T57" s="17"/>
      <c r="U57" s="17"/>
      <c r="V57" s="17"/>
      <c r="W57" s="17"/>
    </row>
    <row r="58" spans="1:23" ht="9" customHeight="1">
      <c r="A58" s="16"/>
      <c r="B58" s="492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154"/>
      <c r="R58" s="17"/>
      <c r="S58" s="17"/>
      <c r="T58" s="17"/>
      <c r="U58" s="17"/>
      <c r="V58" s="17"/>
      <c r="W58" s="17"/>
    </row>
    <row r="59" spans="1:23" ht="9" customHeight="1">
      <c r="A59" s="16"/>
      <c r="B59" s="492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154"/>
      <c r="R59" s="17"/>
      <c r="S59" s="17"/>
      <c r="T59" s="17"/>
      <c r="U59" s="17"/>
      <c r="V59" s="17"/>
      <c r="W59" s="17"/>
    </row>
    <row r="60" spans="1:23" ht="9" customHeight="1">
      <c r="A60" s="16"/>
      <c r="B60" s="492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154"/>
      <c r="R60" s="17"/>
      <c r="S60" s="17"/>
      <c r="T60" s="17"/>
      <c r="U60" s="17"/>
      <c r="V60" s="17"/>
      <c r="W60" s="17"/>
    </row>
    <row r="61" spans="1:23" ht="9" customHeight="1">
      <c r="A61" s="132"/>
      <c r="B61" s="492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154"/>
      <c r="R61" s="17"/>
      <c r="S61" s="17"/>
      <c r="T61" s="17"/>
      <c r="U61" s="17"/>
      <c r="V61" s="17"/>
      <c r="W61" s="17"/>
    </row>
    <row r="62" spans="1:23" ht="9" customHeight="1">
      <c r="A62" s="16"/>
      <c r="B62" s="492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154"/>
      <c r="R62" s="17"/>
      <c r="S62" s="17"/>
      <c r="T62" s="17"/>
      <c r="U62" s="17"/>
      <c r="V62" s="17"/>
      <c r="W62" s="17"/>
    </row>
    <row r="63" spans="1:23" ht="9" customHeight="1">
      <c r="A63" s="16"/>
      <c r="B63" s="492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154"/>
      <c r="R63" s="17"/>
      <c r="S63" s="17"/>
      <c r="T63" s="17"/>
      <c r="U63" s="17"/>
      <c r="V63" s="17"/>
      <c r="W63" s="17"/>
    </row>
    <row r="64" spans="1:23" ht="9" customHeight="1">
      <c r="A64" s="16"/>
      <c r="B64" s="492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154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154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154"/>
      <c r="R66" s="17"/>
      <c r="S66" s="17"/>
      <c r="T66" s="17"/>
      <c r="U66" s="17"/>
      <c r="V66" s="17"/>
      <c r="W66" s="17"/>
    </row>
    <row r="67" spans="1:23" ht="9" customHeight="1">
      <c r="A67" s="132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154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154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154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154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154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154"/>
      <c r="R72" s="17"/>
      <c r="S72" s="17"/>
      <c r="T72" s="17"/>
      <c r="U72" s="17"/>
      <c r="V72" s="17"/>
      <c r="W72" s="17"/>
    </row>
    <row r="73" spans="1:23" ht="9" customHeight="1">
      <c r="A73" s="132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154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154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154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154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154"/>
      <c r="R77" s="17"/>
      <c r="S77" s="17"/>
      <c r="T77" s="17"/>
      <c r="U77" s="17"/>
      <c r="V77" s="17"/>
      <c r="W77" s="17"/>
    </row>
    <row r="78" spans="1:23" ht="9" customHeight="1">
      <c r="A78" s="132"/>
      <c r="C78" s="18"/>
      <c r="D78" s="18"/>
      <c r="E78" s="18"/>
      <c r="F78" s="18"/>
      <c r="G78" s="18"/>
      <c r="H78" s="484"/>
      <c r="I78" s="484"/>
      <c r="J78" s="484"/>
      <c r="K78" s="484"/>
      <c r="L78" s="484"/>
      <c r="M78" s="484"/>
      <c r="N78" s="484"/>
      <c r="O78" s="484"/>
      <c r="P78" s="484"/>
      <c r="Q78" s="154"/>
      <c r="R78" s="17"/>
      <c r="S78" s="17"/>
      <c r="T78" s="17"/>
      <c r="U78" s="17"/>
      <c r="V78" s="17"/>
      <c r="W78" s="17"/>
    </row>
    <row r="79" spans="1:23" ht="9" customHeight="1">
      <c r="A79" s="133"/>
      <c r="C79" s="18"/>
      <c r="D79" s="18"/>
      <c r="E79" s="18"/>
      <c r="F79" s="18"/>
      <c r="G79" s="18"/>
      <c r="H79" s="484"/>
      <c r="I79" s="484"/>
      <c r="J79" s="484"/>
      <c r="K79" s="484"/>
      <c r="L79" s="484"/>
      <c r="M79" s="484"/>
      <c r="N79" s="484"/>
      <c r="O79" s="484"/>
      <c r="P79" s="484"/>
      <c r="Q79" s="154"/>
      <c r="R79" s="17"/>
      <c r="S79" s="17"/>
      <c r="T79" s="17"/>
      <c r="U79" s="17"/>
      <c r="V79" s="17"/>
      <c r="W79" s="17"/>
    </row>
    <row r="80" spans="1:23" ht="9" customHeight="1">
      <c r="A80" s="133"/>
      <c r="C80" s="18"/>
      <c r="D80" s="18"/>
      <c r="E80" s="18"/>
      <c r="F80" s="18"/>
      <c r="G80" s="18"/>
      <c r="H80" s="484"/>
      <c r="I80" s="484"/>
      <c r="J80" s="484"/>
      <c r="K80" s="484"/>
      <c r="L80" s="484"/>
      <c r="M80" s="484"/>
      <c r="N80" s="484"/>
      <c r="O80" s="484"/>
      <c r="P80" s="484"/>
      <c r="Q80" s="154"/>
      <c r="R80" s="17"/>
      <c r="S80" s="17"/>
      <c r="T80" s="17"/>
      <c r="U80" s="17"/>
      <c r="V80" s="17"/>
      <c r="W80" s="17"/>
    </row>
    <row r="81" spans="1:23" ht="9" customHeight="1">
      <c r="A81" s="133"/>
      <c r="C81" s="18"/>
      <c r="D81" s="18"/>
      <c r="E81" s="18"/>
      <c r="F81" s="18"/>
      <c r="G81" s="18"/>
      <c r="H81" s="484"/>
      <c r="I81" s="484"/>
      <c r="J81" s="484"/>
      <c r="K81" s="484"/>
      <c r="L81" s="484"/>
      <c r="M81" s="484"/>
      <c r="N81" s="484"/>
      <c r="O81" s="484"/>
      <c r="P81" s="484"/>
      <c r="Q81" s="154"/>
      <c r="R81" s="17"/>
      <c r="S81" s="17"/>
      <c r="T81" s="17"/>
      <c r="U81" s="17"/>
      <c r="V81" s="17"/>
      <c r="W81" s="17"/>
    </row>
    <row r="82" spans="1:23" ht="9" customHeight="1">
      <c r="A82" s="133"/>
      <c r="C82" s="18"/>
      <c r="D82" s="18"/>
      <c r="E82" s="18"/>
      <c r="F82" s="18"/>
      <c r="G82" s="18"/>
      <c r="H82" s="484"/>
      <c r="I82" s="484"/>
      <c r="J82" s="484"/>
      <c r="K82" s="484"/>
      <c r="L82" s="484"/>
      <c r="M82" s="484"/>
      <c r="N82" s="484"/>
      <c r="O82" s="484"/>
      <c r="P82" s="484"/>
      <c r="Q82" s="154"/>
      <c r="R82" s="17"/>
      <c r="S82" s="17"/>
      <c r="T82" s="17"/>
      <c r="U82" s="17"/>
      <c r="V82" s="17"/>
      <c r="W82" s="17"/>
    </row>
    <row r="83" spans="1:23" ht="9" customHeight="1">
      <c r="A83" s="134"/>
      <c r="C83" s="18"/>
      <c r="D83" s="18"/>
      <c r="E83" s="18"/>
      <c r="F83" s="18"/>
      <c r="G83" s="18"/>
      <c r="H83" s="484"/>
      <c r="I83" s="484"/>
      <c r="J83" s="484"/>
      <c r="K83" s="484"/>
      <c r="L83" s="484"/>
      <c r="M83" s="484"/>
      <c r="N83" s="484"/>
      <c r="O83" s="484"/>
      <c r="P83" s="484"/>
      <c r="Q83" s="154"/>
      <c r="R83" s="17"/>
      <c r="S83" s="17"/>
      <c r="T83" s="17"/>
      <c r="U83" s="17"/>
      <c r="V83" s="17"/>
      <c r="W83" s="17"/>
    </row>
    <row r="84" spans="1:23" ht="9" customHeight="1">
      <c r="A84" s="134"/>
      <c r="C84" s="18"/>
      <c r="D84" s="18"/>
      <c r="E84" s="18"/>
      <c r="F84" s="18"/>
      <c r="G84" s="18"/>
      <c r="H84" s="484"/>
      <c r="I84" s="484"/>
      <c r="J84" s="484"/>
      <c r="K84" s="484"/>
      <c r="L84" s="484"/>
      <c r="M84" s="484"/>
      <c r="N84" s="484"/>
      <c r="O84" s="484"/>
      <c r="P84" s="484"/>
      <c r="Q84" s="154"/>
      <c r="R84" s="17"/>
      <c r="S84" s="17"/>
      <c r="T84" s="17"/>
      <c r="U84" s="17"/>
      <c r="V84" s="17"/>
      <c r="W84" s="17"/>
    </row>
    <row r="85" spans="1:23" ht="9" customHeight="1">
      <c r="A85" s="135"/>
      <c r="C85" s="18"/>
      <c r="D85" s="18"/>
      <c r="E85" s="18"/>
      <c r="F85" s="18"/>
      <c r="G85" s="18"/>
      <c r="H85" s="484"/>
      <c r="I85" s="484"/>
      <c r="J85" s="484"/>
      <c r="K85" s="484"/>
      <c r="L85" s="484"/>
      <c r="M85" s="484"/>
      <c r="N85" s="484"/>
      <c r="O85" s="484"/>
      <c r="P85" s="484"/>
      <c r="Q85" s="154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84"/>
      <c r="I86" s="484"/>
      <c r="J86" s="484"/>
      <c r="K86" s="484"/>
      <c r="L86" s="484"/>
      <c r="M86" s="484"/>
      <c r="N86" s="484"/>
      <c r="O86" s="484"/>
      <c r="P86" s="484"/>
      <c r="Q86" s="154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84"/>
      <c r="I87" s="484"/>
      <c r="J87" s="484"/>
      <c r="K87" s="484"/>
      <c r="L87" s="484"/>
      <c r="M87" s="484"/>
      <c r="N87" s="484"/>
      <c r="O87" s="484"/>
      <c r="P87" s="484"/>
      <c r="Q87" s="154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84"/>
      <c r="I88" s="484"/>
      <c r="J88" s="484"/>
      <c r="K88" s="484"/>
      <c r="L88" s="484"/>
      <c r="M88" s="484"/>
      <c r="N88" s="484"/>
      <c r="O88" s="484"/>
      <c r="P88" s="484"/>
      <c r="Q88" s="154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84"/>
      <c r="I89" s="484"/>
      <c r="J89" s="484"/>
      <c r="K89" s="484"/>
      <c r="L89" s="484"/>
      <c r="M89" s="484"/>
      <c r="N89" s="484"/>
      <c r="O89" s="484"/>
      <c r="P89" s="484"/>
      <c r="Q89" s="154"/>
      <c r="R89" s="17"/>
      <c r="S89" s="17"/>
      <c r="T89" s="17"/>
      <c r="U89" s="17"/>
      <c r="V89" s="17"/>
      <c r="W89" s="17"/>
    </row>
    <row r="90" spans="1:23" ht="9" customHeight="1">
      <c r="A90" s="133"/>
      <c r="C90" s="18"/>
      <c r="D90" s="18"/>
      <c r="E90" s="18"/>
      <c r="F90" s="18"/>
      <c r="G90" s="18"/>
      <c r="H90" s="484"/>
      <c r="I90" s="484"/>
      <c r="J90" s="484"/>
      <c r="K90" s="484"/>
      <c r="L90" s="484"/>
      <c r="M90" s="484"/>
      <c r="N90" s="484"/>
      <c r="O90" s="484"/>
      <c r="P90" s="484"/>
      <c r="Q90" s="154"/>
      <c r="R90" s="17"/>
      <c r="S90" s="17"/>
      <c r="T90" s="17"/>
      <c r="U90" s="17"/>
      <c r="V90" s="17"/>
      <c r="W90" s="17"/>
    </row>
    <row r="91" spans="1:23" ht="9" customHeight="1">
      <c r="A91" s="135"/>
      <c r="C91" s="18"/>
      <c r="D91" s="18"/>
      <c r="E91" s="18"/>
      <c r="F91" s="18"/>
      <c r="G91" s="18"/>
      <c r="H91" s="484"/>
      <c r="I91" s="484"/>
      <c r="J91" s="484"/>
      <c r="K91" s="484"/>
      <c r="L91" s="484"/>
      <c r="M91" s="484"/>
      <c r="N91" s="484"/>
      <c r="O91" s="484"/>
      <c r="P91" s="484"/>
      <c r="Q91" s="154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84"/>
      <c r="I92" s="484"/>
      <c r="J92" s="484"/>
      <c r="K92" s="484"/>
      <c r="L92" s="484"/>
      <c r="M92" s="484"/>
      <c r="N92" s="484"/>
      <c r="O92" s="484"/>
      <c r="P92" s="484"/>
      <c r="Q92" s="154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84"/>
      <c r="I93" s="484"/>
      <c r="J93" s="484"/>
      <c r="K93" s="484"/>
      <c r="L93" s="484"/>
      <c r="M93" s="484"/>
      <c r="N93" s="484"/>
      <c r="O93" s="484"/>
      <c r="P93" s="484"/>
      <c r="Q93" s="154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84"/>
      <c r="I94" s="484"/>
      <c r="J94" s="484"/>
      <c r="K94" s="484"/>
      <c r="L94" s="484"/>
      <c r="M94" s="484"/>
      <c r="N94" s="484"/>
      <c r="O94" s="484"/>
      <c r="P94" s="484"/>
      <c r="Q94" s="154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84"/>
      <c r="I95" s="484"/>
      <c r="J95" s="484"/>
      <c r="K95" s="484"/>
      <c r="L95" s="484"/>
      <c r="M95" s="484"/>
      <c r="N95" s="484"/>
      <c r="O95" s="484"/>
      <c r="P95" s="484"/>
      <c r="Q95" s="154"/>
      <c r="R95" s="17"/>
      <c r="S95" s="17"/>
      <c r="T95" s="17"/>
      <c r="U95" s="17"/>
      <c r="V95" s="17"/>
      <c r="W95" s="17"/>
    </row>
    <row r="96" spans="1:23" ht="9" customHeight="1">
      <c r="A96" s="133"/>
      <c r="C96" s="18"/>
      <c r="D96" s="18"/>
      <c r="E96" s="18"/>
      <c r="F96" s="18"/>
      <c r="G96" s="18"/>
      <c r="H96" s="484"/>
      <c r="I96" s="484"/>
      <c r="J96" s="484"/>
      <c r="K96" s="484"/>
      <c r="L96" s="484"/>
      <c r="M96" s="484"/>
      <c r="N96" s="484"/>
      <c r="O96" s="484"/>
      <c r="P96" s="484"/>
      <c r="Q96" s="154"/>
      <c r="R96" s="17"/>
      <c r="S96" s="17"/>
      <c r="T96" s="17"/>
      <c r="U96" s="17"/>
      <c r="V96" s="17"/>
      <c r="W96" s="17"/>
    </row>
    <row r="97" spans="1:23" ht="9" customHeight="1">
      <c r="A97" s="135"/>
      <c r="C97" s="18"/>
      <c r="D97" s="18"/>
      <c r="E97" s="18"/>
      <c r="F97" s="18"/>
      <c r="G97" s="18"/>
      <c r="H97" s="484"/>
      <c r="I97" s="484"/>
      <c r="J97" s="484"/>
      <c r="K97" s="484"/>
      <c r="L97" s="484"/>
      <c r="M97" s="484"/>
      <c r="N97" s="484"/>
      <c r="O97" s="484"/>
      <c r="P97" s="484"/>
      <c r="Q97" s="154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84"/>
      <c r="I98" s="484"/>
      <c r="J98" s="484"/>
      <c r="K98" s="484"/>
      <c r="L98" s="484"/>
      <c r="M98" s="484"/>
      <c r="N98" s="484"/>
      <c r="O98" s="484"/>
      <c r="P98" s="484"/>
      <c r="Q98" s="154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84"/>
      <c r="I99" s="484"/>
      <c r="J99" s="484"/>
      <c r="K99" s="484"/>
      <c r="L99" s="484"/>
      <c r="M99" s="484"/>
      <c r="N99" s="484"/>
      <c r="O99" s="484"/>
      <c r="P99" s="484"/>
      <c r="Q99" s="154"/>
      <c r="R99" s="17"/>
      <c r="S99" s="17"/>
      <c r="T99" s="17"/>
      <c r="U99" s="17"/>
      <c r="V99" s="17"/>
      <c r="W99" s="17"/>
    </row>
    <row r="100" spans="1:23" ht="9" customHeight="1">
      <c r="A100" s="16"/>
      <c r="C100" s="485"/>
      <c r="D100" s="485"/>
      <c r="E100" s="485"/>
      <c r="F100" s="485"/>
      <c r="G100" s="485"/>
      <c r="Q100" s="491"/>
    </row>
    <row r="101" spans="1:23" ht="9" customHeight="1">
      <c r="A101" s="16"/>
      <c r="C101" s="485"/>
      <c r="D101" s="485"/>
      <c r="E101" s="485"/>
      <c r="F101" s="485"/>
      <c r="G101" s="485"/>
      <c r="Q101" s="491"/>
    </row>
    <row r="102" spans="1:23" ht="9" customHeight="1">
      <c r="A102" s="16"/>
      <c r="C102" s="485"/>
      <c r="D102" s="485"/>
      <c r="E102" s="485"/>
      <c r="F102" s="485"/>
      <c r="G102" s="485"/>
      <c r="Q102" s="491"/>
    </row>
    <row r="103" spans="1:23" ht="9" customHeight="1">
      <c r="A103" s="16"/>
      <c r="C103" s="485"/>
      <c r="D103" s="485"/>
      <c r="E103" s="485"/>
      <c r="F103" s="485"/>
      <c r="G103" s="485"/>
      <c r="Q103" s="491"/>
    </row>
    <row r="104" spans="1:23" ht="9" customHeight="1">
      <c r="A104" s="16"/>
      <c r="C104" s="485"/>
      <c r="D104" s="485"/>
      <c r="E104" s="485"/>
      <c r="F104" s="485"/>
      <c r="G104" s="485"/>
      <c r="Q104" s="491"/>
    </row>
    <row r="105" spans="1:23" ht="9" customHeight="1">
      <c r="A105" s="16"/>
      <c r="C105" s="485"/>
      <c r="D105" s="485"/>
      <c r="E105" s="485"/>
      <c r="F105" s="485"/>
      <c r="G105" s="485"/>
      <c r="Q105" s="491"/>
    </row>
    <row r="106" spans="1:23" ht="9" customHeight="1">
      <c r="A106" s="133"/>
      <c r="C106" s="485"/>
      <c r="D106" s="485"/>
      <c r="E106" s="485"/>
      <c r="F106" s="485"/>
      <c r="G106" s="485"/>
      <c r="Q106" s="491"/>
    </row>
    <row r="107" spans="1:23" ht="9" customHeight="1">
      <c r="A107" s="135"/>
      <c r="C107" s="485"/>
      <c r="D107" s="485"/>
      <c r="E107" s="485"/>
      <c r="F107" s="485"/>
      <c r="G107" s="485"/>
      <c r="Q107" s="491"/>
    </row>
    <row r="108" spans="1:23" ht="9" customHeight="1">
      <c r="A108" s="16"/>
      <c r="C108" s="485"/>
      <c r="D108" s="485"/>
      <c r="E108" s="485"/>
      <c r="F108" s="485"/>
      <c r="G108" s="485"/>
      <c r="Q108" s="491"/>
    </row>
    <row r="109" spans="1:23" ht="9" customHeight="1">
      <c r="A109" s="16"/>
      <c r="C109" s="485"/>
      <c r="D109" s="485"/>
      <c r="E109" s="485"/>
      <c r="F109" s="485"/>
      <c r="G109" s="485"/>
      <c r="Q109" s="491"/>
    </row>
    <row r="110" spans="1:23" ht="9" customHeight="1">
      <c r="A110" s="16"/>
      <c r="C110" s="485"/>
      <c r="D110" s="485"/>
      <c r="E110" s="485"/>
      <c r="F110" s="485"/>
      <c r="G110" s="485"/>
      <c r="Q110" s="491"/>
    </row>
    <row r="111" spans="1:23" ht="9" customHeight="1">
      <c r="A111" s="16"/>
      <c r="C111" s="485"/>
      <c r="D111" s="485"/>
      <c r="E111" s="485"/>
      <c r="F111" s="485"/>
      <c r="G111" s="485"/>
      <c r="Q111" s="491"/>
    </row>
    <row r="112" spans="1:23" ht="9" customHeight="1">
      <c r="A112" s="16"/>
      <c r="C112" s="485"/>
      <c r="D112" s="485"/>
      <c r="E112" s="485"/>
      <c r="F112" s="485"/>
      <c r="G112" s="485"/>
      <c r="Q112" s="491"/>
    </row>
    <row r="113" spans="1:17" ht="9" customHeight="1">
      <c r="A113" s="16"/>
      <c r="C113" s="485"/>
      <c r="D113" s="485"/>
      <c r="E113" s="485"/>
      <c r="F113" s="485"/>
      <c r="G113" s="485"/>
      <c r="Q113" s="491"/>
    </row>
    <row r="114" spans="1:17" ht="9" customHeight="1">
      <c r="A114" s="16"/>
      <c r="C114" s="485"/>
      <c r="D114" s="485"/>
      <c r="E114" s="485"/>
      <c r="F114" s="485"/>
      <c r="G114" s="485"/>
      <c r="Q114" s="491"/>
    </row>
    <row r="115" spans="1:17" ht="9" customHeight="1">
      <c r="A115" s="16"/>
      <c r="C115" s="485"/>
      <c r="D115" s="485"/>
      <c r="E115" s="485"/>
      <c r="F115" s="485"/>
      <c r="G115" s="485"/>
      <c r="Q115" s="491"/>
    </row>
    <row r="116" spans="1:17" ht="9" customHeight="1">
      <c r="A116" s="16"/>
      <c r="C116" s="485"/>
      <c r="D116" s="485"/>
      <c r="E116" s="485"/>
      <c r="F116" s="485"/>
      <c r="G116" s="485"/>
      <c r="Q116" s="491"/>
    </row>
    <row r="117" spans="1:17" ht="9" customHeight="1">
      <c r="A117" s="135"/>
      <c r="C117" s="485"/>
      <c r="D117" s="485"/>
      <c r="E117" s="485"/>
      <c r="F117" s="485"/>
      <c r="G117" s="485"/>
      <c r="Q117" s="491"/>
    </row>
    <row r="118" spans="1:17" ht="9" customHeight="1">
      <c r="A118" s="16"/>
      <c r="C118" s="485"/>
      <c r="D118" s="485"/>
      <c r="E118" s="485"/>
      <c r="F118" s="485"/>
      <c r="G118" s="485"/>
      <c r="Q118" s="491"/>
    </row>
    <row r="119" spans="1:17" ht="9" customHeight="1">
      <c r="A119" s="16"/>
      <c r="C119" s="485"/>
      <c r="D119" s="485"/>
      <c r="E119" s="485"/>
      <c r="F119" s="485"/>
      <c r="G119" s="485"/>
      <c r="Q119" s="491"/>
    </row>
    <row r="120" spans="1:17" ht="9" customHeight="1">
      <c r="A120" s="16"/>
      <c r="C120" s="485"/>
      <c r="D120" s="485"/>
      <c r="E120" s="485"/>
      <c r="F120" s="485"/>
      <c r="G120" s="485"/>
      <c r="Q120" s="491"/>
    </row>
    <row r="121" spans="1:17">
      <c r="A121" s="136"/>
      <c r="C121" s="485"/>
      <c r="D121" s="485"/>
      <c r="E121" s="485"/>
      <c r="F121" s="485"/>
      <c r="G121" s="485"/>
      <c r="Q121" s="491"/>
    </row>
    <row r="122" spans="1:17">
      <c r="A122" s="136"/>
      <c r="C122" s="485"/>
      <c r="D122" s="485"/>
      <c r="E122" s="485"/>
      <c r="F122" s="485"/>
      <c r="G122" s="485"/>
      <c r="Q122" s="491"/>
    </row>
    <row r="123" spans="1:17">
      <c r="A123" s="136"/>
      <c r="C123" s="485"/>
      <c r="D123" s="485"/>
      <c r="E123" s="485"/>
      <c r="F123" s="485"/>
      <c r="G123" s="485"/>
      <c r="Q123" s="491"/>
    </row>
    <row r="124" spans="1:17">
      <c r="A124" s="136"/>
      <c r="C124" s="485"/>
      <c r="D124" s="485"/>
      <c r="E124" s="485"/>
      <c r="F124" s="485"/>
      <c r="G124" s="485"/>
      <c r="Q124" s="491"/>
    </row>
    <row r="125" spans="1:17">
      <c r="A125" s="136"/>
      <c r="C125" s="485"/>
      <c r="D125" s="485"/>
      <c r="E125" s="485"/>
      <c r="F125" s="485"/>
      <c r="G125" s="485"/>
      <c r="Q125" s="491"/>
    </row>
    <row r="126" spans="1:17">
      <c r="A126" s="136"/>
      <c r="C126" s="485"/>
      <c r="D126" s="485"/>
      <c r="E126" s="485"/>
      <c r="F126" s="485"/>
      <c r="G126" s="485"/>
      <c r="Q126" s="491"/>
    </row>
    <row r="127" spans="1:17">
      <c r="A127" s="136"/>
      <c r="C127" s="485"/>
      <c r="D127" s="485"/>
      <c r="E127" s="485"/>
      <c r="F127" s="485"/>
      <c r="G127" s="485"/>
      <c r="Q127" s="491"/>
    </row>
    <row r="128" spans="1:17" ht="15.75">
      <c r="A128" s="137"/>
      <c r="C128" s="485"/>
      <c r="D128" s="485"/>
      <c r="E128" s="485"/>
      <c r="F128" s="485"/>
      <c r="G128" s="485"/>
      <c r="Q128" s="491"/>
    </row>
    <row r="129" spans="1:17" ht="15.75">
      <c r="A129" s="137"/>
      <c r="C129" s="485"/>
      <c r="D129" s="485"/>
      <c r="E129" s="485"/>
      <c r="F129" s="485"/>
      <c r="G129" s="485"/>
      <c r="Q129" s="491"/>
    </row>
    <row r="130" spans="1:17" ht="15.75">
      <c r="A130" s="137"/>
      <c r="C130" s="485"/>
      <c r="D130" s="485"/>
      <c r="E130" s="485"/>
      <c r="F130" s="485"/>
      <c r="G130" s="485"/>
      <c r="Q130" s="491"/>
    </row>
    <row r="131" spans="1:17" ht="15.75">
      <c r="A131" s="137"/>
      <c r="C131" s="485"/>
      <c r="D131" s="485"/>
      <c r="E131" s="485"/>
      <c r="F131" s="485"/>
      <c r="G131" s="485"/>
      <c r="Q131" s="491"/>
    </row>
    <row r="132" spans="1:17" ht="15.75">
      <c r="A132" s="137"/>
      <c r="C132" s="485"/>
      <c r="D132" s="485"/>
      <c r="E132" s="485"/>
      <c r="F132" s="485"/>
      <c r="G132" s="485"/>
      <c r="Q132" s="491"/>
    </row>
    <row r="133" spans="1:17" ht="15.75">
      <c r="A133" s="137"/>
      <c r="C133" s="485"/>
      <c r="D133" s="485"/>
      <c r="E133" s="485"/>
      <c r="F133" s="485"/>
      <c r="G133" s="485"/>
      <c r="Q133" s="491"/>
    </row>
    <row r="134" spans="1:17" ht="15.75">
      <c r="A134" s="137"/>
      <c r="C134" s="485"/>
      <c r="D134" s="485"/>
      <c r="E134" s="485"/>
      <c r="F134" s="485"/>
      <c r="G134" s="485"/>
      <c r="Q134" s="491"/>
    </row>
    <row r="135" spans="1:17" ht="15.75">
      <c r="A135" s="137"/>
      <c r="C135" s="485"/>
      <c r="D135" s="485"/>
      <c r="E135" s="485"/>
      <c r="F135" s="485"/>
      <c r="G135" s="485"/>
      <c r="Q135" s="491"/>
    </row>
    <row r="136" spans="1:17" ht="15.75">
      <c r="A136" s="137"/>
      <c r="C136" s="485"/>
      <c r="D136" s="485"/>
      <c r="E136" s="485"/>
      <c r="F136" s="485"/>
      <c r="G136" s="485"/>
      <c r="Q136" s="491"/>
    </row>
    <row r="137" spans="1:17" ht="15.75">
      <c r="A137" s="137"/>
      <c r="C137" s="485"/>
      <c r="D137" s="485"/>
      <c r="E137" s="485"/>
      <c r="F137" s="485"/>
      <c r="G137" s="485"/>
      <c r="Q137" s="491"/>
    </row>
    <row r="138" spans="1:17" ht="15.75">
      <c r="A138" s="137"/>
      <c r="C138" s="485"/>
      <c r="D138" s="485"/>
      <c r="E138" s="485"/>
      <c r="F138" s="485"/>
      <c r="G138" s="485"/>
      <c r="Q138" s="491"/>
    </row>
    <row r="139" spans="1:17" ht="15.75">
      <c r="A139" s="137"/>
      <c r="C139" s="485"/>
      <c r="D139" s="485"/>
      <c r="E139" s="485"/>
      <c r="F139" s="485"/>
      <c r="G139" s="485"/>
      <c r="Q139" s="491"/>
    </row>
    <row r="140" spans="1:17" ht="15.75">
      <c r="A140" s="137"/>
      <c r="C140" s="485"/>
      <c r="D140" s="485"/>
      <c r="E140" s="485"/>
      <c r="F140" s="485"/>
      <c r="G140" s="485"/>
      <c r="Q140" s="491"/>
    </row>
    <row r="141" spans="1:17" ht="15.75">
      <c r="A141" s="137"/>
      <c r="C141" s="485"/>
      <c r="D141" s="485"/>
      <c r="E141" s="485"/>
      <c r="F141" s="485"/>
      <c r="G141" s="485"/>
      <c r="Q141" s="491"/>
    </row>
    <row r="142" spans="1:17" ht="15.75">
      <c r="A142" s="137"/>
      <c r="C142" s="485"/>
      <c r="D142" s="485"/>
      <c r="E142" s="485"/>
      <c r="F142" s="485"/>
      <c r="G142" s="485"/>
      <c r="Q142" s="491"/>
    </row>
    <row r="143" spans="1:17" ht="15.75">
      <c r="A143" s="137"/>
      <c r="C143" s="485"/>
      <c r="D143" s="485"/>
      <c r="E143" s="485"/>
      <c r="F143" s="485"/>
      <c r="G143" s="485"/>
      <c r="Q143" s="491"/>
    </row>
    <row r="144" spans="1:17" ht="15.75">
      <c r="A144" s="137"/>
      <c r="C144" s="485"/>
      <c r="D144" s="485"/>
      <c r="E144" s="485"/>
      <c r="F144" s="485"/>
      <c r="G144" s="485"/>
      <c r="Q144" s="491"/>
    </row>
    <row r="145" spans="1:17" ht="15.75">
      <c r="A145" s="137"/>
      <c r="C145" s="485"/>
      <c r="D145" s="485"/>
      <c r="E145" s="485"/>
      <c r="F145" s="485"/>
      <c r="G145" s="485"/>
      <c r="Q145" s="491"/>
    </row>
    <row r="146" spans="1:17" ht="15.75">
      <c r="A146" s="137"/>
      <c r="C146" s="485"/>
      <c r="D146" s="485"/>
      <c r="E146" s="485"/>
      <c r="F146" s="485"/>
      <c r="G146" s="485"/>
      <c r="Q146" s="491"/>
    </row>
    <row r="147" spans="1:17" ht="15.75">
      <c r="A147" s="137"/>
      <c r="C147" s="485"/>
      <c r="D147" s="485"/>
      <c r="E147" s="485"/>
      <c r="F147" s="485"/>
      <c r="G147" s="485"/>
      <c r="Q147" s="491"/>
    </row>
    <row r="148" spans="1:17" ht="15.75">
      <c r="A148" s="137"/>
      <c r="C148" s="485"/>
      <c r="D148" s="485"/>
      <c r="E148" s="485"/>
      <c r="F148" s="485"/>
      <c r="G148" s="485"/>
      <c r="Q148" s="491"/>
    </row>
    <row r="149" spans="1:17" ht="15.75">
      <c r="A149" s="137"/>
      <c r="C149" s="485"/>
      <c r="D149" s="485"/>
      <c r="E149" s="485"/>
      <c r="F149" s="485"/>
      <c r="G149" s="485"/>
      <c r="Q149" s="491"/>
    </row>
    <row r="150" spans="1:17" ht="15.75">
      <c r="A150" s="137"/>
      <c r="C150" s="485"/>
      <c r="D150" s="485"/>
      <c r="E150" s="485"/>
      <c r="F150" s="485"/>
      <c r="G150" s="485"/>
      <c r="Q150" s="491"/>
    </row>
    <row r="151" spans="1:17" ht="15.75">
      <c r="A151" s="137"/>
      <c r="C151" s="485"/>
      <c r="D151" s="485"/>
      <c r="E151" s="485"/>
      <c r="F151" s="485"/>
      <c r="G151" s="485"/>
      <c r="Q151" s="491"/>
    </row>
    <row r="152" spans="1:17" ht="15.75">
      <c r="A152" s="137"/>
      <c r="C152" s="485"/>
      <c r="D152" s="485"/>
      <c r="E152" s="485"/>
      <c r="F152" s="485"/>
      <c r="G152" s="485"/>
      <c r="Q152" s="491"/>
    </row>
    <row r="153" spans="1:17" ht="15.75">
      <c r="A153" s="137"/>
      <c r="C153" s="485"/>
      <c r="D153" s="485"/>
      <c r="E153" s="485"/>
      <c r="F153" s="485"/>
      <c r="G153" s="485"/>
      <c r="Q153" s="491"/>
    </row>
    <row r="154" spans="1:17" ht="15.75">
      <c r="A154" s="137"/>
      <c r="C154" s="485"/>
      <c r="D154" s="485"/>
      <c r="E154" s="485"/>
      <c r="F154" s="485"/>
      <c r="G154" s="485"/>
      <c r="Q154" s="491"/>
    </row>
    <row r="155" spans="1:17" ht="15.75">
      <c r="A155" s="137"/>
      <c r="C155" s="485"/>
      <c r="D155" s="485"/>
      <c r="E155" s="485"/>
      <c r="F155" s="485"/>
      <c r="G155" s="485"/>
      <c r="Q155" s="491"/>
    </row>
    <row r="156" spans="1:17" ht="15.75">
      <c r="A156" s="137"/>
      <c r="C156" s="485"/>
      <c r="D156" s="485"/>
      <c r="E156" s="485"/>
      <c r="F156" s="485"/>
      <c r="G156" s="485"/>
      <c r="Q156" s="491"/>
    </row>
    <row r="157" spans="1:17" ht="15.75">
      <c r="A157" s="137"/>
      <c r="C157" s="485"/>
      <c r="D157" s="485"/>
      <c r="E157" s="485"/>
      <c r="F157" s="485"/>
      <c r="G157" s="485"/>
      <c r="Q157" s="491"/>
    </row>
    <row r="158" spans="1:17" ht="15.75">
      <c r="A158" s="137"/>
      <c r="C158" s="485"/>
      <c r="D158" s="485"/>
      <c r="E158" s="485"/>
      <c r="F158" s="485"/>
      <c r="G158" s="485"/>
      <c r="Q158" s="491"/>
    </row>
    <row r="159" spans="1:17" ht="15.75">
      <c r="A159" s="137"/>
      <c r="C159" s="485"/>
      <c r="D159" s="485"/>
      <c r="E159" s="485"/>
      <c r="F159" s="485"/>
      <c r="G159" s="485"/>
      <c r="Q159" s="491"/>
    </row>
    <row r="160" spans="1:17" ht="15.75">
      <c r="A160" s="137"/>
      <c r="C160" s="485"/>
      <c r="D160" s="485"/>
      <c r="E160" s="485"/>
      <c r="F160" s="485"/>
      <c r="G160" s="485"/>
      <c r="Q160" s="491"/>
    </row>
    <row r="161" spans="1:17" ht="15.75">
      <c r="A161" s="137"/>
      <c r="C161" s="485"/>
      <c r="D161" s="485"/>
      <c r="E161" s="485"/>
      <c r="F161" s="485"/>
      <c r="G161" s="485"/>
      <c r="Q161" s="491"/>
    </row>
    <row r="162" spans="1:17" ht="15.75">
      <c r="A162" s="137"/>
      <c r="C162" s="485"/>
      <c r="D162" s="485"/>
      <c r="E162" s="485"/>
      <c r="F162" s="485"/>
      <c r="G162" s="485"/>
      <c r="Q162" s="491"/>
    </row>
    <row r="163" spans="1:17" ht="15.75">
      <c r="A163" s="137"/>
      <c r="C163" s="485"/>
      <c r="D163" s="485"/>
      <c r="E163" s="485"/>
      <c r="F163" s="485"/>
      <c r="G163" s="485"/>
      <c r="Q163" s="491"/>
    </row>
    <row r="164" spans="1:17" ht="15.75">
      <c r="A164" s="137"/>
      <c r="C164" s="485"/>
      <c r="D164" s="485"/>
      <c r="E164" s="485"/>
      <c r="F164" s="485"/>
      <c r="G164" s="485"/>
      <c r="Q164" s="491"/>
    </row>
    <row r="165" spans="1:17" ht="15.75">
      <c r="A165" s="137"/>
      <c r="C165" s="485"/>
      <c r="D165" s="485"/>
      <c r="E165" s="485"/>
      <c r="F165" s="485"/>
      <c r="G165" s="485"/>
      <c r="Q165" s="491"/>
    </row>
    <row r="166" spans="1:17" ht="15.75">
      <c r="A166" s="137"/>
      <c r="C166" s="485"/>
      <c r="D166" s="485"/>
      <c r="E166" s="485"/>
      <c r="F166" s="485"/>
      <c r="G166" s="485"/>
      <c r="Q166" s="491"/>
    </row>
    <row r="167" spans="1:17" ht="15.75">
      <c r="A167" s="137"/>
      <c r="C167" s="485"/>
      <c r="D167" s="485"/>
      <c r="E167" s="485"/>
      <c r="F167" s="485"/>
      <c r="G167" s="485"/>
      <c r="Q167" s="491"/>
    </row>
    <row r="168" spans="1:17" ht="15.75">
      <c r="A168" s="137"/>
      <c r="C168" s="485"/>
      <c r="D168" s="485"/>
      <c r="E168" s="485"/>
      <c r="F168" s="485"/>
      <c r="G168" s="485"/>
      <c r="Q168" s="491"/>
    </row>
    <row r="169" spans="1:17" ht="15.75">
      <c r="A169" s="137"/>
      <c r="C169" s="485"/>
      <c r="D169" s="485"/>
      <c r="E169" s="485"/>
      <c r="F169" s="485"/>
      <c r="G169" s="485"/>
      <c r="Q169" s="491"/>
    </row>
    <row r="170" spans="1:17" ht="15.75">
      <c r="A170" s="137"/>
      <c r="C170" s="485"/>
      <c r="D170" s="485"/>
      <c r="E170" s="485"/>
      <c r="F170" s="485"/>
      <c r="G170" s="485"/>
      <c r="Q170" s="491"/>
    </row>
    <row r="171" spans="1:17" ht="15.75">
      <c r="A171" s="137"/>
      <c r="C171" s="485"/>
      <c r="D171" s="485"/>
      <c r="E171" s="485"/>
      <c r="F171" s="485"/>
      <c r="G171" s="485"/>
      <c r="Q171" s="491"/>
    </row>
    <row r="172" spans="1:17" ht="15.75">
      <c r="A172" s="137"/>
      <c r="C172" s="485"/>
      <c r="D172" s="485"/>
      <c r="E172" s="485"/>
      <c r="F172" s="485"/>
      <c r="G172" s="485"/>
      <c r="Q172" s="491"/>
    </row>
    <row r="173" spans="1:17" ht="15.75">
      <c r="A173" s="137"/>
      <c r="C173" s="485"/>
      <c r="D173" s="485"/>
      <c r="E173" s="485"/>
      <c r="F173" s="485"/>
      <c r="G173" s="485"/>
      <c r="Q173" s="491"/>
    </row>
    <row r="174" spans="1:17" ht="15.75">
      <c r="A174" s="137"/>
      <c r="C174" s="485"/>
      <c r="D174" s="485"/>
      <c r="E174" s="485"/>
      <c r="F174" s="485"/>
      <c r="G174" s="485"/>
      <c r="Q174" s="491"/>
    </row>
    <row r="175" spans="1:17" ht="15.75">
      <c r="A175" s="137"/>
      <c r="C175" s="485"/>
      <c r="D175" s="485"/>
      <c r="E175" s="485"/>
      <c r="F175" s="485"/>
      <c r="G175" s="485"/>
      <c r="Q175" s="491"/>
    </row>
    <row r="176" spans="1:17" ht="15.75">
      <c r="A176" s="137"/>
      <c r="C176" s="485"/>
      <c r="D176" s="485"/>
      <c r="E176" s="485"/>
      <c r="F176" s="485"/>
      <c r="G176" s="485"/>
      <c r="Q176" s="491"/>
    </row>
    <row r="177" spans="1:17" ht="15.75">
      <c r="A177" s="137"/>
      <c r="C177" s="485"/>
      <c r="D177" s="485"/>
      <c r="E177" s="485"/>
      <c r="F177" s="485"/>
      <c r="G177" s="485"/>
      <c r="Q177" s="491"/>
    </row>
    <row r="178" spans="1:17" ht="15.75">
      <c r="A178" s="137"/>
      <c r="C178" s="485"/>
      <c r="D178" s="485"/>
      <c r="E178" s="485"/>
      <c r="F178" s="485"/>
      <c r="G178" s="485"/>
      <c r="Q178" s="491"/>
    </row>
    <row r="179" spans="1:17" ht="15.75">
      <c r="A179" s="137"/>
      <c r="C179" s="485"/>
      <c r="D179" s="485"/>
      <c r="E179" s="485"/>
      <c r="F179" s="485"/>
      <c r="G179" s="485"/>
      <c r="Q179" s="491"/>
    </row>
    <row r="180" spans="1:17" ht="15.75">
      <c r="A180" s="137"/>
      <c r="C180" s="485"/>
      <c r="D180" s="485"/>
      <c r="E180" s="485"/>
      <c r="F180" s="485"/>
      <c r="G180" s="485"/>
      <c r="Q180" s="491"/>
    </row>
    <row r="181" spans="1:17" ht="15.75">
      <c r="A181" s="137"/>
      <c r="C181" s="485"/>
      <c r="D181" s="485"/>
      <c r="E181" s="485"/>
      <c r="F181" s="485"/>
      <c r="G181" s="485"/>
      <c r="Q181" s="491"/>
    </row>
    <row r="182" spans="1:17" ht="15.75">
      <c r="A182" s="137"/>
      <c r="C182" s="485"/>
      <c r="D182" s="485"/>
      <c r="E182" s="485"/>
      <c r="F182" s="485"/>
      <c r="G182" s="485"/>
      <c r="Q182" s="491"/>
    </row>
    <row r="183" spans="1:17" ht="15.75">
      <c r="A183" s="137"/>
      <c r="C183" s="485"/>
      <c r="D183" s="485"/>
      <c r="E183" s="485"/>
      <c r="F183" s="485"/>
      <c r="G183" s="485"/>
      <c r="Q183" s="491"/>
    </row>
    <row r="184" spans="1:17" ht="15.75">
      <c r="A184" s="137"/>
      <c r="C184" s="485"/>
      <c r="D184" s="485"/>
      <c r="E184" s="485"/>
      <c r="F184" s="485"/>
      <c r="G184" s="485"/>
      <c r="Q184" s="491"/>
    </row>
    <row r="185" spans="1:17" ht="15.75">
      <c r="A185" s="137"/>
      <c r="C185" s="485"/>
      <c r="D185" s="485"/>
      <c r="E185" s="485"/>
      <c r="F185" s="485"/>
      <c r="G185" s="485"/>
      <c r="Q185" s="491"/>
    </row>
    <row r="186" spans="1:17" ht="15.75">
      <c r="A186" s="137"/>
      <c r="C186" s="485"/>
      <c r="D186" s="485"/>
      <c r="E186" s="485"/>
      <c r="F186" s="485"/>
      <c r="G186" s="485"/>
      <c r="Q186" s="491"/>
    </row>
    <row r="187" spans="1:17" ht="15.75">
      <c r="A187" s="137"/>
      <c r="C187" s="485"/>
      <c r="D187" s="485"/>
      <c r="E187" s="485"/>
      <c r="F187" s="485"/>
      <c r="G187" s="485"/>
      <c r="Q187" s="491"/>
    </row>
    <row r="188" spans="1:17" ht="15.75">
      <c r="A188" s="137"/>
      <c r="C188" s="485"/>
      <c r="D188" s="485"/>
      <c r="E188" s="485"/>
      <c r="F188" s="485"/>
      <c r="G188" s="485"/>
      <c r="Q188" s="491"/>
    </row>
    <row r="189" spans="1:17" ht="15.75">
      <c r="A189" s="137"/>
      <c r="C189" s="485"/>
      <c r="D189" s="485"/>
      <c r="E189" s="485"/>
      <c r="F189" s="485"/>
      <c r="G189" s="485"/>
      <c r="Q189" s="491"/>
    </row>
    <row r="190" spans="1:17" ht="15.75">
      <c r="A190" s="137"/>
      <c r="C190" s="485"/>
      <c r="D190" s="485"/>
      <c r="E190" s="485"/>
      <c r="F190" s="485"/>
      <c r="G190" s="485"/>
      <c r="Q190" s="491"/>
    </row>
    <row r="191" spans="1:17" ht="15.75">
      <c r="A191" s="137"/>
      <c r="C191" s="485"/>
      <c r="D191" s="485"/>
      <c r="E191" s="485"/>
      <c r="F191" s="485"/>
      <c r="G191" s="485"/>
      <c r="Q191" s="491"/>
    </row>
    <row r="192" spans="1:17" ht="15.75">
      <c r="A192" s="137"/>
      <c r="C192" s="485"/>
      <c r="D192" s="485"/>
      <c r="E192" s="485"/>
      <c r="F192" s="485"/>
      <c r="G192" s="485"/>
      <c r="Q192" s="491"/>
    </row>
    <row r="193" spans="1:17" ht="15.75">
      <c r="A193" s="137"/>
      <c r="C193" s="485"/>
      <c r="D193" s="485"/>
      <c r="E193" s="485"/>
      <c r="F193" s="485"/>
      <c r="G193" s="485"/>
      <c r="Q193" s="491"/>
    </row>
    <row r="194" spans="1:17" ht="15.75">
      <c r="A194" s="137"/>
      <c r="C194" s="485"/>
      <c r="D194" s="485"/>
      <c r="E194" s="485"/>
      <c r="F194" s="485"/>
      <c r="G194" s="485"/>
      <c r="Q194" s="491"/>
    </row>
    <row r="195" spans="1:17" ht="15.75">
      <c r="A195" s="137"/>
      <c r="C195" s="485"/>
      <c r="D195" s="485"/>
      <c r="E195" s="485"/>
      <c r="F195" s="485"/>
      <c r="G195" s="485"/>
      <c r="Q195" s="491"/>
    </row>
    <row r="196" spans="1:17" ht="15.75">
      <c r="A196" s="137"/>
      <c r="C196" s="485"/>
      <c r="D196" s="485"/>
      <c r="E196" s="485"/>
      <c r="F196" s="485"/>
      <c r="G196" s="485"/>
      <c r="Q196" s="491"/>
    </row>
    <row r="197" spans="1:17" ht="15.75">
      <c r="A197" s="137"/>
      <c r="C197" s="485"/>
      <c r="D197" s="485"/>
      <c r="E197" s="485"/>
      <c r="F197" s="485"/>
      <c r="G197" s="485"/>
      <c r="Q197" s="491"/>
    </row>
    <row r="198" spans="1:17" ht="15.75">
      <c r="A198" s="137"/>
      <c r="C198" s="485"/>
      <c r="D198" s="485"/>
      <c r="E198" s="485"/>
      <c r="F198" s="485"/>
      <c r="G198" s="485"/>
      <c r="Q198" s="491"/>
    </row>
    <row r="199" spans="1:17" ht="15.75">
      <c r="A199" s="137"/>
      <c r="C199" s="485"/>
      <c r="D199" s="485"/>
      <c r="E199" s="485"/>
      <c r="F199" s="485"/>
      <c r="G199" s="485"/>
      <c r="Q199" s="491"/>
    </row>
    <row r="200" spans="1:17" ht="15.75">
      <c r="A200" s="137"/>
      <c r="C200" s="485"/>
      <c r="D200" s="485"/>
      <c r="E200" s="485"/>
      <c r="F200" s="485"/>
      <c r="G200" s="485"/>
      <c r="Q200" s="491"/>
    </row>
    <row r="201" spans="1:17" ht="15.75">
      <c r="A201" s="137"/>
      <c r="C201" s="485"/>
      <c r="D201" s="485"/>
      <c r="E201" s="485"/>
      <c r="F201" s="485"/>
      <c r="G201" s="485"/>
      <c r="Q201" s="491"/>
    </row>
    <row r="202" spans="1:17" ht="15.75">
      <c r="A202" s="137"/>
      <c r="C202" s="485"/>
      <c r="D202" s="485"/>
      <c r="E202" s="485"/>
      <c r="F202" s="485"/>
      <c r="G202" s="485"/>
      <c r="Q202" s="491"/>
    </row>
    <row r="203" spans="1:17" ht="15.75">
      <c r="A203" s="137"/>
      <c r="C203" s="485"/>
      <c r="D203" s="485"/>
      <c r="E203" s="485"/>
      <c r="F203" s="485"/>
      <c r="G203" s="485"/>
      <c r="Q203" s="491"/>
    </row>
    <row r="204" spans="1:17" ht="15.75">
      <c r="A204" s="137"/>
      <c r="C204" s="485"/>
      <c r="D204" s="485"/>
      <c r="E204" s="485"/>
      <c r="F204" s="485"/>
      <c r="G204" s="485"/>
      <c r="Q204" s="491"/>
    </row>
    <row r="205" spans="1:17" ht="15.75">
      <c r="A205" s="137"/>
      <c r="C205" s="485"/>
      <c r="D205" s="485"/>
      <c r="E205" s="485"/>
      <c r="F205" s="485"/>
      <c r="G205" s="485"/>
      <c r="Q205" s="491"/>
    </row>
    <row r="206" spans="1:17" ht="15.75">
      <c r="A206" s="137"/>
      <c r="C206" s="485"/>
      <c r="D206" s="485"/>
      <c r="E206" s="485"/>
      <c r="F206" s="485"/>
      <c r="G206" s="485"/>
      <c r="Q206" s="491"/>
    </row>
    <row r="207" spans="1:17" ht="15.75">
      <c r="A207" s="137"/>
      <c r="C207" s="485"/>
      <c r="D207" s="485"/>
      <c r="E207" s="485"/>
      <c r="F207" s="485"/>
      <c r="G207" s="485"/>
      <c r="Q207" s="491"/>
    </row>
    <row r="208" spans="1:17" ht="15.75">
      <c r="A208" s="137"/>
      <c r="C208" s="485"/>
      <c r="D208" s="485"/>
      <c r="E208" s="485"/>
      <c r="F208" s="485"/>
      <c r="G208" s="485"/>
      <c r="Q208" s="491"/>
    </row>
    <row r="209" spans="1:17" ht="15.75">
      <c r="A209" s="137"/>
      <c r="C209" s="485"/>
      <c r="D209" s="485"/>
      <c r="E209" s="485"/>
      <c r="F209" s="485"/>
      <c r="G209" s="485"/>
      <c r="Q209" s="491"/>
    </row>
    <row r="210" spans="1:17" ht="15.75">
      <c r="A210" s="137"/>
      <c r="C210" s="485"/>
      <c r="D210" s="485"/>
      <c r="E210" s="485"/>
      <c r="F210" s="485"/>
      <c r="G210" s="485"/>
      <c r="Q210" s="491"/>
    </row>
    <row r="211" spans="1:17" ht="15.75">
      <c r="A211" s="137"/>
      <c r="C211" s="485"/>
      <c r="D211" s="485"/>
      <c r="E211" s="485"/>
      <c r="F211" s="485"/>
      <c r="G211" s="485"/>
      <c r="Q211" s="491"/>
    </row>
    <row r="212" spans="1:17" ht="15.75">
      <c r="A212" s="137"/>
      <c r="C212" s="485"/>
      <c r="D212" s="485"/>
      <c r="E212" s="485"/>
      <c r="F212" s="485"/>
      <c r="G212" s="485"/>
      <c r="Q212" s="491"/>
    </row>
    <row r="213" spans="1:17" ht="15.75">
      <c r="A213" s="137"/>
      <c r="C213" s="485"/>
      <c r="D213" s="485"/>
      <c r="E213" s="485"/>
      <c r="F213" s="485"/>
      <c r="G213" s="485"/>
      <c r="Q213" s="491"/>
    </row>
    <row r="214" spans="1:17" ht="15.75">
      <c r="A214" s="137"/>
      <c r="C214" s="485"/>
      <c r="D214" s="485"/>
      <c r="E214" s="485"/>
      <c r="F214" s="485"/>
      <c r="G214" s="485"/>
      <c r="Q214" s="491"/>
    </row>
    <row r="215" spans="1:17" ht="15.75">
      <c r="A215" s="137"/>
      <c r="C215" s="485"/>
      <c r="D215" s="485"/>
      <c r="E215" s="485"/>
      <c r="F215" s="485"/>
      <c r="G215" s="485"/>
      <c r="Q215" s="491"/>
    </row>
    <row r="216" spans="1:17" ht="15.75">
      <c r="A216" s="137"/>
      <c r="C216" s="485"/>
      <c r="D216" s="485"/>
      <c r="E216" s="485"/>
      <c r="F216" s="485"/>
      <c r="G216" s="485"/>
      <c r="Q216" s="491"/>
    </row>
    <row r="217" spans="1:17" ht="15.75">
      <c r="A217" s="137"/>
      <c r="C217" s="485"/>
      <c r="D217" s="485"/>
      <c r="E217" s="485"/>
      <c r="F217" s="485"/>
      <c r="G217" s="485"/>
      <c r="Q217" s="491"/>
    </row>
    <row r="218" spans="1:17" ht="15.75">
      <c r="A218" s="137"/>
      <c r="C218" s="485"/>
      <c r="D218" s="485"/>
      <c r="E218" s="485"/>
      <c r="F218" s="485"/>
      <c r="G218" s="485"/>
      <c r="Q218" s="491"/>
    </row>
    <row r="219" spans="1:17" ht="15.75">
      <c r="A219" s="19"/>
      <c r="C219" s="485"/>
      <c r="D219" s="485"/>
      <c r="E219" s="485"/>
      <c r="F219" s="485"/>
      <c r="G219" s="485"/>
      <c r="Q219" s="491"/>
    </row>
    <row r="220" spans="1:17" ht="15.75">
      <c r="A220" s="19"/>
      <c r="C220" s="485"/>
      <c r="D220" s="485"/>
      <c r="E220" s="485"/>
      <c r="F220" s="485"/>
      <c r="G220" s="485"/>
      <c r="Q220" s="491"/>
    </row>
    <row r="221" spans="1:17" ht="15.75">
      <c r="A221" s="19"/>
      <c r="C221" s="485"/>
      <c r="D221" s="485"/>
      <c r="E221" s="485"/>
      <c r="F221" s="485"/>
      <c r="G221" s="485"/>
      <c r="Q221" s="491"/>
    </row>
    <row r="222" spans="1:17" ht="15.75">
      <c r="A222" s="19"/>
      <c r="C222" s="485"/>
      <c r="D222" s="485"/>
      <c r="E222" s="485"/>
      <c r="F222" s="485"/>
      <c r="G222" s="485"/>
    </row>
    <row r="223" spans="1:17" ht="15.75">
      <c r="A223" s="19"/>
      <c r="C223" s="485"/>
      <c r="D223" s="485"/>
      <c r="E223" s="485"/>
      <c r="F223" s="485"/>
      <c r="G223" s="485"/>
    </row>
    <row r="224" spans="1:1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  <c r="C269" s="485"/>
      <c r="D269" s="485"/>
      <c r="E269" s="485"/>
      <c r="F269" s="485"/>
      <c r="G269" s="485"/>
    </row>
    <row r="270" spans="1:7" ht="15.75">
      <c r="A270" s="19"/>
      <c r="C270" s="485"/>
      <c r="D270" s="485"/>
      <c r="E270" s="485"/>
      <c r="F270" s="485"/>
      <c r="G270" s="485"/>
    </row>
    <row r="271" spans="1:7" ht="15.75">
      <c r="A271" s="19"/>
      <c r="C271" s="485"/>
      <c r="D271" s="485"/>
      <c r="E271" s="485"/>
      <c r="F271" s="485"/>
      <c r="G271" s="485"/>
    </row>
    <row r="272" spans="1:7" ht="15.75">
      <c r="A272" s="19"/>
      <c r="C272" s="485"/>
      <c r="D272" s="485"/>
      <c r="E272" s="485"/>
      <c r="F272" s="485"/>
      <c r="G272" s="485"/>
    </row>
    <row r="273" spans="1:7" ht="15.75">
      <c r="A273" s="19"/>
      <c r="C273" s="485"/>
      <c r="D273" s="485"/>
      <c r="E273" s="485"/>
      <c r="F273" s="485"/>
      <c r="G273" s="485"/>
    </row>
    <row r="274" spans="1:7" ht="15.75">
      <c r="A274" s="19"/>
      <c r="C274" s="485"/>
      <c r="D274" s="485"/>
      <c r="E274" s="485"/>
      <c r="F274" s="485"/>
      <c r="G274" s="485"/>
    </row>
    <row r="275" spans="1:7" ht="15.75">
      <c r="A275" s="19"/>
      <c r="C275" s="485"/>
      <c r="D275" s="485"/>
      <c r="E275" s="485"/>
      <c r="F275" s="485"/>
      <c r="G275" s="485"/>
    </row>
    <row r="276" spans="1:7" ht="15.75">
      <c r="A276" s="19"/>
      <c r="C276" s="485"/>
      <c r="D276" s="485"/>
      <c r="E276" s="485"/>
      <c r="F276" s="485"/>
      <c r="G276" s="485"/>
    </row>
    <row r="277" spans="1:7" ht="15.75">
      <c r="A277" s="19"/>
      <c r="C277" s="485"/>
      <c r="D277" s="485"/>
      <c r="E277" s="485"/>
      <c r="F277" s="485"/>
      <c r="G277" s="485"/>
    </row>
    <row r="278" spans="1:7" ht="15.75">
      <c r="A278" s="19"/>
      <c r="C278" s="485"/>
      <c r="D278" s="485"/>
      <c r="E278" s="485"/>
      <c r="F278" s="485"/>
      <c r="G278" s="485"/>
    </row>
    <row r="279" spans="1:7" ht="15.75">
      <c r="A279" s="19"/>
      <c r="C279" s="485"/>
      <c r="D279" s="485"/>
      <c r="E279" s="485"/>
      <c r="F279" s="485"/>
      <c r="G279" s="485"/>
    </row>
    <row r="280" spans="1:7" ht="15.75">
      <c r="A280" s="19"/>
      <c r="C280" s="485"/>
      <c r="D280" s="485"/>
      <c r="E280" s="485"/>
      <c r="F280" s="485"/>
      <c r="G280" s="485"/>
    </row>
    <row r="281" spans="1:7" ht="15.75">
      <c r="A281" s="19"/>
      <c r="C281" s="485"/>
      <c r="D281" s="485"/>
      <c r="E281" s="485"/>
      <c r="F281" s="485"/>
      <c r="G281" s="485"/>
    </row>
    <row r="282" spans="1:7" ht="15.75">
      <c r="A282" s="19"/>
      <c r="C282" s="485"/>
      <c r="D282" s="485"/>
      <c r="E282" s="485"/>
      <c r="F282" s="485"/>
      <c r="G282" s="485"/>
    </row>
    <row r="283" spans="1:7" ht="15.75">
      <c r="A283" s="19"/>
      <c r="C283" s="485"/>
      <c r="D283" s="485"/>
      <c r="E283" s="485"/>
      <c r="F283" s="485"/>
      <c r="G283" s="485"/>
    </row>
    <row r="284" spans="1:7" ht="15.75">
      <c r="A284" s="19"/>
      <c r="C284" s="485"/>
      <c r="D284" s="485"/>
      <c r="E284" s="485"/>
      <c r="F284" s="485"/>
      <c r="G284" s="485"/>
    </row>
    <row r="285" spans="1:7" ht="15.75">
      <c r="A285" s="19"/>
      <c r="C285" s="485"/>
      <c r="D285" s="485"/>
      <c r="E285" s="485"/>
      <c r="F285" s="485"/>
      <c r="G285" s="485"/>
    </row>
    <row r="286" spans="1:7" ht="15.75">
      <c r="A286" s="19"/>
      <c r="C286" s="485"/>
      <c r="D286" s="485"/>
      <c r="E286" s="485"/>
      <c r="F286" s="485"/>
      <c r="G286" s="485"/>
    </row>
    <row r="287" spans="1:7" ht="15.75">
      <c r="A287" s="19"/>
      <c r="C287" s="485"/>
      <c r="D287" s="485"/>
      <c r="E287" s="485"/>
      <c r="F287" s="485"/>
      <c r="G287" s="485"/>
    </row>
    <row r="288" spans="1:7" ht="15.75">
      <c r="A288" s="19"/>
      <c r="C288" s="485"/>
      <c r="D288" s="485"/>
      <c r="E288" s="485"/>
      <c r="F288" s="485"/>
      <c r="G288" s="485"/>
    </row>
    <row r="289" spans="1:7" ht="15.75">
      <c r="A289" s="19"/>
      <c r="C289" s="485"/>
      <c r="D289" s="485"/>
      <c r="E289" s="485"/>
      <c r="F289" s="485"/>
      <c r="G289" s="485"/>
    </row>
    <row r="290" spans="1:7" ht="15.75">
      <c r="A290" s="19"/>
      <c r="C290" s="485"/>
      <c r="D290" s="485"/>
      <c r="E290" s="485"/>
      <c r="F290" s="485"/>
      <c r="G290" s="485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0" tint="-4.9989318521683403E-2"/>
    <pageSetUpPr fitToPage="1"/>
  </sheetPr>
  <dimension ref="A1:W674"/>
  <sheetViews>
    <sheetView showGridLines="0" zoomScale="55" zoomScaleNormal="55" workbookViewId="0">
      <selection activeCell="W8" sqref="W8"/>
    </sheetView>
  </sheetViews>
  <sheetFormatPr baseColWidth="10" defaultColWidth="11.42578125" defaultRowHeight="15"/>
  <cols>
    <col min="1" max="1" width="88.5703125" style="20" customWidth="1"/>
    <col min="2" max="15" width="18.28515625" style="476" customWidth="1"/>
    <col min="16" max="16" width="19.7109375" style="476" customWidth="1"/>
    <col min="17" max="17" width="13" style="476" customWidth="1"/>
    <col min="18" max="18" width="2.42578125" style="387" customWidth="1"/>
    <col min="19" max="256" width="11.42578125" style="387"/>
    <col min="257" max="257" width="88.5703125" style="387" customWidth="1"/>
    <col min="258" max="271" width="18.28515625" style="387" customWidth="1"/>
    <col min="272" max="272" width="19.7109375" style="387" customWidth="1"/>
    <col min="273" max="273" width="13" style="387" customWidth="1"/>
    <col min="274" max="274" width="2.42578125" style="387" customWidth="1"/>
    <col min="275" max="512" width="11.42578125" style="387"/>
    <col min="513" max="513" width="88.5703125" style="387" customWidth="1"/>
    <col min="514" max="527" width="18.28515625" style="387" customWidth="1"/>
    <col min="528" max="528" width="19.7109375" style="387" customWidth="1"/>
    <col min="529" max="529" width="13" style="387" customWidth="1"/>
    <col min="530" max="530" width="2.42578125" style="387" customWidth="1"/>
    <col min="531" max="768" width="11.42578125" style="387"/>
    <col min="769" max="769" width="88.5703125" style="387" customWidth="1"/>
    <col min="770" max="783" width="18.28515625" style="387" customWidth="1"/>
    <col min="784" max="784" width="19.7109375" style="387" customWidth="1"/>
    <col min="785" max="785" width="13" style="387" customWidth="1"/>
    <col min="786" max="786" width="2.42578125" style="387" customWidth="1"/>
    <col min="787" max="1024" width="11.42578125" style="387"/>
    <col min="1025" max="1025" width="88.5703125" style="387" customWidth="1"/>
    <col min="1026" max="1039" width="18.28515625" style="387" customWidth="1"/>
    <col min="1040" max="1040" width="19.7109375" style="387" customWidth="1"/>
    <col min="1041" max="1041" width="13" style="387" customWidth="1"/>
    <col min="1042" max="1042" width="2.42578125" style="387" customWidth="1"/>
    <col min="1043" max="1280" width="11.42578125" style="387"/>
    <col min="1281" max="1281" width="88.5703125" style="387" customWidth="1"/>
    <col min="1282" max="1295" width="18.28515625" style="387" customWidth="1"/>
    <col min="1296" max="1296" width="19.7109375" style="387" customWidth="1"/>
    <col min="1297" max="1297" width="13" style="387" customWidth="1"/>
    <col min="1298" max="1298" width="2.42578125" style="387" customWidth="1"/>
    <col min="1299" max="1536" width="11.42578125" style="387"/>
    <col min="1537" max="1537" width="88.5703125" style="387" customWidth="1"/>
    <col min="1538" max="1551" width="18.28515625" style="387" customWidth="1"/>
    <col min="1552" max="1552" width="19.7109375" style="387" customWidth="1"/>
    <col min="1553" max="1553" width="13" style="387" customWidth="1"/>
    <col min="1554" max="1554" width="2.42578125" style="387" customWidth="1"/>
    <col min="1555" max="1792" width="11.42578125" style="387"/>
    <col min="1793" max="1793" width="88.5703125" style="387" customWidth="1"/>
    <col min="1794" max="1807" width="18.28515625" style="387" customWidth="1"/>
    <col min="1808" max="1808" width="19.7109375" style="387" customWidth="1"/>
    <col min="1809" max="1809" width="13" style="387" customWidth="1"/>
    <col min="1810" max="1810" width="2.42578125" style="387" customWidth="1"/>
    <col min="1811" max="2048" width="11.42578125" style="387"/>
    <col min="2049" max="2049" width="88.5703125" style="387" customWidth="1"/>
    <col min="2050" max="2063" width="18.28515625" style="387" customWidth="1"/>
    <col min="2064" max="2064" width="19.7109375" style="387" customWidth="1"/>
    <col min="2065" max="2065" width="13" style="387" customWidth="1"/>
    <col min="2066" max="2066" width="2.42578125" style="387" customWidth="1"/>
    <col min="2067" max="2304" width="11.42578125" style="387"/>
    <col min="2305" max="2305" width="88.5703125" style="387" customWidth="1"/>
    <col min="2306" max="2319" width="18.28515625" style="387" customWidth="1"/>
    <col min="2320" max="2320" width="19.7109375" style="387" customWidth="1"/>
    <col min="2321" max="2321" width="13" style="387" customWidth="1"/>
    <col min="2322" max="2322" width="2.42578125" style="387" customWidth="1"/>
    <col min="2323" max="2560" width="11.42578125" style="387"/>
    <col min="2561" max="2561" width="88.5703125" style="387" customWidth="1"/>
    <col min="2562" max="2575" width="18.28515625" style="387" customWidth="1"/>
    <col min="2576" max="2576" width="19.7109375" style="387" customWidth="1"/>
    <col min="2577" max="2577" width="13" style="387" customWidth="1"/>
    <col min="2578" max="2578" width="2.42578125" style="387" customWidth="1"/>
    <col min="2579" max="2816" width="11.42578125" style="387"/>
    <col min="2817" max="2817" width="88.5703125" style="387" customWidth="1"/>
    <col min="2818" max="2831" width="18.28515625" style="387" customWidth="1"/>
    <col min="2832" max="2832" width="19.7109375" style="387" customWidth="1"/>
    <col min="2833" max="2833" width="13" style="387" customWidth="1"/>
    <col min="2834" max="2834" width="2.42578125" style="387" customWidth="1"/>
    <col min="2835" max="3072" width="11.42578125" style="387"/>
    <col min="3073" max="3073" width="88.5703125" style="387" customWidth="1"/>
    <col min="3074" max="3087" width="18.28515625" style="387" customWidth="1"/>
    <col min="3088" max="3088" width="19.7109375" style="387" customWidth="1"/>
    <col min="3089" max="3089" width="13" style="387" customWidth="1"/>
    <col min="3090" max="3090" width="2.42578125" style="387" customWidth="1"/>
    <col min="3091" max="3328" width="11.42578125" style="387"/>
    <col min="3329" max="3329" width="88.5703125" style="387" customWidth="1"/>
    <col min="3330" max="3343" width="18.28515625" style="387" customWidth="1"/>
    <col min="3344" max="3344" width="19.7109375" style="387" customWidth="1"/>
    <col min="3345" max="3345" width="13" style="387" customWidth="1"/>
    <col min="3346" max="3346" width="2.42578125" style="387" customWidth="1"/>
    <col min="3347" max="3584" width="11.42578125" style="387"/>
    <col min="3585" max="3585" width="88.5703125" style="387" customWidth="1"/>
    <col min="3586" max="3599" width="18.28515625" style="387" customWidth="1"/>
    <col min="3600" max="3600" width="19.7109375" style="387" customWidth="1"/>
    <col min="3601" max="3601" width="13" style="387" customWidth="1"/>
    <col min="3602" max="3602" width="2.42578125" style="387" customWidth="1"/>
    <col min="3603" max="3840" width="11.42578125" style="387"/>
    <col min="3841" max="3841" width="88.5703125" style="387" customWidth="1"/>
    <col min="3842" max="3855" width="18.28515625" style="387" customWidth="1"/>
    <col min="3856" max="3856" width="19.7109375" style="387" customWidth="1"/>
    <col min="3857" max="3857" width="13" style="387" customWidth="1"/>
    <col min="3858" max="3858" width="2.42578125" style="387" customWidth="1"/>
    <col min="3859" max="4096" width="11.42578125" style="387"/>
    <col min="4097" max="4097" width="88.5703125" style="387" customWidth="1"/>
    <col min="4098" max="4111" width="18.28515625" style="387" customWidth="1"/>
    <col min="4112" max="4112" width="19.7109375" style="387" customWidth="1"/>
    <col min="4113" max="4113" width="13" style="387" customWidth="1"/>
    <col min="4114" max="4114" width="2.42578125" style="387" customWidth="1"/>
    <col min="4115" max="4352" width="11.42578125" style="387"/>
    <col min="4353" max="4353" width="88.5703125" style="387" customWidth="1"/>
    <col min="4354" max="4367" width="18.28515625" style="387" customWidth="1"/>
    <col min="4368" max="4368" width="19.7109375" style="387" customWidth="1"/>
    <col min="4369" max="4369" width="13" style="387" customWidth="1"/>
    <col min="4370" max="4370" width="2.42578125" style="387" customWidth="1"/>
    <col min="4371" max="4608" width="11.42578125" style="387"/>
    <col min="4609" max="4609" width="88.5703125" style="387" customWidth="1"/>
    <col min="4610" max="4623" width="18.28515625" style="387" customWidth="1"/>
    <col min="4624" max="4624" width="19.7109375" style="387" customWidth="1"/>
    <col min="4625" max="4625" width="13" style="387" customWidth="1"/>
    <col min="4626" max="4626" width="2.42578125" style="387" customWidth="1"/>
    <col min="4627" max="4864" width="11.42578125" style="387"/>
    <col min="4865" max="4865" width="88.5703125" style="387" customWidth="1"/>
    <col min="4866" max="4879" width="18.28515625" style="387" customWidth="1"/>
    <col min="4880" max="4880" width="19.7109375" style="387" customWidth="1"/>
    <col min="4881" max="4881" width="13" style="387" customWidth="1"/>
    <col min="4882" max="4882" width="2.42578125" style="387" customWidth="1"/>
    <col min="4883" max="5120" width="11.42578125" style="387"/>
    <col min="5121" max="5121" width="88.5703125" style="387" customWidth="1"/>
    <col min="5122" max="5135" width="18.28515625" style="387" customWidth="1"/>
    <col min="5136" max="5136" width="19.7109375" style="387" customWidth="1"/>
    <col min="5137" max="5137" width="13" style="387" customWidth="1"/>
    <col min="5138" max="5138" width="2.42578125" style="387" customWidth="1"/>
    <col min="5139" max="5376" width="11.42578125" style="387"/>
    <col min="5377" max="5377" width="88.5703125" style="387" customWidth="1"/>
    <col min="5378" max="5391" width="18.28515625" style="387" customWidth="1"/>
    <col min="5392" max="5392" width="19.7109375" style="387" customWidth="1"/>
    <col min="5393" max="5393" width="13" style="387" customWidth="1"/>
    <col min="5394" max="5394" width="2.42578125" style="387" customWidth="1"/>
    <col min="5395" max="5632" width="11.42578125" style="387"/>
    <col min="5633" max="5633" width="88.5703125" style="387" customWidth="1"/>
    <col min="5634" max="5647" width="18.28515625" style="387" customWidth="1"/>
    <col min="5648" max="5648" width="19.7109375" style="387" customWidth="1"/>
    <col min="5649" max="5649" width="13" style="387" customWidth="1"/>
    <col min="5650" max="5650" width="2.42578125" style="387" customWidth="1"/>
    <col min="5651" max="5888" width="11.42578125" style="387"/>
    <col min="5889" max="5889" width="88.5703125" style="387" customWidth="1"/>
    <col min="5890" max="5903" width="18.28515625" style="387" customWidth="1"/>
    <col min="5904" max="5904" width="19.7109375" style="387" customWidth="1"/>
    <col min="5905" max="5905" width="13" style="387" customWidth="1"/>
    <col min="5906" max="5906" width="2.42578125" style="387" customWidth="1"/>
    <col min="5907" max="6144" width="11.42578125" style="387"/>
    <col min="6145" max="6145" width="88.5703125" style="387" customWidth="1"/>
    <col min="6146" max="6159" width="18.28515625" style="387" customWidth="1"/>
    <col min="6160" max="6160" width="19.7109375" style="387" customWidth="1"/>
    <col min="6161" max="6161" width="13" style="387" customWidth="1"/>
    <col min="6162" max="6162" width="2.42578125" style="387" customWidth="1"/>
    <col min="6163" max="6400" width="11.42578125" style="387"/>
    <col min="6401" max="6401" width="88.5703125" style="387" customWidth="1"/>
    <col min="6402" max="6415" width="18.28515625" style="387" customWidth="1"/>
    <col min="6416" max="6416" width="19.7109375" style="387" customWidth="1"/>
    <col min="6417" max="6417" width="13" style="387" customWidth="1"/>
    <col min="6418" max="6418" width="2.42578125" style="387" customWidth="1"/>
    <col min="6419" max="6656" width="11.42578125" style="387"/>
    <col min="6657" max="6657" width="88.5703125" style="387" customWidth="1"/>
    <col min="6658" max="6671" width="18.28515625" style="387" customWidth="1"/>
    <col min="6672" max="6672" width="19.7109375" style="387" customWidth="1"/>
    <col min="6673" max="6673" width="13" style="387" customWidth="1"/>
    <col min="6674" max="6674" width="2.42578125" style="387" customWidth="1"/>
    <col min="6675" max="6912" width="11.42578125" style="387"/>
    <col min="6913" max="6913" width="88.5703125" style="387" customWidth="1"/>
    <col min="6914" max="6927" width="18.28515625" style="387" customWidth="1"/>
    <col min="6928" max="6928" width="19.7109375" style="387" customWidth="1"/>
    <col min="6929" max="6929" width="13" style="387" customWidth="1"/>
    <col min="6930" max="6930" width="2.42578125" style="387" customWidth="1"/>
    <col min="6931" max="7168" width="11.42578125" style="387"/>
    <col min="7169" max="7169" width="88.5703125" style="387" customWidth="1"/>
    <col min="7170" max="7183" width="18.28515625" style="387" customWidth="1"/>
    <col min="7184" max="7184" width="19.7109375" style="387" customWidth="1"/>
    <col min="7185" max="7185" width="13" style="387" customWidth="1"/>
    <col min="7186" max="7186" width="2.42578125" style="387" customWidth="1"/>
    <col min="7187" max="7424" width="11.42578125" style="387"/>
    <col min="7425" max="7425" width="88.5703125" style="387" customWidth="1"/>
    <col min="7426" max="7439" width="18.28515625" style="387" customWidth="1"/>
    <col min="7440" max="7440" width="19.7109375" style="387" customWidth="1"/>
    <col min="7441" max="7441" width="13" style="387" customWidth="1"/>
    <col min="7442" max="7442" width="2.42578125" style="387" customWidth="1"/>
    <col min="7443" max="7680" width="11.42578125" style="387"/>
    <col min="7681" max="7681" width="88.5703125" style="387" customWidth="1"/>
    <col min="7682" max="7695" width="18.28515625" style="387" customWidth="1"/>
    <col min="7696" max="7696" width="19.7109375" style="387" customWidth="1"/>
    <col min="7697" max="7697" width="13" style="387" customWidth="1"/>
    <col min="7698" max="7698" width="2.42578125" style="387" customWidth="1"/>
    <col min="7699" max="7936" width="11.42578125" style="387"/>
    <col min="7937" max="7937" width="88.5703125" style="387" customWidth="1"/>
    <col min="7938" max="7951" width="18.28515625" style="387" customWidth="1"/>
    <col min="7952" max="7952" width="19.7109375" style="387" customWidth="1"/>
    <col min="7953" max="7953" width="13" style="387" customWidth="1"/>
    <col min="7954" max="7954" width="2.42578125" style="387" customWidth="1"/>
    <col min="7955" max="8192" width="11.42578125" style="387"/>
    <col min="8193" max="8193" width="88.5703125" style="387" customWidth="1"/>
    <col min="8194" max="8207" width="18.28515625" style="387" customWidth="1"/>
    <col min="8208" max="8208" width="19.7109375" style="387" customWidth="1"/>
    <col min="8209" max="8209" width="13" style="387" customWidth="1"/>
    <col min="8210" max="8210" width="2.42578125" style="387" customWidth="1"/>
    <col min="8211" max="8448" width="11.42578125" style="387"/>
    <col min="8449" max="8449" width="88.5703125" style="387" customWidth="1"/>
    <col min="8450" max="8463" width="18.28515625" style="387" customWidth="1"/>
    <col min="8464" max="8464" width="19.7109375" style="387" customWidth="1"/>
    <col min="8465" max="8465" width="13" style="387" customWidth="1"/>
    <col min="8466" max="8466" width="2.42578125" style="387" customWidth="1"/>
    <col min="8467" max="8704" width="11.42578125" style="387"/>
    <col min="8705" max="8705" width="88.5703125" style="387" customWidth="1"/>
    <col min="8706" max="8719" width="18.28515625" style="387" customWidth="1"/>
    <col min="8720" max="8720" width="19.7109375" style="387" customWidth="1"/>
    <col min="8721" max="8721" width="13" style="387" customWidth="1"/>
    <col min="8722" max="8722" width="2.42578125" style="387" customWidth="1"/>
    <col min="8723" max="8960" width="11.42578125" style="387"/>
    <col min="8961" max="8961" width="88.5703125" style="387" customWidth="1"/>
    <col min="8962" max="8975" width="18.28515625" style="387" customWidth="1"/>
    <col min="8976" max="8976" width="19.7109375" style="387" customWidth="1"/>
    <col min="8977" max="8977" width="13" style="387" customWidth="1"/>
    <col min="8978" max="8978" width="2.42578125" style="387" customWidth="1"/>
    <col min="8979" max="9216" width="11.42578125" style="387"/>
    <col min="9217" max="9217" width="88.5703125" style="387" customWidth="1"/>
    <col min="9218" max="9231" width="18.28515625" style="387" customWidth="1"/>
    <col min="9232" max="9232" width="19.7109375" style="387" customWidth="1"/>
    <col min="9233" max="9233" width="13" style="387" customWidth="1"/>
    <col min="9234" max="9234" width="2.42578125" style="387" customWidth="1"/>
    <col min="9235" max="9472" width="11.42578125" style="387"/>
    <col min="9473" max="9473" width="88.5703125" style="387" customWidth="1"/>
    <col min="9474" max="9487" width="18.28515625" style="387" customWidth="1"/>
    <col min="9488" max="9488" width="19.7109375" style="387" customWidth="1"/>
    <col min="9489" max="9489" width="13" style="387" customWidth="1"/>
    <col min="9490" max="9490" width="2.42578125" style="387" customWidth="1"/>
    <col min="9491" max="9728" width="11.42578125" style="387"/>
    <col min="9729" max="9729" width="88.5703125" style="387" customWidth="1"/>
    <col min="9730" max="9743" width="18.28515625" style="387" customWidth="1"/>
    <col min="9744" max="9744" width="19.7109375" style="387" customWidth="1"/>
    <col min="9745" max="9745" width="13" style="387" customWidth="1"/>
    <col min="9746" max="9746" width="2.42578125" style="387" customWidth="1"/>
    <col min="9747" max="9984" width="11.42578125" style="387"/>
    <col min="9985" max="9985" width="88.5703125" style="387" customWidth="1"/>
    <col min="9986" max="9999" width="18.28515625" style="387" customWidth="1"/>
    <col min="10000" max="10000" width="19.7109375" style="387" customWidth="1"/>
    <col min="10001" max="10001" width="13" style="387" customWidth="1"/>
    <col min="10002" max="10002" width="2.42578125" style="387" customWidth="1"/>
    <col min="10003" max="10240" width="11.42578125" style="387"/>
    <col min="10241" max="10241" width="88.5703125" style="387" customWidth="1"/>
    <col min="10242" max="10255" width="18.28515625" style="387" customWidth="1"/>
    <col min="10256" max="10256" width="19.7109375" style="387" customWidth="1"/>
    <col min="10257" max="10257" width="13" style="387" customWidth="1"/>
    <col min="10258" max="10258" width="2.42578125" style="387" customWidth="1"/>
    <col min="10259" max="10496" width="11.42578125" style="387"/>
    <col min="10497" max="10497" width="88.5703125" style="387" customWidth="1"/>
    <col min="10498" max="10511" width="18.28515625" style="387" customWidth="1"/>
    <col min="10512" max="10512" width="19.7109375" style="387" customWidth="1"/>
    <col min="10513" max="10513" width="13" style="387" customWidth="1"/>
    <col min="10514" max="10514" width="2.42578125" style="387" customWidth="1"/>
    <col min="10515" max="10752" width="11.42578125" style="387"/>
    <col min="10753" max="10753" width="88.5703125" style="387" customWidth="1"/>
    <col min="10754" max="10767" width="18.28515625" style="387" customWidth="1"/>
    <col min="10768" max="10768" width="19.7109375" style="387" customWidth="1"/>
    <col min="10769" max="10769" width="13" style="387" customWidth="1"/>
    <col min="10770" max="10770" width="2.42578125" style="387" customWidth="1"/>
    <col min="10771" max="11008" width="11.42578125" style="387"/>
    <col min="11009" max="11009" width="88.5703125" style="387" customWidth="1"/>
    <col min="11010" max="11023" width="18.28515625" style="387" customWidth="1"/>
    <col min="11024" max="11024" width="19.7109375" style="387" customWidth="1"/>
    <col min="11025" max="11025" width="13" style="387" customWidth="1"/>
    <col min="11026" max="11026" width="2.42578125" style="387" customWidth="1"/>
    <col min="11027" max="11264" width="11.42578125" style="387"/>
    <col min="11265" max="11265" width="88.5703125" style="387" customWidth="1"/>
    <col min="11266" max="11279" width="18.28515625" style="387" customWidth="1"/>
    <col min="11280" max="11280" width="19.7109375" style="387" customWidth="1"/>
    <col min="11281" max="11281" width="13" style="387" customWidth="1"/>
    <col min="11282" max="11282" width="2.42578125" style="387" customWidth="1"/>
    <col min="11283" max="11520" width="11.42578125" style="387"/>
    <col min="11521" max="11521" width="88.5703125" style="387" customWidth="1"/>
    <col min="11522" max="11535" width="18.28515625" style="387" customWidth="1"/>
    <col min="11536" max="11536" width="19.7109375" style="387" customWidth="1"/>
    <col min="11537" max="11537" width="13" style="387" customWidth="1"/>
    <col min="11538" max="11538" width="2.42578125" style="387" customWidth="1"/>
    <col min="11539" max="11776" width="11.42578125" style="387"/>
    <col min="11777" max="11777" width="88.5703125" style="387" customWidth="1"/>
    <col min="11778" max="11791" width="18.28515625" style="387" customWidth="1"/>
    <col min="11792" max="11792" width="19.7109375" style="387" customWidth="1"/>
    <col min="11793" max="11793" width="13" style="387" customWidth="1"/>
    <col min="11794" max="11794" width="2.42578125" style="387" customWidth="1"/>
    <col min="11795" max="12032" width="11.42578125" style="387"/>
    <col min="12033" max="12033" width="88.5703125" style="387" customWidth="1"/>
    <col min="12034" max="12047" width="18.28515625" style="387" customWidth="1"/>
    <col min="12048" max="12048" width="19.7109375" style="387" customWidth="1"/>
    <col min="12049" max="12049" width="13" style="387" customWidth="1"/>
    <col min="12050" max="12050" width="2.42578125" style="387" customWidth="1"/>
    <col min="12051" max="12288" width="11.42578125" style="387"/>
    <col min="12289" max="12289" width="88.5703125" style="387" customWidth="1"/>
    <col min="12290" max="12303" width="18.28515625" style="387" customWidth="1"/>
    <col min="12304" max="12304" width="19.7109375" style="387" customWidth="1"/>
    <col min="12305" max="12305" width="13" style="387" customWidth="1"/>
    <col min="12306" max="12306" width="2.42578125" style="387" customWidth="1"/>
    <col min="12307" max="12544" width="11.42578125" style="387"/>
    <col min="12545" max="12545" width="88.5703125" style="387" customWidth="1"/>
    <col min="12546" max="12559" width="18.28515625" style="387" customWidth="1"/>
    <col min="12560" max="12560" width="19.7109375" style="387" customWidth="1"/>
    <col min="12561" max="12561" width="13" style="387" customWidth="1"/>
    <col min="12562" max="12562" width="2.42578125" style="387" customWidth="1"/>
    <col min="12563" max="12800" width="11.42578125" style="387"/>
    <col min="12801" max="12801" width="88.5703125" style="387" customWidth="1"/>
    <col min="12802" max="12815" width="18.28515625" style="387" customWidth="1"/>
    <col min="12816" max="12816" width="19.7109375" style="387" customWidth="1"/>
    <col min="12817" max="12817" width="13" style="387" customWidth="1"/>
    <col min="12818" max="12818" width="2.42578125" style="387" customWidth="1"/>
    <col min="12819" max="13056" width="11.42578125" style="387"/>
    <col min="13057" max="13057" width="88.5703125" style="387" customWidth="1"/>
    <col min="13058" max="13071" width="18.28515625" style="387" customWidth="1"/>
    <col min="13072" max="13072" width="19.7109375" style="387" customWidth="1"/>
    <col min="13073" max="13073" width="13" style="387" customWidth="1"/>
    <col min="13074" max="13074" width="2.42578125" style="387" customWidth="1"/>
    <col min="13075" max="13312" width="11.42578125" style="387"/>
    <col min="13313" max="13313" width="88.5703125" style="387" customWidth="1"/>
    <col min="13314" max="13327" width="18.28515625" style="387" customWidth="1"/>
    <col min="13328" max="13328" width="19.7109375" style="387" customWidth="1"/>
    <col min="13329" max="13329" width="13" style="387" customWidth="1"/>
    <col min="13330" max="13330" width="2.42578125" style="387" customWidth="1"/>
    <col min="13331" max="13568" width="11.42578125" style="387"/>
    <col min="13569" max="13569" width="88.5703125" style="387" customWidth="1"/>
    <col min="13570" max="13583" width="18.28515625" style="387" customWidth="1"/>
    <col min="13584" max="13584" width="19.7109375" style="387" customWidth="1"/>
    <col min="13585" max="13585" width="13" style="387" customWidth="1"/>
    <col min="13586" max="13586" width="2.42578125" style="387" customWidth="1"/>
    <col min="13587" max="13824" width="11.42578125" style="387"/>
    <col min="13825" max="13825" width="88.5703125" style="387" customWidth="1"/>
    <col min="13826" max="13839" width="18.28515625" style="387" customWidth="1"/>
    <col min="13840" max="13840" width="19.7109375" style="387" customWidth="1"/>
    <col min="13841" max="13841" width="13" style="387" customWidth="1"/>
    <col min="13842" max="13842" width="2.42578125" style="387" customWidth="1"/>
    <col min="13843" max="14080" width="11.42578125" style="387"/>
    <col min="14081" max="14081" width="88.5703125" style="387" customWidth="1"/>
    <col min="14082" max="14095" width="18.28515625" style="387" customWidth="1"/>
    <col min="14096" max="14096" width="19.7109375" style="387" customWidth="1"/>
    <col min="14097" max="14097" width="13" style="387" customWidth="1"/>
    <col min="14098" max="14098" width="2.42578125" style="387" customWidth="1"/>
    <col min="14099" max="14336" width="11.42578125" style="387"/>
    <col min="14337" max="14337" width="88.5703125" style="387" customWidth="1"/>
    <col min="14338" max="14351" width="18.28515625" style="387" customWidth="1"/>
    <col min="14352" max="14352" width="19.7109375" style="387" customWidth="1"/>
    <col min="14353" max="14353" width="13" style="387" customWidth="1"/>
    <col min="14354" max="14354" width="2.42578125" style="387" customWidth="1"/>
    <col min="14355" max="14592" width="11.42578125" style="387"/>
    <col min="14593" max="14593" width="88.5703125" style="387" customWidth="1"/>
    <col min="14594" max="14607" width="18.28515625" style="387" customWidth="1"/>
    <col min="14608" max="14608" width="19.7109375" style="387" customWidth="1"/>
    <col min="14609" max="14609" width="13" style="387" customWidth="1"/>
    <col min="14610" max="14610" width="2.42578125" style="387" customWidth="1"/>
    <col min="14611" max="14848" width="11.42578125" style="387"/>
    <col min="14849" max="14849" width="88.5703125" style="387" customWidth="1"/>
    <col min="14850" max="14863" width="18.28515625" style="387" customWidth="1"/>
    <col min="14864" max="14864" width="19.7109375" style="387" customWidth="1"/>
    <col min="14865" max="14865" width="13" style="387" customWidth="1"/>
    <col min="14866" max="14866" width="2.42578125" style="387" customWidth="1"/>
    <col min="14867" max="15104" width="11.42578125" style="387"/>
    <col min="15105" max="15105" width="88.5703125" style="387" customWidth="1"/>
    <col min="15106" max="15119" width="18.28515625" style="387" customWidth="1"/>
    <col min="15120" max="15120" width="19.7109375" style="387" customWidth="1"/>
    <col min="15121" max="15121" width="13" style="387" customWidth="1"/>
    <col min="15122" max="15122" width="2.42578125" style="387" customWidth="1"/>
    <col min="15123" max="15360" width="11.42578125" style="387"/>
    <col min="15361" max="15361" width="88.5703125" style="387" customWidth="1"/>
    <col min="15362" max="15375" width="18.28515625" style="387" customWidth="1"/>
    <col min="15376" max="15376" width="19.7109375" style="387" customWidth="1"/>
    <col min="15377" max="15377" width="13" style="387" customWidth="1"/>
    <col min="15378" max="15378" width="2.42578125" style="387" customWidth="1"/>
    <col min="15379" max="15616" width="11.42578125" style="387"/>
    <col min="15617" max="15617" width="88.5703125" style="387" customWidth="1"/>
    <col min="15618" max="15631" width="18.28515625" style="387" customWidth="1"/>
    <col min="15632" max="15632" width="19.7109375" style="387" customWidth="1"/>
    <col min="15633" max="15633" width="13" style="387" customWidth="1"/>
    <col min="15634" max="15634" width="2.42578125" style="387" customWidth="1"/>
    <col min="15635" max="15872" width="11.42578125" style="387"/>
    <col min="15873" max="15873" width="88.5703125" style="387" customWidth="1"/>
    <col min="15874" max="15887" width="18.28515625" style="387" customWidth="1"/>
    <col min="15888" max="15888" width="19.7109375" style="387" customWidth="1"/>
    <col min="15889" max="15889" width="13" style="387" customWidth="1"/>
    <col min="15890" max="15890" width="2.42578125" style="387" customWidth="1"/>
    <col min="15891" max="16128" width="11.42578125" style="387"/>
    <col min="16129" max="16129" width="88.5703125" style="387" customWidth="1"/>
    <col min="16130" max="16143" width="18.28515625" style="387" customWidth="1"/>
    <col min="16144" max="16144" width="19.7109375" style="387" customWidth="1"/>
    <col min="16145" max="16145" width="13" style="387" customWidth="1"/>
    <col min="16146" max="16146" width="2.42578125" style="387" customWidth="1"/>
    <col min="16147" max="16384" width="11.42578125" style="387"/>
  </cols>
  <sheetData>
    <row r="1" spans="1:23" s="1" customFormat="1" ht="3.75" customHeight="1">
      <c r="A1" s="139"/>
      <c r="B1" s="500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  <c r="O1" s="500"/>
      <c r="P1" s="500"/>
      <c r="Q1" s="500"/>
    </row>
    <row r="2" spans="1:23" s="2" customFormat="1" ht="39" customHeight="1">
      <c r="A2" s="798" t="s">
        <v>559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798"/>
    </row>
    <row r="3" spans="1:23" s="2" customFormat="1" ht="24.75" customHeight="1">
      <c r="A3" s="798" t="s">
        <v>192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</row>
    <row r="4" spans="1:23" s="2" customFormat="1" ht="21.9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798"/>
    </row>
    <row r="5" spans="1:23" s="3" customFormat="1" ht="39" customHeight="1">
      <c r="A5" s="815" t="s">
        <v>750</v>
      </c>
      <c r="B5" s="815"/>
      <c r="C5" s="815"/>
      <c r="D5" s="815"/>
      <c r="E5" s="815"/>
      <c r="F5" s="815"/>
      <c r="G5" s="815"/>
      <c r="H5" s="815"/>
      <c r="I5" s="815"/>
      <c r="J5" s="815"/>
      <c r="K5" s="815"/>
      <c r="L5" s="815"/>
      <c r="M5" s="815"/>
      <c r="N5" s="815"/>
      <c r="O5" s="815"/>
      <c r="P5" s="815"/>
      <c r="Q5" s="815"/>
    </row>
    <row r="6" spans="1:23" ht="6" customHeight="1">
      <c r="A6" s="113"/>
    </row>
    <row r="7" spans="1:23" ht="12" customHeight="1">
      <c r="A7" s="247"/>
      <c r="B7" s="501"/>
      <c r="C7" s="248"/>
      <c r="D7" s="248"/>
      <c r="E7" s="248"/>
      <c r="F7" s="248"/>
      <c r="G7" s="248"/>
      <c r="H7" s="501"/>
      <c r="I7" s="501"/>
      <c r="J7" s="501"/>
      <c r="K7" s="501"/>
      <c r="L7" s="248"/>
      <c r="M7" s="248"/>
      <c r="N7" s="501"/>
      <c r="O7" s="501"/>
      <c r="P7" s="501"/>
      <c r="Q7" s="248"/>
      <c r="R7" s="156"/>
      <c r="S7" s="17"/>
      <c r="T7" s="17"/>
      <c r="U7" s="17"/>
      <c r="V7" s="17"/>
      <c r="W7" s="17"/>
    </row>
    <row r="8" spans="1:23" ht="37.5" customHeight="1">
      <c r="A8" s="605"/>
      <c r="B8" s="606" t="s">
        <v>45</v>
      </c>
      <c r="C8" s="606" t="s">
        <v>51</v>
      </c>
      <c r="D8" s="606" t="s">
        <v>157</v>
      </c>
      <c r="E8" s="606" t="s">
        <v>158</v>
      </c>
      <c r="F8" s="606" t="s">
        <v>159</v>
      </c>
      <c r="G8" s="606" t="s">
        <v>54</v>
      </c>
      <c r="H8" s="606" t="s">
        <v>867</v>
      </c>
      <c r="I8" s="606" t="s">
        <v>53</v>
      </c>
      <c r="J8" s="606" t="s">
        <v>48</v>
      </c>
      <c r="K8" s="606" t="s">
        <v>49</v>
      </c>
      <c r="L8" s="606" t="s">
        <v>55</v>
      </c>
      <c r="M8" s="606" t="s">
        <v>56</v>
      </c>
      <c r="N8" s="606" t="s">
        <v>858</v>
      </c>
      <c r="O8" s="606" t="s">
        <v>553</v>
      </c>
      <c r="P8" s="607" t="s">
        <v>117</v>
      </c>
      <c r="Q8" s="608" t="s">
        <v>11</v>
      </c>
      <c r="R8" s="156"/>
    </row>
    <row r="9" spans="1:23" ht="34.5" customHeight="1">
      <c r="A9" s="250" t="s">
        <v>13</v>
      </c>
      <c r="B9" s="338">
        <v>3303016.1223499998</v>
      </c>
      <c r="C9" s="338">
        <v>1160995.98306</v>
      </c>
      <c r="D9" s="338">
        <v>2565559.3943000003</v>
      </c>
      <c r="E9" s="338">
        <v>5761511.2161600003</v>
      </c>
      <c r="F9" s="338">
        <v>2315848.1930900002</v>
      </c>
      <c r="G9" s="338">
        <v>158997.17194999999</v>
      </c>
      <c r="H9" s="338">
        <v>171134.28036999999</v>
      </c>
      <c r="I9" s="338">
        <v>0</v>
      </c>
      <c r="J9" s="338">
        <v>49649.240890000001</v>
      </c>
      <c r="K9" s="338">
        <v>303938.72923</v>
      </c>
      <c r="L9" s="338">
        <v>3578.6529999999998</v>
      </c>
      <c r="M9" s="338">
        <v>108513.93740000001</v>
      </c>
      <c r="N9" s="338">
        <v>220716.29598</v>
      </c>
      <c r="O9" s="338">
        <v>0</v>
      </c>
      <c r="P9" s="338">
        <v>16123459.217780001</v>
      </c>
      <c r="Q9" s="536">
        <v>0.75969980573081652</v>
      </c>
      <c r="R9" s="156"/>
      <c r="S9" s="17"/>
      <c r="T9" s="17"/>
      <c r="U9" s="17"/>
      <c r="V9" s="17"/>
      <c r="W9" s="17"/>
    </row>
    <row r="10" spans="1:23" ht="34.5" customHeight="1">
      <c r="A10" s="250" t="s">
        <v>14</v>
      </c>
      <c r="B10" s="338">
        <v>48112.537759999999</v>
      </c>
      <c r="C10" s="338">
        <v>6037.5152300000009</v>
      </c>
      <c r="D10" s="338">
        <v>27171.01873</v>
      </c>
      <c r="E10" s="338">
        <v>139167.94361000002</v>
      </c>
      <c r="F10" s="338">
        <v>342031.10993999999</v>
      </c>
      <c r="G10" s="338">
        <v>5449.5924100000002</v>
      </c>
      <c r="H10" s="338">
        <v>2125.6316000000002</v>
      </c>
      <c r="I10" s="338">
        <v>0</v>
      </c>
      <c r="J10" s="338">
        <v>0</v>
      </c>
      <c r="K10" s="338">
        <v>0</v>
      </c>
      <c r="L10" s="338">
        <v>5619.1597000000002</v>
      </c>
      <c r="M10" s="338">
        <v>56.203240000000001</v>
      </c>
      <c r="N10" s="338">
        <v>0</v>
      </c>
      <c r="O10" s="338">
        <v>9980.8266600000006</v>
      </c>
      <c r="P10" s="338">
        <v>585751.53887999989</v>
      </c>
      <c r="Q10" s="536">
        <v>2.759924680449144E-2</v>
      </c>
      <c r="R10" s="156"/>
      <c r="S10" s="17"/>
      <c r="T10" s="17"/>
      <c r="U10" s="17"/>
      <c r="V10" s="17"/>
      <c r="W10" s="17"/>
    </row>
    <row r="11" spans="1:23" ht="34.5" customHeight="1">
      <c r="A11" s="250" t="s">
        <v>15</v>
      </c>
      <c r="B11" s="338">
        <v>0</v>
      </c>
      <c r="C11" s="338">
        <v>0</v>
      </c>
      <c r="D11" s="338">
        <v>0</v>
      </c>
      <c r="E11" s="338">
        <v>0</v>
      </c>
      <c r="F11" s="338">
        <v>0</v>
      </c>
      <c r="G11" s="338">
        <v>0</v>
      </c>
      <c r="H11" s="338">
        <v>0</v>
      </c>
      <c r="I11" s="338">
        <v>0</v>
      </c>
      <c r="J11" s="338">
        <v>0</v>
      </c>
      <c r="K11" s="338">
        <v>0</v>
      </c>
      <c r="L11" s="338">
        <v>0</v>
      </c>
      <c r="M11" s="338">
        <v>0</v>
      </c>
      <c r="N11" s="338">
        <v>0</v>
      </c>
      <c r="O11" s="338">
        <v>0</v>
      </c>
      <c r="P11" s="338">
        <v>0</v>
      </c>
      <c r="Q11" s="536">
        <v>0</v>
      </c>
      <c r="R11" s="156"/>
      <c r="S11" s="17"/>
      <c r="T11" s="17"/>
      <c r="U11" s="17"/>
      <c r="V11" s="17"/>
      <c r="W11" s="17"/>
    </row>
    <row r="12" spans="1:23" ht="34.5" customHeight="1">
      <c r="A12" s="250" t="s">
        <v>16</v>
      </c>
      <c r="B12" s="338">
        <v>7347.38843</v>
      </c>
      <c r="C12" s="338">
        <v>0</v>
      </c>
      <c r="D12" s="338">
        <v>0</v>
      </c>
      <c r="E12" s="338">
        <v>0</v>
      </c>
      <c r="F12" s="338">
        <v>0</v>
      </c>
      <c r="G12" s="338">
        <v>0</v>
      </c>
      <c r="H12" s="338">
        <v>0</v>
      </c>
      <c r="I12" s="338">
        <v>0</v>
      </c>
      <c r="J12" s="338">
        <v>0</v>
      </c>
      <c r="K12" s="338">
        <v>0</v>
      </c>
      <c r="L12" s="338">
        <v>0</v>
      </c>
      <c r="M12" s="338">
        <v>0</v>
      </c>
      <c r="N12" s="338">
        <v>0</v>
      </c>
      <c r="O12" s="338">
        <v>0</v>
      </c>
      <c r="P12" s="338">
        <v>7347.38843</v>
      </c>
      <c r="Q12" s="536">
        <v>3.4619181203649889E-4</v>
      </c>
      <c r="R12" s="156"/>
      <c r="S12" s="17"/>
      <c r="T12" s="17"/>
      <c r="U12" s="17"/>
      <c r="V12" s="17"/>
      <c r="W12" s="17"/>
    </row>
    <row r="13" spans="1:23" ht="34.5" customHeight="1">
      <c r="A13" s="250" t="s">
        <v>33</v>
      </c>
      <c r="B13" s="338">
        <v>673402.62684000004</v>
      </c>
      <c r="C13" s="338">
        <v>112193.37578</v>
      </c>
      <c r="D13" s="338">
        <v>129491.03276</v>
      </c>
      <c r="E13" s="338">
        <v>583532.17036999995</v>
      </c>
      <c r="F13" s="338">
        <v>79130.889180000013</v>
      </c>
      <c r="G13" s="338">
        <v>132934.92332</v>
      </c>
      <c r="H13" s="338">
        <v>53141.789750000004</v>
      </c>
      <c r="I13" s="338">
        <v>0</v>
      </c>
      <c r="J13" s="338">
        <v>2994.4385000000002</v>
      </c>
      <c r="K13" s="338">
        <v>2446.518</v>
      </c>
      <c r="L13" s="338">
        <v>7709.7748600000004</v>
      </c>
      <c r="M13" s="338">
        <v>282401.09437000001</v>
      </c>
      <c r="N13" s="338">
        <v>44096.688499999997</v>
      </c>
      <c r="O13" s="338">
        <v>0</v>
      </c>
      <c r="P13" s="338">
        <v>2103475.32223</v>
      </c>
      <c r="Q13" s="536">
        <v>9.9110852830855717E-2</v>
      </c>
      <c r="R13" s="156"/>
      <c r="S13" s="17"/>
      <c r="T13" s="17"/>
      <c r="U13" s="17"/>
      <c r="V13" s="17"/>
      <c r="W13" s="17"/>
    </row>
    <row r="14" spans="1:23" ht="34.5" customHeight="1">
      <c r="A14" s="250" t="s">
        <v>34</v>
      </c>
      <c r="B14" s="338">
        <v>166110.50994999998</v>
      </c>
      <c r="C14" s="338">
        <v>71299.440140000006</v>
      </c>
      <c r="D14" s="338">
        <v>45748.247960000001</v>
      </c>
      <c r="E14" s="338">
        <v>127470.05251000001</v>
      </c>
      <c r="F14" s="338">
        <v>40548.914649999999</v>
      </c>
      <c r="G14" s="338">
        <v>10550.25922</v>
      </c>
      <c r="H14" s="338">
        <v>8154.6027100000001</v>
      </c>
      <c r="I14" s="338">
        <v>485.45547999999997</v>
      </c>
      <c r="J14" s="338">
        <v>0</v>
      </c>
      <c r="K14" s="338">
        <v>0</v>
      </c>
      <c r="L14" s="338">
        <v>3945.2374</v>
      </c>
      <c r="M14" s="338">
        <v>18109.694829999997</v>
      </c>
      <c r="N14" s="338">
        <v>14031.373320000001</v>
      </c>
      <c r="O14" s="338">
        <v>10374.04492</v>
      </c>
      <c r="P14" s="338">
        <v>516827.83309000003</v>
      </c>
      <c r="Q14" s="536">
        <v>2.4351722486560343E-2</v>
      </c>
      <c r="R14" s="156"/>
      <c r="S14" s="17"/>
      <c r="T14" s="17"/>
      <c r="U14" s="17"/>
      <c r="V14" s="17"/>
      <c r="W14" s="17"/>
    </row>
    <row r="15" spans="1:23" ht="34.5" customHeight="1">
      <c r="A15" s="250" t="s">
        <v>35</v>
      </c>
      <c r="B15" s="338">
        <v>1334.182</v>
      </c>
      <c r="C15" s="338">
        <v>1706.4857199999999</v>
      </c>
      <c r="D15" s="338">
        <v>0</v>
      </c>
      <c r="E15" s="338">
        <v>0</v>
      </c>
      <c r="F15" s="338">
        <v>0</v>
      </c>
      <c r="G15" s="338">
        <v>0</v>
      </c>
      <c r="H15" s="338">
        <v>0</v>
      </c>
      <c r="I15" s="338">
        <v>0</v>
      </c>
      <c r="J15" s="338">
        <v>0</v>
      </c>
      <c r="K15" s="338">
        <v>0</v>
      </c>
      <c r="L15" s="338">
        <v>0</v>
      </c>
      <c r="M15" s="338">
        <v>0</v>
      </c>
      <c r="N15" s="338">
        <v>0</v>
      </c>
      <c r="O15" s="338">
        <v>18.62857</v>
      </c>
      <c r="P15" s="338">
        <v>3059.2962899999998</v>
      </c>
      <c r="Q15" s="536">
        <v>1.4414690829019344E-4</v>
      </c>
      <c r="R15" s="156"/>
      <c r="S15" s="17"/>
      <c r="T15" s="17"/>
      <c r="U15" s="17"/>
      <c r="V15" s="17"/>
      <c r="W15" s="17"/>
    </row>
    <row r="16" spans="1:23" ht="34.5" customHeight="1">
      <c r="A16" s="250" t="s">
        <v>188</v>
      </c>
      <c r="B16" s="338">
        <v>0</v>
      </c>
      <c r="C16" s="338">
        <v>0</v>
      </c>
      <c r="D16" s="338">
        <v>0</v>
      </c>
      <c r="E16" s="338">
        <v>0</v>
      </c>
      <c r="F16" s="338">
        <v>0</v>
      </c>
      <c r="G16" s="338">
        <v>0</v>
      </c>
      <c r="H16" s="338">
        <v>0</v>
      </c>
      <c r="I16" s="338">
        <v>0</v>
      </c>
      <c r="J16" s="338">
        <v>0</v>
      </c>
      <c r="K16" s="338">
        <v>0</v>
      </c>
      <c r="L16" s="338">
        <v>0</v>
      </c>
      <c r="M16" s="338">
        <v>0</v>
      </c>
      <c r="N16" s="338">
        <v>0</v>
      </c>
      <c r="O16" s="338">
        <v>0</v>
      </c>
      <c r="P16" s="338">
        <v>0</v>
      </c>
      <c r="Q16" s="536">
        <v>0</v>
      </c>
      <c r="R16" s="156"/>
      <c r="S16" s="17"/>
      <c r="T16" s="17"/>
      <c r="U16" s="17"/>
      <c r="V16" s="17"/>
      <c r="W16" s="17"/>
    </row>
    <row r="17" spans="1:23" ht="34.5" customHeight="1">
      <c r="A17" s="250" t="s">
        <v>36</v>
      </c>
      <c r="B17" s="338">
        <v>0</v>
      </c>
      <c r="C17" s="338">
        <v>0</v>
      </c>
      <c r="D17" s="338">
        <v>0</v>
      </c>
      <c r="E17" s="338">
        <v>0</v>
      </c>
      <c r="F17" s="338">
        <v>0</v>
      </c>
      <c r="G17" s="338">
        <v>0</v>
      </c>
      <c r="H17" s="338">
        <v>0</v>
      </c>
      <c r="I17" s="338">
        <v>0</v>
      </c>
      <c r="J17" s="338">
        <v>0</v>
      </c>
      <c r="K17" s="338">
        <v>0</v>
      </c>
      <c r="L17" s="338">
        <v>0</v>
      </c>
      <c r="M17" s="338">
        <v>0</v>
      </c>
      <c r="N17" s="338">
        <v>0</v>
      </c>
      <c r="O17" s="338">
        <v>0</v>
      </c>
      <c r="P17" s="338">
        <v>0</v>
      </c>
      <c r="Q17" s="536">
        <v>0</v>
      </c>
      <c r="R17" s="156"/>
      <c r="S17" s="17"/>
      <c r="T17" s="17"/>
      <c r="U17" s="17"/>
      <c r="V17" s="17"/>
      <c r="W17" s="17"/>
    </row>
    <row r="18" spans="1:23" ht="34.5" customHeight="1">
      <c r="A18" s="250" t="s">
        <v>37</v>
      </c>
      <c r="B18" s="338">
        <v>1986.43571</v>
      </c>
      <c r="C18" s="338">
        <v>0</v>
      </c>
      <c r="D18" s="338">
        <v>0</v>
      </c>
      <c r="E18" s="338">
        <v>0</v>
      </c>
      <c r="F18" s="338">
        <v>0</v>
      </c>
      <c r="G18" s="338">
        <v>0</v>
      </c>
      <c r="H18" s="338">
        <v>0</v>
      </c>
      <c r="I18" s="338">
        <v>0</v>
      </c>
      <c r="J18" s="338">
        <v>0</v>
      </c>
      <c r="K18" s="338">
        <v>0</v>
      </c>
      <c r="L18" s="338">
        <v>0</v>
      </c>
      <c r="M18" s="338">
        <v>0</v>
      </c>
      <c r="N18" s="338">
        <v>0</v>
      </c>
      <c r="O18" s="338">
        <v>0</v>
      </c>
      <c r="P18" s="338">
        <v>1986.43571</v>
      </c>
      <c r="Q18" s="536">
        <v>9.3596219185993021E-5</v>
      </c>
      <c r="R18" s="156"/>
      <c r="S18" s="17"/>
      <c r="T18" s="17"/>
      <c r="U18" s="17"/>
      <c r="V18" s="17"/>
      <c r="W18" s="17"/>
    </row>
    <row r="19" spans="1:23" ht="34.5" customHeight="1">
      <c r="A19" s="250" t="s">
        <v>38</v>
      </c>
      <c r="B19" s="338">
        <v>389.45535999999998</v>
      </c>
      <c r="C19" s="338">
        <v>0</v>
      </c>
      <c r="D19" s="338">
        <v>0</v>
      </c>
      <c r="E19" s="338">
        <v>0</v>
      </c>
      <c r="F19" s="338">
        <v>0</v>
      </c>
      <c r="G19" s="338">
        <v>0</v>
      </c>
      <c r="H19" s="338">
        <v>0</v>
      </c>
      <c r="I19" s="338">
        <v>0</v>
      </c>
      <c r="J19" s="338">
        <v>0</v>
      </c>
      <c r="K19" s="338">
        <v>0</v>
      </c>
      <c r="L19" s="338">
        <v>0</v>
      </c>
      <c r="M19" s="338">
        <v>0</v>
      </c>
      <c r="N19" s="338">
        <v>0</v>
      </c>
      <c r="O19" s="338">
        <v>0</v>
      </c>
      <c r="P19" s="338">
        <v>389.45535999999998</v>
      </c>
      <c r="Q19" s="536">
        <v>1.835022852953032E-5</v>
      </c>
      <c r="R19" s="156"/>
      <c r="S19" s="17"/>
      <c r="T19" s="17"/>
      <c r="U19" s="17"/>
      <c r="V19" s="17"/>
      <c r="W19" s="17"/>
    </row>
    <row r="20" spans="1:23" ht="34.5" customHeight="1">
      <c r="A20" s="250" t="s">
        <v>21</v>
      </c>
      <c r="B20" s="338">
        <v>3539.6758</v>
      </c>
      <c r="C20" s="338">
        <v>51023.413039999999</v>
      </c>
      <c r="D20" s="338">
        <v>159056.76541999998</v>
      </c>
      <c r="E20" s="338">
        <v>33274.710980000003</v>
      </c>
      <c r="F20" s="338">
        <v>11203.71487</v>
      </c>
      <c r="G20" s="338">
        <v>157.5</v>
      </c>
      <c r="H20" s="338">
        <v>10788.946460000001</v>
      </c>
      <c r="I20" s="338">
        <v>0</v>
      </c>
      <c r="J20" s="338">
        <v>0</v>
      </c>
      <c r="K20" s="338">
        <v>0</v>
      </c>
      <c r="L20" s="338">
        <v>59.791589999999999</v>
      </c>
      <c r="M20" s="338">
        <v>5875.8989199999996</v>
      </c>
      <c r="N20" s="338">
        <v>5677.6459999999997</v>
      </c>
      <c r="O20" s="338">
        <v>63273.993569999999</v>
      </c>
      <c r="P20" s="338">
        <v>343932.05664999998</v>
      </c>
      <c r="Q20" s="536">
        <v>1.6205276615422287E-2</v>
      </c>
      <c r="R20" s="156"/>
      <c r="S20" s="17"/>
      <c r="T20" s="17"/>
      <c r="U20" s="17"/>
      <c r="V20" s="17"/>
      <c r="W20" s="17"/>
    </row>
    <row r="21" spans="1:23" ht="34.5" customHeight="1">
      <c r="A21" s="250" t="s">
        <v>22</v>
      </c>
      <c r="B21" s="338">
        <v>0</v>
      </c>
      <c r="C21" s="338">
        <v>0</v>
      </c>
      <c r="D21" s="338">
        <v>0</v>
      </c>
      <c r="E21" s="338">
        <v>4375.5050999999994</v>
      </c>
      <c r="F21" s="338">
        <v>0</v>
      </c>
      <c r="G21" s="338">
        <v>4110.52621</v>
      </c>
      <c r="H21" s="338">
        <v>0</v>
      </c>
      <c r="I21" s="338">
        <v>291.00902000000002</v>
      </c>
      <c r="J21" s="338">
        <v>147.18123</v>
      </c>
      <c r="K21" s="338">
        <v>0</v>
      </c>
      <c r="L21" s="338">
        <v>1033.5960400000001</v>
      </c>
      <c r="M21" s="338">
        <v>9773.5629800000006</v>
      </c>
      <c r="N21" s="338">
        <v>0</v>
      </c>
      <c r="O21" s="338">
        <v>21372.921059999997</v>
      </c>
      <c r="P21" s="338">
        <v>41104.301639999991</v>
      </c>
      <c r="Q21" s="536">
        <v>1.9367388566452078E-3</v>
      </c>
      <c r="R21" s="156"/>
      <c r="S21" s="17"/>
      <c r="T21" s="17"/>
      <c r="U21" s="17"/>
      <c r="V21" s="17"/>
      <c r="W21" s="17"/>
    </row>
    <row r="22" spans="1:23" ht="34.5" customHeight="1">
      <c r="A22" s="250" t="s">
        <v>23</v>
      </c>
      <c r="B22" s="338">
        <v>93354.479040000006</v>
      </c>
      <c r="C22" s="338">
        <v>0</v>
      </c>
      <c r="D22" s="338">
        <v>0</v>
      </c>
      <c r="E22" s="338">
        <v>48117.775409999995</v>
      </c>
      <c r="F22" s="338">
        <v>73388.942180000013</v>
      </c>
      <c r="G22" s="338">
        <v>26439.045030000001</v>
      </c>
      <c r="H22" s="338">
        <v>64.543400000000005</v>
      </c>
      <c r="I22" s="338">
        <v>123.50473</v>
      </c>
      <c r="J22" s="338">
        <v>0</v>
      </c>
      <c r="K22" s="338">
        <v>0</v>
      </c>
      <c r="L22" s="338">
        <v>20350.44328</v>
      </c>
      <c r="M22" s="338">
        <v>39649.482560000004</v>
      </c>
      <c r="N22" s="338">
        <v>1551.59106</v>
      </c>
      <c r="O22" s="338">
        <v>5196.6803799999998</v>
      </c>
      <c r="P22" s="338">
        <v>308236.48706999997</v>
      </c>
      <c r="Q22" s="536">
        <v>1.4523384602728584E-2</v>
      </c>
      <c r="R22" s="156"/>
      <c r="S22" s="17"/>
      <c r="T22" s="17"/>
      <c r="U22" s="17"/>
      <c r="V22" s="17"/>
      <c r="W22" s="17"/>
    </row>
    <row r="23" spans="1:23" ht="34.5" customHeight="1">
      <c r="A23" s="250" t="s">
        <v>24</v>
      </c>
      <c r="B23" s="338">
        <v>0</v>
      </c>
      <c r="C23" s="338">
        <v>0</v>
      </c>
      <c r="D23" s="338">
        <v>0</v>
      </c>
      <c r="E23" s="338">
        <v>0</v>
      </c>
      <c r="F23" s="338">
        <v>0</v>
      </c>
      <c r="G23" s="338">
        <v>0</v>
      </c>
      <c r="H23" s="338">
        <v>0</v>
      </c>
      <c r="I23" s="338">
        <v>0</v>
      </c>
      <c r="J23" s="338">
        <v>0</v>
      </c>
      <c r="K23" s="338">
        <v>0</v>
      </c>
      <c r="L23" s="338">
        <v>0</v>
      </c>
      <c r="M23" s="338">
        <v>0</v>
      </c>
      <c r="N23" s="338">
        <v>0</v>
      </c>
      <c r="O23" s="338">
        <v>0</v>
      </c>
      <c r="P23" s="338">
        <v>0</v>
      </c>
      <c r="Q23" s="536">
        <v>0</v>
      </c>
      <c r="R23" s="156"/>
      <c r="S23" s="17"/>
      <c r="T23" s="17"/>
      <c r="U23" s="17"/>
      <c r="V23" s="17"/>
      <c r="W23" s="17"/>
    </row>
    <row r="24" spans="1:23" ht="34.5" customHeight="1">
      <c r="A24" s="250" t="s">
        <v>25</v>
      </c>
      <c r="B24" s="338">
        <v>0</v>
      </c>
      <c r="C24" s="338">
        <v>0</v>
      </c>
      <c r="D24" s="338">
        <v>0</v>
      </c>
      <c r="E24" s="338">
        <v>0</v>
      </c>
      <c r="F24" s="338">
        <v>0</v>
      </c>
      <c r="G24" s="338">
        <v>0</v>
      </c>
      <c r="H24" s="338">
        <v>0</v>
      </c>
      <c r="I24" s="338">
        <v>0</v>
      </c>
      <c r="J24" s="338">
        <v>0</v>
      </c>
      <c r="K24" s="338">
        <v>0</v>
      </c>
      <c r="L24" s="338">
        <v>0</v>
      </c>
      <c r="M24" s="338">
        <v>0</v>
      </c>
      <c r="N24" s="338">
        <v>0</v>
      </c>
      <c r="O24" s="338">
        <v>0</v>
      </c>
      <c r="P24" s="338">
        <v>0</v>
      </c>
      <c r="Q24" s="536">
        <v>0</v>
      </c>
      <c r="R24" s="156"/>
      <c r="S24" s="17"/>
      <c r="T24" s="17"/>
      <c r="U24" s="17"/>
      <c r="V24" s="17"/>
      <c r="W24" s="17"/>
    </row>
    <row r="25" spans="1:23" ht="34.5" customHeight="1">
      <c r="A25" s="250" t="s">
        <v>26</v>
      </c>
      <c r="B25" s="338">
        <v>0</v>
      </c>
      <c r="C25" s="338">
        <v>0</v>
      </c>
      <c r="D25" s="338">
        <v>0</v>
      </c>
      <c r="E25" s="338">
        <v>0</v>
      </c>
      <c r="F25" s="338">
        <v>0</v>
      </c>
      <c r="G25" s="338">
        <v>0</v>
      </c>
      <c r="H25" s="338">
        <v>0</v>
      </c>
      <c r="I25" s="338">
        <v>0</v>
      </c>
      <c r="J25" s="338">
        <v>0</v>
      </c>
      <c r="K25" s="338">
        <v>0</v>
      </c>
      <c r="L25" s="338">
        <v>0</v>
      </c>
      <c r="M25" s="338">
        <v>0</v>
      </c>
      <c r="N25" s="338">
        <v>0</v>
      </c>
      <c r="O25" s="338">
        <v>0</v>
      </c>
      <c r="P25" s="338">
        <v>0</v>
      </c>
      <c r="Q25" s="536">
        <v>0</v>
      </c>
      <c r="R25" s="156"/>
      <c r="S25" s="17"/>
      <c r="T25" s="17"/>
      <c r="U25" s="17"/>
      <c r="V25" s="17"/>
      <c r="W25" s="17"/>
    </row>
    <row r="26" spans="1:23" ht="34.5" customHeight="1">
      <c r="A26" s="250" t="s">
        <v>27</v>
      </c>
      <c r="B26" s="338">
        <v>0</v>
      </c>
      <c r="C26" s="338">
        <v>0</v>
      </c>
      <c r="D26" s="338">
        <v>0</v>
      </c>
      <c r="E26" s="338">
        <v>0</v>
      </c>
      <c r="F26" s="338">
        <v>0</v>
      </c>
      <c r="G26" s="338">
        <v>0</v>
      </c>
      <c r="H26" s="338">
        <v>0</v>
      </c>
      <c r="I26" s="338">
        <v>0</v>
      </c>
      <c r="J26" s="338">
        <v>0</v>
      </c>
      <c r="K26" s="338">
        <v>0</v>
      </c>
      <c r="L26" s="338">
        <v>0</v>
      </c>
      <c r="M26" s="338">
        <v>0</v>
      </c>
      <c r="N26" s="338">
        <v>0</v>
      </c>
      <c r="O26" s="338">
        <v>0</v>
      </c>
      <c r="P26" s="338">
        <v>0</v>
      </c>
      <c r="Q26" s="536">
        <v>0</v>
      </c>
      <c r="R26" s="156"/>
      <c r="S26" s="17"/>
      <c r="T26" s="17"/>
      <c r="U26" s="17"/>
      <c r="V26" s="17"/>
      <c r="W26" s="17"/>
    </row>
    <row r="27" spans="1:23" ht="34.5" customHeight="1">
      <c r="A27" s="250" t="s">
        <v>28</v>
      </c>
      <c r="B27" s="338">
        <v>0</v>
      </c>
      <c r="C27" s="338">
        <v>0</v>
      </c>
      <c r="D27" s="338">
        <v>0</v>
      </c>
      <c r="E27" s="338">
        <v>0</v>
      </c>
      <c r="F27" s="338">
        <v>0</v>
      </c>
      <c r="G27" s="338">
        <v>0</v>
      </c>
      <c r="H27" s="338">
        <v>0</v>
      </c>
      <c r="I27" s="338">
        <v>0</v>
      </c>
      <c r="J27" s="338">
        <v>0</v>
      </c>
      <c r="K27" s="338">
        <v>0</v>
      </c>
      <c r="L27" s="338">
        <v>0</v>
      </c>
      <c r="M27" s="338">
        <v>0</v>
      </c>
      <c r="N27" s="338">
        <v>0</v>
      </c>
      <c r="O27" s="338">
        <v>829.56747999999993</v>
      </c>
      <c r="P27" s="338">
        <v>829.56747999999993</v>
      </c>
      <c r="Q27" s="536">
        <v>3.9087285481618671E-5</v>
      </c>
      <c r="R27" s="156"/>
      <c r="S27" s="17"/>
      <c r="T27" s="17"/>
      <c r="U27" s="17"/>
      <c r="V27" s="17"/>
      <c r="W27" s="17"/>
    </row>
    <row r="28" spans="1:23" ht="34.5" customHeight="1">
      <c r="A28" s="250" t="s">
        <v>189</v>
      </c>
      <c r="B28" s="338">
        <v>317.34978000000001</v>
      </c>
      <c r="C28" s="338">
        <v>0</v>
      </c>
      <c r="D28" s="338">
        <v>0</v>
      </c>
      <c r="E28" s="338">
        <v>7.399</v>
      </c>
      <c r="F28" s="338">
        <v>44.826999999999998</v>
      </c>
      <c r="G28" s="338">
        <v>0</v>
      </c>
      <c r="H28" s="338">
        <v>0</v>
      </c>
      <c r="I28" s="338">
        <v>0</v>
      </c>
      <c r="J28" s="338">
        <v>0</v>
      </c>
      <c r="K28" s="338">
        <v>0</v>
      </c>
      <c r="L28" s="338">
        <v>0</v>
      </c>
      <c r="M28" s="338">
        <v>0</v>
      </c>
      <c r="N28" s="338">
        <v>0</v>
      </c>
      <c r="O28" s="338">
        <v>293.12185999999997</v>
      </c>
      <c r="P28" s="338">
        <v>662.69763999999998</v>
      </c>
      <c r="Q28" s="536">
        <v>3.1224767685776396E-5</v>
      </c>
      <c r="R28" s="156"/>
      <c r="S28" s="17"/>
      <c r="T28" s="17"/>
      <c r="U28" s="17"/>
      <c r="V28" s="17"/>
      <c r="W28" s="17"/>
    </row>
    <row r="29" spans="1:23" ht="34.5" customHeight="1">
      <c r="A29" s="250" t="s">
        <v>29</v>
      </c>
      <c r="B29" s="338">
        <v>0</v>
      </c>
      <c r="C29" s="338">
        <v>0</v>
      </c>
      <c r="D29" s="338">
        <v>0</v>
      </c>
      <c r="E29" s="338">
        <v>0</v>
      </c>
      <c r="F29" s="338">
        <v>0</v>
      </c>
      <c r="G29" s="338">
        <v>0</v>
      </c>
      <c r="H29" s="338">
        <v>0</v>
      </c>
      <c r="I29" s="338">
        <v>0</v>
      </c>
      <c r="J29" s="338">
        <v>0</v>
      </c>
      <c r="K29" s="338">
        <v>0</v>
      </c>
      <c r="L29" s="338">
        <v>0</v>
      </c>
      <c r="M29" s="338">
        <v>0</v>
      </c>
      <c r="N29" s="338">
        <v>0</v>
      </c>
      <c r="O29" s="338">
        <v>0</v>
      </c>
      <c r="P29" s="338">
        <v>0</v>
      </c>
      <c r="Q29" s="536">
        <v>0</v>
      </c>
      <c r="R29" s="156"/>
      <c r="S29" s="17"/>
      <c r="T29" s="17"/>
      <c r="U29" s="17"/>
      <c r="V29" s="17"/>
      <c r="W29" s="17"/>
    </row>
    <row r="30" spans="1:23" ht="34.5" customHeight="1">
      <c r="A30" s="250" t="s">
        <v>17</v>
      </c>
      <c r="B30" s="338">
        <v>0</v>
      </c>
      <c r="C30" s="338">
        <v>0</v>
      </c>
      <c r="D30" s="338">
        <v>0</v>
      </c>
      <c r="E30" s="338">
        <v>0</v>
      </c>
      <c r="F30" s="338">
        <v>0</v>
      </c>
      <c r="G30" s="338">
        <v>0</v>
      </c>
      <c r="H30" s="338">
        <v>0</v>
      </c>
      <c r="I30" s="338">
        <v>0</v>
      </c>
      <c r="J30" s="338">
        <v>0</v>
      </c>
      <c r="K30" s="338">
        <v>0</v>
      </c>
      <c r="L30" s="338">
        <v>0</v>
      </c>
      <c r="M30" s="338">
        <v>0</v>
      </c>
      <c r="N30" s="338">
        <v>0</v>
      </c>
      <c r="O30" s="338">
        <v>0</v>
      </c>
      <c r="P30" s="338">
        <v>0</v>
      </c>
      <c r="Q30" s="536">
        <v>0</v>
      </c>
      <c r="R30" s="156"/>
      <c r="S30" s="17"/>
      <c r="T30" s="17"/>
      <c r="U30" s="17"/>
      <c r="V30" s="17"/>
      <c r="W30" s="17"/>
    </row>
    <row r="31" spans="1:23" ht="34.5" customHeight="1">
      <c r="A31" s="250" t="s">
        <v>18</v>
      </c>
      <c r="B31" s="338">
        <v>0</v>
      </c>
      <c r="C31" s="338">
        <v>0</v>
      </c>
      <c r="D31" s="338">
        <v>0</v>
      </c>
      <c r="E31" s="338">
        <v>0</v>
      </c>
      <c r="F31" s="338">
        <v>0</v>
      </c>
      <c r="G31" s="338">
        <v>0</v>
      </c>
      <c r="H31" s="338">
        <v>0</v>
      </c>
      <c r="I31" s="338">
        <v>0</v>
      </c>
      <c r="J31" s="338">
        <v>0</v>
      </c>
      <c r="K31" s="338">
        <v>0</v>
      </c>
      <c r="L31" s="338">
        <v>0</v>
      </c>
      <c r="M31" s="338">
        <v>0</v>
      </c>
      <c r="N31" s="338">
        <v>0</v>
      </c>
      <c r="O31" s="338">
        <v>0</v>
      </c>
      <c r="P31" s="338">
        <v>0</v>
      </c>
      <c r="Q31" s="536">
        <v>0</v>
      </c>
      <c r="R31" s="156"/>
      <c r="S31" s="17"/>
      <c r="T31" s="17"/>
      <c r="U31" s="17"/>
      <c r="V31" s="17"/>
      <c r="W31" s="17"/>
    </row>
    <row r="32" spans="1:23" ht="30.75" customHeight="1">
      <c r="A32" s="251" t="s">
        <v>190</v>
      </c>
      <c r="B32" s="338">
        <v>0</v>
      </c>
      <c r="C32" s="338">
        <v>0</v>
      </c>
      <c r="D32" s="338">
        <v>0</v>
      </c>
      <c r="E32" s="338">
        <v>0</v>
      </c>
      <c r="F32" s="338">
        <v>0</v>
      </c>
      <c r="G32" s="338">
        <v>0</v>
      </c>
      <c r="H32" s="338">
        <v>0</v>
      </c>
      <c r="I32" s="338">
        <v>0</v>
      </c>
      <c r="J32" s="338">
        <v>0</v>
      </c>
      <c r="K32" s="338">
        <v>0</v>
      </c>
      <c r="L32" s="338">
        <v>0</v>
      </c>
      <c r="M32" s="338">
        <v>0</v>
      </c>
      <c r="N32" s="338">
        <v>0</v>
      </c>
      <c r="O32" s="338">
        <v>0</v>
      </c>
      <c r="P32" s="338">
        <v>0</v>
      </c>
      <c r="Q32" s="536">
        <v>0</v>
      </c>
      <c r="R32" s="156"/>
      <c r="S32" s="17"/>
      <c r="T32" s="17"/>
      <c r="U32" s="17"/>
      <c r="V32" s="17"/>
      <c r="W32" s="17"/>
    </row>
    <row r="33" spans="1:23" ht="34.5" customHeight="1">
      <c r="A33" s="250" t="s">
        <v>191</v>
      </c>
      <c r="B33" s="338">
        <v>0</v>
      </c>
      <c r="C33" s="338">
        <v>0</v>
      </c>
      <c r="D33" s="338">
        <v>0</v>
      </c>
      <c r="E33" s="338">
        <v>0</v>
      </c>
      <c r="F33" s="338">
        <v>0</v>
      </c>
      <c r="G33" s="338">
        <v>0</v>
      </c>
      <c r="H33" s="338">
        <v>0</v>
      </c>
      <c r="I33" s="338">
        <v>0</v>
      </c>
      <c r="J33" s="338">
        <v>0</v>
      </c>
      <c r="K33" s="338">
        <v>0</v>
      </c>
      <c r="L33" s="338">
        <v>0</v>
      </c>
      <c r="M33" s="338">
        <v>0</v>
      </c>
      <c r="N33" s="338">
        <v>0</v>
      </c>
      <c r="O33" s="338">
        <v>0</v>
      </c>
      <c r="P33" s="338">
        <v>0</v>
      </c>
      <c r="Q33" s="536">
        <v>0</v>
      </c>
      <c r="R33" s="156"/>
      <c r="S33" s="17"/>
      <c r="T33" s="17"/>
      <c r="U33" s="17"/>
      <c r="V33" s="17"/>
      <c r="W33" s="17"/>
    </row>
    <row r="34" spans="1:23" ht="34.5" customHeight="1">
      <c r="A34" s="250" t="s">
        <v>20</v>
      </c>
      <c r="B34" s="338">
        <v>0</v>
      </c>
      <c r="C34" s="338">
        <v>0</v>
      </c>
      <c r="D34" s="338">
        <v>0</v>
      </c>
      <c r="E34" s="338">
        <v>0</v>
      </c>
      <c r="F34" s="338">
        <v>0</v>
      </c>
      <c r="G34" s="338">
        <v>0</v>
      </c>
      <c r="H34" s="338">
        <v>0</v>
      </c>
      <c r="I34" s="338">
        <v>0</v>
      </c>
      <c r="J34" s="338">
        <v>0</v>
      </c>
      <c r="K34" s="338">
        <v>0</v>
      </c>
      <c r="L34" s="338">
        <v>0</v>
      </c>
      <c r="M34" s="338">
        <v>0</v>
      </c>
      <c r="N34" s="338">
        <v>0</v>
      </c>
      <c r="O34" s="338">
        <v>0</v>
      </c>
      <c r="P34" s="338">
        <v>0</v>
      </c>
      <c r="Q34" s="536">
        <v>0</v>
      </c>
      <c r="R34" s="156"/>
      <c r="S34" s="17"/>
      <c r="T34" s="17"/>
      <c r="U34" s="17"/>
      <c r="V34" s="17"/>
      <c r="W34" s="17"/>
    </row>
    <row r="35" spans="1:23" ht="36.75" customHeight="1">
      <c r="A35" s="251" t="s">
        <v>30</v>
      </c>
      <c r="B35" s="338">
        <v>187576.69474000001</v>
      </c>
      <c r="C35" s="338">
        <v>49840.080219999996</v>
      </c>
      <c r="D35" s="338">
        <v>166642.60238999999</v>
      </c>
      <c r="E35" s="338">
        <v>237829.29621</v>
      </c>
      <c r="F35" s="338">
        <v>171903.87486000001</v>
      </c>
      <c r="G35" s="338">
        <v>107359.09916</v>
      </c>
      <c r="H35" s="338">
        <v>123894.01148</v>
      </c>
      <c r="I35" s="338">
        <v>0</v>
      </c>
      <c r="J35" s="338">
        <v>0</v>
      </c>
      <c r="K35" s="338">
        <v>0</v>
      </c>
      <c r="L35" s="338">
        <v>0</v>
      </c>
      <c r="M35" s="338">
        <v>15139.681859999999</v>
      </c>
      <c r="N35" s="338">
        <v>65238.892520000001</v>
      </c>
      <c r="O35" s="338">
        <v>27516.52205</v>
      </c>
      <c r="P35" s="338">
        <v>1152940.7554899999</v>
      </c>
      <c r="Q35" s="536">
        <v>5.4323880262556509E-2</v>
      </c>
      <c r="R35" s="156"/>
      <c r="S35" s="17"/>
      <c r="T35" s="17"/>
      <c r="U35" s="17"/>
      <c r="V35" s="17"/>
      <c r="W35" s="17"/>
    </row>
    <row r="36" spans="1:23" ht="34.5" customHeight="1">
      <c r="A36" s="250" t="s">
        <v>31</v>
      </c>
      <c r="B36" s="338">
        <v>0</v>
      </c>
      <c r="C36" s="338">
        <v>3393.5968199999998</v>
      </c>
      <c r="D36" s="338">
        <v>380.17662999999999</v>
      </c>
      <c r="E36" s="338">
        <v>0</v>
      </c>
      <c r="F36" s="338">
        <v>0</v>
      </c>
      <c r="G36" s="338">
        <v>0</v>
      </c>
      <c r="H36" s="338">
        <v>0</v>
      </c>
      <c r="I36" s="338">
        <v>0</v>
      </c>
      <c r="J36" s="338">
        <v>0</v>
      </c>
      <c r="K36" s="338">
        <v>0</v>
      </c>
      <c r="L36" s="338">
        <v>0</v>
      </c>
      <c r="M36" s="338">
        <v>702.73562000000004</v>
      </c>
      <c r="N36" s="338">
        <v>0</v>
      </c>
      <c r="O36" s="338">
        <v>0</v>
      </c>
      <c r="P36" s="338">
        <v>4476.5090700000001</v>
      </c>
      <c r="Q36" s="536">
        <v>2.1092267018488396E-4</v>
      </c>
      <c r="R36" s="156"/>
      <c r="S36" s="17"/>
      <c r="T36" s="17"/>
      <c r="U36" s="17"/>
      <c r="V36" s="17"/>
      <c r="W36" s="17"/>
    </row>
    <row r="37" spans="1:23" s="146" customFormat="1" ht="58.5" customHeight="1">
      <c r="A37" s="252" t="s">
        <v>32</v>
      </c>
      <c r="B37" s="339">
        <v>829.54998000000001</v>
      </c>
      <c r="C37" s="339">
        <v>0</v>
      </c>
      <c r="D37" s="339">
        <v>13232.52167</v>
      </c>
      <c r="E37" s="339">
        <v>933.21076000000005</v>
      </c>
      <c r="F37" s="339">
        <v>697.77899000000002</v>
      </c>
      <c r="G37" s="339">
        <v>1790.0996100000002</v>
      </c>
      <c r="H37" s="339">
        <v>11342.93254</v>
      </c>
      <c r="I37" s="339">
        <v>0</v>
      </c>
      <c r="J37" s="339">
        <v>0</v>
      </c>
      <c r="K37" s="339">
        <v>0</v>
      </c>
      <c r="L37" s="339">
        <v>0</v>
      </c>
      <c r="M37" s="339">
        <v>65</v>
      </c>
      <c r="N37" s="339">
        <v>50.602580000000003</v>
      </c>
      <c r="O37" s="339">
        <v>40.466260000000005</v>
      </c>
      <c r="P37" s="339">
        <v>28982.162389999998</v>
      </c>
      <c r="Q37" s="562">
        <v>1.3655719185286311E-3</v>
      </c>
      <c r="R37" s="253"/>
      <c r="S37" s="254"/>
      <c r="T37" s="254"/>
      <c r="U37" s="254"/>
      <c r="V37" s="254"/>
      <c r="W37" s="254"/>
    </row>
    <row r="38" spans="1:23" s="146" customFormat="1" ht="29.25" customHeight="1">
      <c r="A38" s="305" t="s">
        <v>39</v>
      </c>
      <c r="B38" s="609">
        <v>4487317.0077399993</v>
      </c>
      <c r="C38" s="609">
        <v>1456489.89001</v>
      </c>
      <c r="D38" s="609">
        <v>3107281.7598600006</v>
      </c>
      <c r="E38" s="609">
        <v>6936219.2801100006</v>
      </c>
      <c r="F38" s="609">
        <v>3034798.2447600001</v>
      </c>
      <c r="G38" s="609">
        <v>447788.2169099999</v>
      </c>
      <c r="H38" s="609">
        <v>380646.73830999999</v>
      </c>
      <c r="I38" s="609">
        <v>899.96923000000004</v>
      </c>
      <c r="J38" s="609">
        <v>52790.860620000007</v>
      </c>
      <c r="K38" s="609">
        <v>306385.24722999998</v>
      </c>
      <c r="L38" s="609">
        <v>42296.655870000002</v>
      </c>
      <c r="M38" s="609">
        <v>480287.29178000003</v>
      </c>
      <c r="N38" s="609">
        <v>351363.08996000001</v>
      </c>
      <c r="O38" s="609">
        <v>138896.77280999997</v>
      </c>
      <c r="P38" s="609">
        <v>21223461.025200006</v>
      </c>
      <c r="Q38" s="610">
        <v>1</v>
      </c>
      <c r="R38" s="253"/>
      <c r="S38" s="254"/>
      <c r="T38" s="254"/>
      <c r="U38" s="254"/>
      <c r="V38" s="254"/>
      <c r="W38" s="254"/>
    </row>
    <row r="39" spans="1:23" ht="36.75" customHeight="1">
      <c r="A39" s="256" t="s">
        <v>40</v>
      </c>
      <c r="B39" s="536">
        <v>0.21143191501197256</v>
      </c>
      <c r="C39" s="536">
        <v>6.8626407741914197E-2</v>
      </c>
      <c r="D39" s="536">
        <v>0.14640787174959455</v>
      </c>
      <c r="E39" s="536">
        <v>0.32681848035408423</v>
      </c>
      <c r="F39" s="536">
        <v>0.1429926175168407</v>
      </c>
      <c r="G39" s="536">
        <v>2.1098736741303015E-2</v>
      </c>
      <c r="H39" s="536">
        <v>1.7935186813217371E-2</v>
      </c>
      <c r="I39" s="536">
        <v>4.2404451796594706E-5</v>
      </c>
      <c r="J39" s="536">
        <v>2.4873822680154742E-3</v>
      </c>
      <c r="K39" s="536">
        <v>1.44361584977214E-2</v>
      </c>
      <c r="L39" s="536">
        <v>1.9929198079322885E-3</v>
      </c>
      <c r="M39" s="536">
        <v>2.2630017376040763E-2</v>
      </c>
      <c r="N39" s="536">
        <v>1.6555409579182376E-2</v>
      </c>
      <c r="O39" s="536">
        <v>6.5444920903842555E-3</v>
      </c>
      <c r="P39" s="536">
        <v>1</v>
      </c>
      <c r="Q39" s="536"/>
      <c r="S39" s="17"/>
      <c r="T39" s="17"/>
      <c r="U39" s="17"/>
      <c r="V39" s="17"/>
      <c r="W39" s="17"/>
    </row>
    <row r="40" spans="1:23" ht="9" customHeight="1" thickBot="1">
      <c r="A40" s="306"/>
      <c r="B40" s="532"/>
      <c r="C40" s="307"/>
      <c r="D40" s="307"/>
      <c r="E40" s="307"/>
      <c r="F40" s="307"/>
      <c r="G40" s="307"/>
      <c r="H40" s="533"/>
      <c r="I40" s="533"/>
      <c r="J40" s="533"/>
      <c r="K40" s="533"/>
      <c r="L40" s="533"/>
      <c r="M40" s="533"/>
      <c r="N40" s="533"/>
      <c r="O40" s="533"/>
      <c r="P40" s="533"/>
      <c r="Q40" s="535"/>
      <c r="R40" s="17"/>
      <c r="S40" s="17"/>
      <c r="T40" s="17"/>
      <c r="U40" s="17"/>
      <c r="V40" s="17"/>
      <c r="W40" s="17"/>
    </row>
    <row r="41" spans="1:23" ht="26.25" customHeight="1">
      <c r="A41" s="448" t="s">
        <v>751</v>
      </c>
      <c r="B41" s="491"/>
      <c r="C41" s="154"/>
      <c r="D41" s="154"/>
      <c r="E41" s="154"/>
      <c r="F41" s="154"/>
      <c r="G41" s="154"/>
      <c r="H41" s="154"/>
      <c r="I41" s="154"/>
      <c r="J41" s="154"/>
      <c r="K41" s="154"/>
      <c r="L41" s="154"/>
      <c r="M41" s="154"/>
      <c r="N41" s="154"/>
      <c r="O41" s="154"/>
      <c r="P41" s="154"/>
      <c r="Q41" s="154"/>
      <c r="R41" s="17"/>
      <c r="S41" s="17"/>
      <c r="T41" s="17"/>
      <c r="U41" s="17"/>
      <c r="V41" s="17"/>
      <c r="W41" s="17"/>
    </row>
    <row r="42" spans="1:23" ht="30.75" customHeight="1">
      <c r="A42" s="448" t="s">
        <v>752</v>
      </c>
      <c r="C42" s="484"/>
      <c r="D42" s="484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54"/>
      <c r="R42" s="17"/>
      <c r="S42" s="17"/>
      <c r="T42" s="17"/>
      <c r="U42" s="17"/>
      <c r="V42" s="17"/>
      <c r="W42" s="17"/>
    </row>
    <row r="43" spans="1:23" ht="9" customHeight="1">
      <c r="A43" s="17"/>
      <c r="B43" s="485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54"/>
      <c r="R43" s="17"/>
      <c r="S43" s="17"/>
      <c r="T43" s="17"/>
      <c r="U43" s="17"/>
      <c r="V43" s="17"/>
      <c r="W43" s="17"/>
    </row>
    <row r="44" spans="1:23" ht="9" customHeight="1">
      <c r="A44" s="110"/>
      <c r="B44" s="485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54"/>
      <c r="R44" s="17"/>
      <c r="S44" s="17"/>
      <c r="T44" s="17"/>
      <c r="U44" s="17"/>
      <c r="V44" s="17"/>
      <c r="W44" s="17"/>
    </row>
    <row r="45" spans="1:23" ht="9" customHeight="1">
      <c r="A45" s="110"/>
      <c r="B45" s="485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54"/>
      <c r="R45" s="17"/>
      <c r="S45" s="17"/>
      <c r="T45" s="17"/>
      <c r="U45" s="17"/>
      <c r="V45" s="17"/>
      <c r="W45" s="17"/>
    </row>
    <row r="46" spans="1:23" ht="9" customHeight="1">
      <c r="A46" s="110"/>
      <c r="B46" s="485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54"/>
      <c r="R46" s="17"/>
      <c r="S46" s="17"/>
      <c r="T46" s="17"/>
      <c r="U46" s="17"/>
      <c r="V46" s="17"/>
      <c r="W46" s="17"/>
    </row>
    <row r="47" spans="1:23" ht="9" customHeight="1">
      <c r="A47" s="110"/>
      <c r="B47" s="485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54"/>
      <c r="R47" s="17"/>
      <c r="S47" s="17"/>
      <c r="T47" s="17"/>
      <c r="U47" s="17"/>
      <c r="V47" s="17"/>
      <c r="W47" s="17"/>
    </row>
    <row r="48" spans="1:23" ht="9" customHeight="1">
      <c r="A48" s="110"/>
      <c r="B48" s="485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54"/>
      <c r="R48" s="17"/>
      <c r="S48" s="17"/>
      <c r="T48" s="17"/>
      <c r="U48" s="17"/>
      <c r="V48" s="17"/>
      <c r="W48" s="17"/>
    </row>
    <row r="49" spans="1:23" ht="9" customHeight="1">
      <c r="A49" s="110"/>
      <c r="B49" s="485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54"/>
      <c r="R49" s="17"/>
      <c r="S49" s="17"/>
      <c r="T49" s="17"/>
      <c r="U49" s="17"/>
      <c r="V49" s="17"/>
      <c r="W49" s="17"/>
    </row>
    <row r="50" spans="1:23" ht="9" customHeight="1">
      <c r="A50" s="258"/>
      <c r="B50" s="485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54"/>
      <c r="R50" s="17"/>
      <c r="S50" s="17"/>
      <c r="T50" s="17"/>
      <c r="U50" s="17"/>
      <c r="V50" s="17"/>
      <c r="W50" s="17"/>
    </row>
    <row r="51" spans="1:23" ht="9" customHeight="1">
      <c r="A51" s="16"/>
      <c r="B51" s="485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54"/>
      <c r="R51" s="17"/>
      <c r="S51" s="17"/>
      <c r="T51" s="17"/>
      <c r="U51" s="17"/>
      <c r="V51" s="17"/>
      <c r="W51" s="17"/>
    </row>
    <row r="52" spans="1:23" ht="9" customHeight="1">
      <c r="B52" s="485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54"/>
      <c r="R52" s="155"/>
      <c r="S52" s="155"/>
      <c r="T52" s="17"/>
      <c r="U52" s="17"/>
      <c r="V52" s="17"/>
      <c r="W52" s="17"/>
    </row>
    <row r="53" spans="1:23" ht="9" customHeight="1">
      <c r="B53" s="485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54"/>
      <c r="R53" s="17"/>
      <c r="S53" s="17"/>
      <c r="T53" s="17"/>
      <c r="U53" s="17"/>
      <c r="V53" s="17"/>
      <c r="W53" s="17"/>
    </row>
    <row r="54" spans="1:23" ht="9" customHeight="1">
      <c r="A54" s="16"/>
      <c r="B54" s="485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54"/>
      <c r="R54" s="17"/>
      <c r="S54" s="17"/>
      <c r="T54" s="17"/>
      <c r="U54" s="17"/>
      <c r="V54" s="17"/>
      <c r="W54" s="17"/>
    </row>
    <row r="55" spans="1:23" ht="9" customHeight="1">
      <c r="A55" s="135"/>
      <c r="C55" s="18"/>
      <c r="D55" s="18"/>
      <c r="E55" s="18"/>
      <c r="F55" s="18"/>
      <c r="G55" s="18"/>
      <c r="H55" s="484"/>
      <c r="I55" s="484"/>
      <c r="J55" s="18"/>
      <c r="K55" s="18"/>
      <c r="L55" s="18"/>
      <c r="M55" s="18"/>
      <c r="N55" s="484"/>
      <c r="O55" s="484"/>
      <c r="P55" s="484"/>
      <c r="Q55" s="154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84"/>
      <c r="I56" s="484"/>
      <c r="J56" s="18"/>
      <c r="K56" s="18"/>
      <c r="L56" s="18"/>
      <c r="M56" s="18"/>
      <c r="N56" s="484"/>
      <c r="O56" s="484"/>
      <c r="P56" s="484"/>
      <c r="Q56" s="154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84"/>
      <c r="I57" s="484"/>
      <c r="J57" s="18"/>
      <c r="K57" s="18"/>
      <c r="L57" s="18"/>
      <c r="M57" s="18"/>
      <c r="N57" s="484"/>
      <c r="O57" s="484"/>
      <c r="P57" s="484"/>
      <c r="Q57" s="154"/>
      <c r="R57" s="17"/>
      <c r="S57" s="17"/>
      <c r="T57" s="17"/>
      <c r="U57" s="17"/>
      <c r="V57" s="17"/>
      <c r="W57" s="17"/>
    </row>
    <row r="58" spans="1:23" ht="9" customHeight="1">
      <c r="A58" s="16"/>
      <c r="B58" s="492"/>
      <c r="C58" s="18"/>
      <c r="D58" s="18"/>
      <c r="E58" s="18"/>
      <c r="F58" s="18"/>
      <c r="G58" s="18"/>
      <c r="H58" s="484"/>
      <c r="I58" s="484"/>
      <c r="J58" s="18"/>
      <c r="K58" s="18"/>
      <c r="L58" s="18"/>
      <c r="M58" s="18"/>
      <c r="N58" s="484"/>
      <c r="O58" s="484"/>
      <c r="P58" s="484"/>
      <c r="Q58" s="154"/>
      <c r="R58" s="17"/>
      <c r="S58" s="17"/>
      <c r="T58" s="17"/>
      <c r="U58" s="17"/>
      <c r="V58" s="17"/>
      <c r="W58" s="17"/>
    </row>
    <row r="59" spans="1:23" ht="9" customHeight="1">
      <c r="A59" s="16"/>
      <c r="B59" s="492"/>
      <c r="C59" s="18"/>
      <c r="D59" s="18"/>
      <c r="E59" s="18"/>
      <c r="F59" s="18"/>
      <c r="G59" s="18"/>
      <c r="H59" s="484"/>
      <c r="I59" s="484"/>
      <c r="J59" s="18"/>
      <c r="K59" s="18"/>
      <c r="L59" s="18"/>
      <c r="M59" s="18"/>
      <c r="N59" s="484"/>
      <c r="O59" s="484"/>
      <c r="P59" s="484"/>
      <c r="Q59" s="154"/>
      <c r="R59" s="17"/>
      <c r="S59" s="17"/>
      <c r="T59" s="17"/>
      <c r="U59" s="17"/>
      <c r="V59" s="17"/>
      <c r="W59" s="17"/>
    </row>
    <row r="60" spans="1:23" ht="9" customHeight="1">
      <c r="A60" s="16"/>
      <c r="B60" s="492"/>
      <c r="C60" s="18"/>
      <c r="D60" s="18"/>
      <c r="E60" s="18"/>
      <c r="F60" s="18"/>
      <c r="G60" s="18"/>
      <c r="H60" s="484"/>
      <c r="I60" s="484"/>
      <c r="J60" s="18"/>
      <c r="K60" s="18"/>
      <c r="L60" s="18"/>
      <c r="M60" s="18"/>
      <c r="N60" s="484"/>
      <c r="O60" s="484"/>
      <c r="P60" s="484"/>
      <c r="Q60" s="154"/>
      <c r="R60" s="17"/>
      <c r="S60" s="17"/>
      <c r="T60" s="17"/>
      <c r="U60" s="17"/>
      <c r="V60" s="17"/>
      <c r="W60" s="17"/>
    </row>
    <row r="61" spans="1:23" ht="9" customHeight="1">
      <c r="A61" s="132"/>
      <c r="B61" s="492"/>
      <c r="C61" s="18"/>
      <c r="D61" s="18"/>
      <c r="E61" s="18"/>
      <c r="F61" s="18"/>
      <c r="G61" s="18"/>
      <c r="H61" s="484"/>
      <c r="I61" s="484"/>
      <c r="J61" s="18"/>
      <c r="K61" s="18"/>
      <c r="L61" s="18"/>
      <c r="M61" s="18"/>
      <c r="N61" s="484"/>
      <c r="O61" s="484"/>
      <c r="P61" s="484"/>
      <c r="Q61" s="154"/>
      <c r="R61" s="17"/>
      <c r="S61" s="17"/>
      <c r="T61" s="17"/>
      <c r="U61" s="17"/>
      <c r="V61" s="17"/>
      <c r="W61" s="17"/>
    </row>
    <row r="62" spans="1:23" ht="9" customHeight="1">
      <c r="A62" s="16"/>
      <c r="B62" s="492"/>
      <c r="C62" s="18"/>
      <c r="D62" s="18"/>
      <c r="E62" s="18"/>
      <c r="F62" s="18"/>
      <c r="G62" s="18"/>
      <c r="H62" s="484"/>
      <c r="I62" s="484"/>
      <c r="J62" s="18"/>
      <c r="K62" s="18"/>
      <c r="L62" s="18"/>
      <c r="M62" s="18"/>
      <c r="N62" s="484"/>
      <c r="O62" s="484"/>
      <c r="P62" s="484"/>
      <c r="Q62" s="154"/>
      <c r="R62" s="17"/>
      <c r="S62" s="17"/>
      <c r="T62" s="17"/>
      <c r="U62" s="17"/>
      <c r="V62" s="17"/>
      <c r="W62" s="17"/>
    </row>
    <row r="63" spans="1:23" ht="9" customHeight="1">
      <c r="A63" s="16"/>
      <c r="B63" s="492"/>
      <c r="C63" s="18"/>
      <c r="D63" s="18"/>
      <c r="E63" s="18"/>
      <c r="F63" s="18"/>
      <c r="G63" s="18"/>
      <c r="H63" s="484"/>
      <c r="I63" s="484"/>
      <c r="J63" s="18"/>
      <c r="K63" s="18"/>
      <c r="L63" s="18"/>
      <c r="M63" s="18"/>
      <c r="N63" s="484"/>
      <c r="O63" s="484"/>
      <c r="P63" s="484"/>
      <c r="Q63" s="154"/>
      <c r="R63" s="17"/>
      <c r="S63" s="17"/>
      <c r="T63" s="17"/>
      <c r="U63" s="17"/>
      <c r="V63" s="17"/>
      <c r="W63" s="17"/>
    </row>
    <row r="64" spans="1:23" ht="9" customHeight="1">
      <c r="A64" s="16"/>
      <c r="B64" s="492"/>
      <c r="C64" s="18"/>
      <c r="D64" s="18"/>
      <c r="E64" s="18"/>
      <c r="F64" s="18"/>
      <c r="G64" s="18"/>
      <c r="H64" s="484"/>
      <c r="I64" s="484"/>
      <c r="J64" s="18"/>
      <c r="K64" s="18"/>
      <c r="L64" s="18"/>
      <c r="M64" s="18"/>
      <c r="N64" s="484"/>
      <c r="O64" s="484"/>
      <c r="P64" s="484"/>
      <c r="Q64" s="154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84"/>
      <c r="I65" s="484"/>
      <c r="J65" s="18"/>
      <c r="K65" s="18"/>
      <c r="L65" s="18"/>
      <c r="M65" s="18"/>
      <c r="N65" s="484"/>
      <c r="O65" s="484"/>
      <c r="P65" s="484"/>
      <c r="Q65" s="154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84"/>
      <c r="I66" s="484"/>
      <c r="J66" s="18"/>
      <c r="K66" s="18"/>
      <c r="L66" s="18"/>
      <c r="M66" s="18"/>
      <c r="N66" s="484"/>
      <c r="O66" s="484"/>
      <c r="P66" s="484"/>
      <c r="Q66" s="154"/>
      <c r="R66" s="17"/>
      <c r="S66" s="17"/>
      <c r="T66" s="17"/>
      <c r="U66" s="17"/>
      <c r="V66" s="17"/>
      <c r="W66" s="17"/>
    </row>
    <row r="67" spans="1:23" ht="9" customHeight="1">
      <c r="A67" s="132"/>
      <c r="C67" s="18"/>
      <c r="D67" s="18"/>
      <c r="E67" s="18"/>
      <c r="F67" s="18"/>
      <c r="G67" s="18"/>
      <c r="H67" s="484"/>
      <c r="I67" s="484"/>
      <c r="J67" s="18"/>
      <c r="K67" s="18"/>
      <c r="L67" s="18"/>
      <c r="M67" s="18"/>
      <c r="N67" s="484"/>
      <c r="O67" s="484"/>
      <c r="P67" s="484"/>
      <c r="Q67" s="154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84"/>
      <c r="I68" s="484"/>
      <c r="J68" s="18"/>
      <c r="K68" s="18"/>
      <c r="L68" s="18"/>
      <c r="M68" s="18"/>
      <c r="N68" s="484"/>
      <c r="O68" s="484"/>
      <c r="P68" s="484"/>
      <c r="Q68" s="154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84"/>
      <c r="I69" s="484"/>
      <c r="J69" s="18"/>
      <c r="K69" s="18"/>
      <c r="L69" s="18"/>
      <c r="M69" s="18"/>
      <c r="N69" s="484"/>
      <c r="O69" s="484"/>
      <c r="P69" s="484"/>
      <c r="Q69" s="154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84"/>
      <c r="I70" s="484"/>
      <c r="J70" s="18"/>
      <c r="K70" s="18"/>
      <c r="L70" s="18"/>
      <c r="M70" s="18"/>
      <c r="N70" s="484"/>
      <c r="O70" s="484"/>
      <c r="P70" s="484"/>
      <c r="Q70" s="154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84"/>
      <c r="I71" s="484"/>
      <c r="J71" s="18"/>
      <c r="K71" s="18"/>
      <c r="L71" s="18"/>
      <c r="M71" s="18"/>
      <c r="N71" s="484"/>
      <c r="O71" s="484"/>
      <c r="P71" s="484"/>
      <c r="Q71" s="154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84"/>
      <c r="I72" s="484"/>
      <c r="J72" s="18"/>
      <c r="K72" s="18"/>
      <c r="L72" s="18"/>
      <c r="M72" s="18"/>
      <c r="N72" s="484"/>
      <c r="O72" s="484"/>
      <c r="P72" s="484"/>
      <c r="Q72" s="154"/>
      <c r="R72" s="17"/>
      <c r="S72" s="17"/>
      <c r="T72" s="17"/>
      <c r="U72" s="17"/>
      <c r="V72" s="17"/>
      <c r="W72" s="17"/>
    </row>
    <row r="73" spans="1:23" ht="9" customHeight="1">
      <c r="A73" s="132"/>
      <c r="C73" s="18"/>
      <c r="D73" s="18"/>
      <c r="E73" s="18"/>
      <c r="F73" s="18"/>
      <c r="G73" s="18"/>
      <c r="H73" s="484"/>
      <c r="I73" s="484"/>
      <c r="J73" s="18"/>
      <c r="K73" s="18"/>
      <c r="L73" s="18"/>
      <c r="M73" s="18"/>
      <c r="N73" s="484"/>
      <c r="O73" s="484"/>
      <c r="P73" s="484"/>
      <c r="Q73" s="154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84"/>
      <c r="I74" s="484"/>
      <c r="J74" s="18"/>
      <c r="K74" s="18"/>
      <c r="L74" s="18"/>
      <c r="M74" s="18"/>
      <c r="N74" s="484"/>
      <c r="O74" s="484"/>
      <c r="P74" s="484"/>
      <c r="Q74" s="154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84"/>
      <c r="I75" s="484"/>
      <c r="J75" s="18"/>
      <c r="K75" s="18"/>
      <c r="L75" s="18"/>
      <c r="M75" s="18"/>
      <c r="N75" s="484"/>
      <c r="O75" s="484"/>
      <c r="P75" s="484"/>
      <c r="Q75" s="154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84"/>
      <c r="I76" s="484"/>
      <c r="J76" s="18"/>
      <c r="K76" s="18"/>
      <c r="L76" s="18"/>
      <c r="M76" s="18"/>
      <c r="N76" s="484"/>
      <c r="O76" s="484"/>
      <c r="P76" s="484"/>
      <c r="Q76" s="154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84"/>
      <c r="I77" s="484"/>
      <c r="J77" s="18"/>
      <c r="K77" s="18"/>
      <c r="L77" s="18"/>
      <c r="M77" s="18"/>
      <c r="N77" s="484"/>
      <c r="O77" s="484"/>
      <c r="P77" s="484"/>
      <c r="Q77" s="154"/>
      <c r="R77" s="17"/>
      <c r="S77" s="17"/>
      <c r="T77" s="17"/>
      <c r="U77" s="17"/>
      <c r="V77" s="17"/>
      <c r="W77" s="17"/>
    </row>
    <row r="78" spans="1:23" ht="9" customHeight="1">
      <c r="A78" s="132"/>
      <c r="C78" s="18"/>
      <c r="D78" s="18"/>
      <c r="E78" s="18"/>
      <c r="F78" s="18"/>
      <c r="G78" s="18"/>
      <c r="H78" s="484"/>
      <c r="I78" s="484"/>
      <c r="J78" s="18"/>
      <c r="K78" s="18"/>
      <c r="L78" s="18"/>
      <c r="M78" s="18"/>
      <c r="N78" s="484"/>
      <c r="O78" s="484"/>
      <c r="P78" s="484"/>
      <c r="Q78" s="154"/>
      <c r="R78" s="17"/>
      <c r="S78" s="17"/>
      <c r="T78" s="17"/>
      <c r="U78" s="17"/>
      <c r="V78" s="17"/>
      <c r="W78" s="17"/>
    </row>
    <row r="79" spans="1:23" ht="9" customHeight="1">
      <c r="A79" s="133"/>
      <c r="C79" s="18"/>
      <c r="D79" s="18"/>
      <c r="E79" s="18"/>
      <c r="F79" s="18"/>
      <c r="G79" s="18"/>
      <c r="H79" s="484"/>
      <c r="I79" s="484"/>
      <c r="J79" s="18"/>
      <c r="K79" s="18"/>
      <c r="L79" s="18"/>
      <c r="M79" s="18"/>
      <c r="N79" s="484"/>
      <c r="O79" s="484"/>
      <c r="P79" s="484"/>
      <c r="Q79" s="154"/>
      <c r="R79" s="17"/>
      <c r="S79" s="17"/>
      <c r="T79" s="17"/>
      <c r="U79" s="17"/>
      <c r="V79" s="17"/>
      <c r="W79" s="17"/>
    </row>
    <row r="80" spans="1:23" ht="9" customHeight="1">
      <c r="A80" s="133"/>
      <c r="C80" s="18"/>
      <c r="D80" s="18"/>
      <c r="E80" s="18"/>
      <c r="F80" s="18"/>
      <c r="G80" s="18"/>
      <c r="H80" s="484"/>
      <c r="I80" s="484"/>
      <c r="J80" s="18"/>
      <c r="K80" s="18"/>
      <c r="L80" s="18"/>
      <c r="M80" s="18"/>
      <c r="N80" s="484"/>
      <c r="O80" s="484"/>
      <c r="P80" s="484"/>
      <c r="Q80" s="154"/>
      <c r="R80" s="17"/>
      <c r="S80" s="17"/>
      <c r="T80" s="17"/>
      <c r="U80" s="17"/>
      <c r="V80" s="17"/>
      <c r="W80" s="17"/>
    </row>
    <row r="81" spans="1:23" ht="9" customHeight="1">
      <c r="A81" s="133"/>
      <c r="C81" s="18"/>
      <c r="D81" s="18"/>
      <c r="E81" s="18"/>
      <c r="F81" s="18"/>
      <c r="G81" s="18"/>
      <c r="H81" s="484"/>
      <c r="I81" s="484"/>
      <c r="J81" s="18"/>
      <c r="K81" s="18"/>
      <c r="L81" s="18"/>
      <c r="M81" s="18"/>
      <c r="N81" s="484"/>
      <c r="O81" s="484"/>
      <c r="P81" s="484"/>
      <c r="Q81" s="154"/>
      <c r="R81" s="17"/>
      <c r="S81" s="17"/>
      <c r="T81" s="17"/>
      <c r="U81" s="17"/>
      <c r="V81" s="17"/>
      <c r="W81" s="17"/>
    </row>
    <row r="82" spans="1:23" ht="9" customHeight="1">
      <c r="A82" s="133"/>
      <c r="C82" s="18"/>
      <c r="D82" s="18"/>
      <c r="E82" s="18"/>
      <c r="F82" s="18"/>
      <c r="G82" s="18"/>
      <c r="H82" s="484"/>
      <c r="I82" s="484"/>
      <c r="J82" s="18"/>
      <c r="K82" s="18"/>
      <c r="L82" s="18"/>
      <c r="M82" s="18"/>
      <c r="N82" s="484"/>
      <c r="O82" s="484"/>
      <c r="P82" s="484"/>
      <c r="Q82" s="154"/>
      <c r="R82" s="17"/>
      <c r="S82" s="17"/>
      <c r="T82" s="17"/>
      <c r="U82" s="17"/>
      <c r="V82" s="17"/>
      <c r="W82" s="17"/>
    </row>
    <row r="83" spans="1:23" ht="9" customHeight="1">
      <c r="A83" s="134"/>
      <c r="C83" s="18"/>
      <c r="D83" s="18"/>
      <c r="E83" s="18"/>
      <c r="F83" s="18"/>
      <c r="G83" s="18"/>
      <c r="H83" s="484"/>
      <c r="I83" s="484"/>
      <c r="J83" s="18"/>
      <c r="K83" s="18"/>
      <c r="L83" s="18"/>
      <c r="M83" s="18"/>
      <c r="N83" s="484"/>
      <c r="O83" s="484"/>
      <c r="P83" s="484"/>
      <c r="Q83" s="154"/>
      <c r="R83" s="17"/>
      <c r="S83" s="17"/>
      <c r="T83" s="17"/>
      <c r="U83" s="17"/>
      <c r="V83" s="17"/>
      <c r="W83" s="17"/>
    </row>
    <row r="84" spans="1:23" ht="9" customHeight="1">
      <c r="A84" s="134"/>
      <c r="C84" s="18"/>
      <c r="D84" s="18"/>
      <c r="E84" s="18"/>
      <c r="F84" s="18"/>
      <c r="G84" s="18"/>
      <c r="H84" s="484"/>
      <c r="I84" s="484"/>
      <c r="J84" s="18"/>
      <c r="K84" s="18"/>
      <c r="L84" s="18"/>
      <c r="M84" s="18"/>
      <c r="N84" s="484"/>
      <c r="O84" s="484"/>
      <c r="P84" s="484"/>
      <c r="Q84" s="154"/>
      <c r="R84" s="17"/>
      <c r="S84" s="17"/>
      <c r="T84" s="17"/>
      <c r="U84" s="17"/>
      <c r="V84" s="17"/>
      <c r="W84" s="17"/>
    </row>
    <row r="85" spans="1:23" ht="9" customHeight="1">
      <c r="A85" s="135"/>
      <c r="C85" s="18"/>
      <c r="D85" s="18"/>
      <c r="E85" s="18"/>
      <c r="F85" s="18"/>
      <c r="G85" s="18"/>
      <c r="H85" s="484"/>
      <c r="I85" s="484"/>
      <c r="J85" s="18"/>
      <c r="K85" s="18"/>
      <c r="L85" s="18"/>
      <c r="M85" s="18"/>
      <c r="N85" s="484"/>
      <c r="O85" s="484"/>
      <c r="P85" s="484"/>
      <c r="Q85" s="154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84"/>
      <c r="I86" s="484"/>
      <c r="J86" s="18"/>
      <c r="K86" s="18"/>
      <c r="L86" s="18"/>
      <c r="M86" s="18"/>
      <c r="N86" s="484"/>
      <c r="O86" s="484"/>
      <c r="P86" s="484"/>
      <c r="Q86" s="154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84"/>
      <c r="I87" s="484"/>
      <c r="J87" s="18"/>
      <c r="K87" s="18"/>
      <c r="L87" s="18"/>
      <c r="M87" s="18"/>
      <c r="N87" s="484"/>
      <c r="O87" s="484"/>
      <c r="P87" s="484"/>
      <c r="Q87" s="154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84"/>
      <c r="I88" s="484"/>
      <c r="J88" s="18"/>
      <c r="K88" s="18"/>
      <c r="L88" s="18"/>
      <c r="M88" s="18"/>
      <c r="N88" s="484"/>
      <c r="O88" s="484"/>
      <c r="P88" s="484"/>
      <c r="Q88" s="154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84"/>
      <c r="I89" s="484"/>
      <c r="J89" s="18"/>
      <c r="K89" s="18"/>
      <c r="L89" s="18"/>
      <c r="M89" s="18"/>
      <c r="N89" s="484"/>
      <c r="O89" s="484"/>
      <c r="P89" s="484"/>
      <c r="Q89" s="154"/>
      <c r="R89" s="17"/>
      <c r="S89" s="17"/>
      <c r="T89" s="17"/>
      <c r="U89" s="17"/>
      <c r="V89" s="17"/>
      <c r="W89" s="17"/>
    </row>
    <row r="90" spans="1:23" ht="9" customHeight="1">
      <c r="A90" s="133"/>
      <c r="C90" s="18"/>
      <c r="D90" s="18"/>
      <c r="E90" s="18"/>
      <c r="F90" s="18"/>
      <c r="G90" s="18"/>
      <c r="H90" s="484"/>
      <c r="I90" s="484"/>
      <c r="J90" s="18"/>
      <c r="K90" s="18"/>
      <c r="L90" s="18"/>
      <c r="M90" s="18"/>
      <c r="N90" s="484"/>
      <c r="O90" s="484"/>
      <c r="P90" s="484"/>
      <c r="Q90" s="154"/>
      <c r="R90" s="17"/>
      <c r="S90" s="17"/>
      <c r="T90" s="17"/>
      <c r="U90" s="17"/>
      <c r="V90" s="17"/>
      <c r="W90" s="17"/>
    </row>
    <row r="91" spans="1:23" ht="9" customHeight="1">
      <c r="A91" s="135"/>
      <c r="C91" s="18"/>
      <c r="D91" s="18"/>
      <c r="E91" s="18"/>
      <c r="F91" s="18"/>
      <c r="G91" s="18"/>
      <c r="H91" s="484"/>
      <c r="I91" s="484"/>
      <c r="J91" s="18"/>
      <c r="K91" s="18"/>
      <c r="L91" s="18"/>
      <c r="M91" s="18"/>
      <c r="N91" s="484"/>
      <c r="O91" s="484"/>
      <c r="P91" s="484"/>
      <c r="Q91" s="154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84"/>
      <c r="I92" s="484"/>
      <c r="J92" s="18"/>
      <c r="K92" s="18"/>
      <c r="L92" s="18"/>
      <c r="M92" s="18"/>
      <c r="N92" s="484"/>
      <c r="O92" s="484"/>
      <c r="P92" s="484"/>
      <c r="Q92" s="154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84"/>
      <c r="I93" s="484"/>
      <c r="J93" s="18"/>
      <c r="K93" s="18"/>
      <c r="L93" s="18"/>
      <c r="M93" s="18"/>
      <c r="N93" s="484"/>
      <c r="O93" s="484"/>
      <c r="P93" s="484"/>
      <c r="Q93" s="154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84"/>
      <c r="I94" s="484"/>
      <c r="J94" s="18"/>
      <c r="K94" s="18"/>
      <c r="L94" s="18"/>
      <c r="M94" s="18"/>
      <c r="N94" s="484"/>
      <c r="O94" s="484"/>
      <c r="P94" s="484"/>
      <c r="Q94" s="154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84"/>
      <c r="I95" s="484"/>
      <c r="J95" s="18"/>
      <c r="K95" s="18"/>
      <c r="L95" s="18"/>
      <c r="M95" s="18"/>
      <c r="N95" s="484"/>
      <c r="O95" s="484"/>
      <c r="P95" s="484"/>
      <c r="Q95" s="154"/>
      <c r="R95" s="17"/>
      <c r="S95" s="17"/>
      <c r="T95" s="17"/>
      <c r="U95" s="17"/>
      <c r="V95" s="17"/>
      <c r="W95" s="17"/>
    </row>
    <row r="96" spans="1:23" ht="9" customHeight="1">
      <c r="A96" s="133"/>
      <c r="C96" s="18"/>
      <c r="D96" s="18"/>
      <c r="E96" s="18"/>
      <c r="F96" s="18"/>
      <c r="G96" s="18"/>
      <c r="H96" s="484"/>
      <c r="I96" s="484"/>
      <c r="J96" s="18"/>
      <c r="K96" s="18"/>
      <c r="L96" s="18"/>
      <c r="M96" s="18"/>
      <c r="N96" s="484"/>
      <c r="O96" s="484"/>
      <c r="P96" s="484"/>
      <c r="Q96" s="154"/>
      <c r="R96" s="17"/>
      <c r="S96" s="17"/>
      <c r="T96" s="17"/>
      <c r="U96" s="17"/>
      <c r="V96" s="17"/>
      <c r="W96" s="17"/>
    </row>
    <row r="97" spans="1:23" ht="9" customHeight="1">
      <c r="A97" s="135"/>
      <c r="C97" s="18"/>
      <c r="D97" s="18"/>
      <c r="E97" s="18"/>
      <c r="F97" s="18"/>
      <c r="G97" s="18"/>
      <c r="H97" s="484"/>
      <c r="I97" s="484"/>
      <c r="J97" s="18"/>
      <c r="K97" s="18"/>
      <c r="L97" s="18"/>
      <c r="M97" s="18"/>
      <c r="N97" s="484"/>
      <c r="O97" s="484"/>
      <c r="P97" s="484"/>
      <c r="Q97" s="154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84"/>
      <c r="I98" s="484"/>
      <c r="J98" s="18"/>
      <c r="K98" s="18"/>
      <c r="L98" s="18"/>
      <c r="M98" s="18"/>
      <c r="N98" s="484"/>
      <c r="O98" s="484"/>
      <c r="P98" s="484"/>
      <c r="Q98" s="154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84"/>
      <c r="I99" s="484"/>
      <c r="J99" s="18"/>
      <c r="K99" s="18"/>
      <c r="L99" s="18"/>
      <c r="M99" s="18"/>
      <c r="N99" s="484"/>
      <c r="O99" s="484"/>
      <c r="P99" s="484"/>
      <c r="Q99" s="154"/>
      <c r="R99" s="17"/>
      <c r="S99" s="17"/>
      <c r="T99" s="17"/>
      <c r="U99" s="17"/>
      <c r="V99" s="17"/>
      <c r="W99" s="17"/>
    </row>
    <row r="100" spans="1:23" ht="9" customHeight="1">
      <c r="A100" s="16"/>
      <c r="C100" s="485"/>
      <c r="D100" s="485"/>
      <c r="E100" s="485"/>
      <c r="F100" s="485"/>
      <c r="G100" s="485"/>
      <c r="J100" s="485"/>
      <c r="K100" s="485"/>
      <c r="L100" s="485"/>
      <c r="M100" s="485"/>
      <c r="Q100" s="491"/>
    </row>
    <row r="101" spans="1:23" ht="9" customHeight="1">
      <c r="A101" s="16"/>
      <c r="C101" s="485"/>
      <c r="D101" s="485"/>
      <c r="E101" s="485"/>
      <c r="F101" s="485"/>
      <c r="G101" s="485"/>
      <c r="J101" s="485"/>
      <c r="K101" s="485"/>
      <c r="L101" s="485"/>
      <c r="M101" s="485"/>
      <c r="Q101" s="491"/>
    </row>
    <row r="102" spans="1:23" ht="9" customHeight="1">
      <c r="A102" s="16"/>
      <c r="C102" s="485"/>
      <c r="D102" s="485"/>
      <c r="E102" s="485"/>
      <c r="F102" s="485"/>
      <c r="G102" s="485"/>
      <c r="J102" s="485"/>
      <c r="K102" s="485"/>
      <c r="L102" s="485"/>
      <c r="M102" s="485"/>
      <c r="Q102" s="491"/>
    </row>
    <row r="103" spans="1:23" ht="9" customHeight="1">
      <c r="A103" s="16"/>
      <c r="C103" s="485"/>
      <c r="D103" s="485"/>
      <c r="E103" s="485"/>
      <c r="F103" s="485"/>
      <c r="G103" s="485"/>
      <c r="J103" s="485"/>
      <c r="K103" s="485"/>
      <c r="L103" s="485"/>
      <c r="M103" s="485"/>
      <c r="Q103" s="491"/>
    </row>
    <row r="104" spans="1:23" ht="9" customHeight="1">
      <c r="A104" s="16"/>
      <c r="C104" s="485"/>
      <c r="D104" s="485"/>
      <c r="E104" s="485"/>
      <c r="F104" s="485"/>
      <c r="G104" s="485"/>
      <c r="J104" s="485"/>
      <c r="K104" s="485"/>
      <c r="L104" s="485"/>
      <c r="M104" s="485"/>
      <c r="Q104" s="491"/>
    </row>
    <row r="105" spans="1:23" ht="9" customHeight="1">
      <c r="A105" s="16"/>
      <c r="C105" s="485"/>
      <c r="D105" s="485"/>
      <c r="E105" s="485"/>
      <c r="F105" s="485"/>
      <c r="G105" s="485"/>
      <c r="J105" s="485"/>
      <c r="K105" s="485"/>
      <c r="L105" s="485"/>
      <c r="M105" s="485"/>
      <c r="Q105" s="491"/>
    </row>
    <row r="106" spans="1:23" ht="9" customHeight="1">
      <c r="A106" s="133"/>
      <c r="C106" s="485"/>
      <c r="D106" s="485"/>
      <c r="E106" s="485"/>
      <c r="F106" s="485"/>
      <c r="G106" s="485"/>
      <c r="J106" s="485"/>
      <c r="K106" s="485"/>
      <c r="L106" s="485"/>
      <c r="M106" s="485"/>
      <c r="Q106" s="491"/>
    </row>
    <row r="107" spans="1:23" ht="9" customHeight="1">
      <c r="A107" s="135"/>
      <c r="C107" s="485"/>
      <c r="D107" s="485"/>
      <c r="E107" s="485"/>
      <c r="F107" s="485"/>
      <c r="G107" s="485"/>
      <c r="J107" s="485"/>
      <c r="K107" s="485"/>
      <c r="L107" s="485"/>
      <c r="M107" s="485"/>
      <c r="Q107" s="491"/>
    </row>
    <row r="108" spans="1:23" ht="9" customHeight="1">
      <c r="A108" s="16"/>
      <c r="C108" s="485"/>
      <c r="D108" s="485"/>
      <c r="E108" s="485"/>
      <c r="F108" s="485"/>
      <c r="G108" s="485"/>
      <c r="J108" s="485"/>
      <c r="K108" s="485"/>
      <c r="L108" s="485"/>
      <c r="M108" s="485"/>
      <c r="Q108" s="491"/>
    </row>
    <row r="109" spans="1:23" ht="9" customHeight="1">
      <c r="A109" s="16"/>
      <c r="C109" s="485"/>
      <c r="D109" s="485"/>
      <c r="E109" s="485"/>
      <c r="F109" s="485"/>
      <c r="G109" s="485"/>
      <c r="J109" s="485"/>
      <c r="K109" s="485"/>
      <c r="L109" s="485"/>
      <c r="M109" s="485"/>
      <c r="Q109" s="491"/>
    </row>
    <row r="110" spans="1:23" ht="9" customHeight="1">
      <c r="A110" s="16"/>
      <c r="C110" s="485"/>
      <c r="D110" s="485"/>
      <c r="E110" s="485"/>
      <c r="F110" s="485"/>
      <c r="G110" s="485"/>
      <c r="J110" s="485"/>
      <c r="K110" s="485"/>
      <c r="L110" s="485"/>
      <c r="M110" s="485"/>
      <c r="Q110" s="491"/>
    </row>
    <row r="111" spans="1:23" ht="9" customHeight="1">
      <c r="A111" s="16"/>
      <c r="C111" s="485"/>
      <c r="D111" s="485"/>
      <c r="E111" s="485"/>
      <c r="F111" s="485"/>
      <c r="G111" s="485"/>
      <c r="J111" s="485"/>
      <c r="K111" s="485"/>
      <c r="L111" s="485"/>
      <c r="M111" s="485"/>
      <c r="Q111" s="491"/>
    </row>
    <row r="112" spans="1:23" ht="9" customHeight="1">
      <c r="A112" s="16"/>
      <c r="C112" s="485"/>
      <c r="D112" s="485"/>
      <c r="E112" s="485"/>
      <c r="F112" s="485"/>
      <c r="G112" s="485"/>
      <c r="J112" s="485"/>
      <c r="K112" s="485"/>
      <c r="L112" s="485"/>
      <c r="M112" s="485"/>
      <c r="Q112" s="491"/>
    </row>
    <row r="113" spans="1:17" ht="9" customHeight="1">
      <c r="A113" s="16"/>
      <c r="C113" s="485"/>
      <c r="D113" s="485"/>
      <c r="E113" s="485"/>
      <c r="F113" s="485"/>
      <c r="G113" s="485"/>
      <c r="J113" s="485"/>
      <c r="K113" s="485"/>
      <c r="L113" s="485"/>
      <c r="M113" s="485"/>
      <c r="Q113" s="491"/>
    </row>
    <row r="114" spans="1:17" ht="9" customHeight="1">
      <c r="A114" s="16"/>
      <c r="C114" s="485"/>
      <c r="D114" s="485"/>
      <c r="E114" s="485"/>
      <c r="F114" s="485"/>
      <c r="G114" s="485"/>
      <c r="J114" s="485"/>
      <c r="K114" s="485"/>
      <c r="L114" s="485"/>
      <c r="M114" s="485"/>
      <c r="Q114" s="491"/>
    </row>
    <row r="115" spans="1:17" ht="9" customHeight="1">
      <c r="A115" s="16"/>
      <c r="C115" s="485"/>
      <c r="D115" s="485"/>
      <c r="E115" s="485"/>
      <c r="F115" s="485"/>
      <c r="G115" s="485"/>
      <c r="J115" s="485"/>
      <c r="K115" s="485"/>
      <c r="L115" s="485"/>
      <c r="M115" s="485"/>
      <c r="Q115" s="491"/>
    </row>
    <row r="116" spans="1:17" ht="9" customHeight="1">
      <c r="A116" s="16"/>
      <c r="C116" s="485"/>
      <c r="D116" s="485"/>
      <c r="E116" s="485"/>
      <c r="F116" s="485"/>
      <c r="G116" s="485"/>
      <c r="J116" s="485"/>
      <c r="K116" s="485"/>
      <c r="L116" s="485"/>
      <c r="M116" s="485"/>
      <c r="Q116" s="491"/>
    </row>
    <row r="117" spans="1:17" ht="9" customHeight="1">
      <c r="A117" s="135"/>
      <c r="C117" s="485"/>
      <c r="D117" s="485"/>
      <c r="E117" s="485"/>
      <c r="F117" s="485"/>
      <c r="G117" s="485"/>
      <c r="J117" s="485"/>
      <c r="K117" s="485"/>
      <c r="L117" s="485"/>
      <c r="M117" s="485"/>
      <c r="Q117" s="491"/>
    </row>
    <row r="118" spans="1:17" ht="9" customHeight="1">
      <c r="A118" s="16"/>
      <c r="C118" s="485"/>
      <c r="D118" s="485"/>
      <c r="E118" s="485"/>
      <c r="F118" s="485"/>
      <c r="G118" s="485"/>
      <c r="J118" s="485"/>
      <c r="K118" s="485"/>
      <c r="L118" s="485"/>
      <c r="M118" s="485"/>
      <c r="Q118" s="491"/>
    </row>
    <row r="119" spans="1:17" ht="9" customHeight="1">
      <c r="A119" s="16"/>
      <c r="C119" s="485"/>
      <c r="D119" s="485"/>
      <c r="E119" s="485"/>
      <c r="F119" s="485"/>
      <c r="G119" s="485"/>
      <c r="J119" s="485"/>
      <c r="K119" s="485"/>
      <c r="L119" s="485"/>
      <c r="M119" s="485"/>
      <c r="Q119" s="491"/>
    </row>
    <row r="120" spans="1:17" ht="9" customHeight="1">
      <c r="A120" s="16"/>
      <c r="C120" s="485"/>
      <c r="D120" s="485"/>
      <c r="E120" s="485"/>
      <c r="F120" s="485"/>
      <c r="G120" s="485"/>
      <c r="J120" s="485"/>
      <c r="K120" s="485"/>
      <c r="L120" s="485"/>
      <c r="M120" s="485"/>
      <c r="Q120" s="491"/>
    </row>
    <row r="121" spans="1:17">
      <c r="A121" s="136"/>
      <c r="C121" s="485"/>
      <c r="D121" s="485"/>
      <c r="E121" s="485"/>
      <c r="F121" s="485"/>
      <c r="G121" s="485"/>
      <c r="J121" s="485"/>
      <c r="K121" s="485"/>
      <c r="L121" s="485"/>
      <c r="M121" s="485"/>
      <c r="Q121" s="491"/>
    </row>
    <row r="122" spans="1:17">
      <c r="A122" s="136"/>
      <c r="C122" s="485"/>
      <c r="D122" s="485"/>
      <c r="E122" s="485"/>
      <c r="F122" s="485"/>
      <c r="G122" s="485"/>
      <c r="J122" s="485"/>
      <c r="K122" s="485"/>
      <c r="L122" s="485"/>
      <c r="M122" s="485"/>
      <c r="Q122" s="491"/>
    </row>
    <row r="123" spans="1:17">
      <c r="A123" s="136"/>
      <c r="C123" s="485"/>
      <c r="D123" s="485"/>
      <c r="E123" s="485"/>
      <c r="F123" s="485"/>
      <c r="G123" s="485"/>
      <c r="J123" s="485"/>
      <c r="K123" s="485"/>
      <c r="L123" s="485"/>
      <c r="M123" s="485"/>
      <c r="Q123" s="491"/>
    </row>
    <row r="124" spans="1:17">
      <c r="A124" s="136"/>
      <c r="C124" s="485"/>
      <c r="D124" s="485"/>
      <c r="E124" s="485"/>
      <c r="F124" s="485"/>
      <c r="G124" s="485"/>
      <c r="J124" s="485"/>
      <c r="K124" s="485"/>
      <c r="L124" s="485"/>
      <c r="M124" s="485"/>
      <c r="Q124" s="491"/>
    </row>
    <row r="125" spans="1:17">
      <c r="A125" s="136"/>
      <c r="C125" s="485"/>
      <c r="D125" s="485"/>
      <c r="E125" s="485"/>
      <c r="F125" s="485"/>
      <c r="G125" s="485"/>
      <c r="J125" s="485"/>
      <c r="K125" s="485"/>
      <c r="L125" s="485"/>
      <c r="M125" s="485"/>
      <c r="Q125" s="491"/>
    </row>
    <row r="126" spans="1:17">
      <c r="A126" s="136"/>
      <c r="C126" s="485"/>
      <c r="D126" s="485"/>
      <c r="E126" s="485"/>
      <c r="F126" s="485"/>
      <c r="G126" s="485"/>
      <c r="J126" s="485"/>
      <c r="K126" s="485"/>
      <c r="L126" s="485"/>
      <c r="M126" s="485"/>
      <c r="Q126" s="491"/>
    </row>
    <row r="127" spans="1:17">
      <c r="A127" s="136"/>
      <c r="C127" s="485"/>
      <c r="D127" s="485"/>
      <c r="E127" s="485"/>
      <c r="F127" s="485"/>
      <c r="G127" s="485"/>
      <c r="J127" s="485"/>
      <c r="K127" s="485"/>
      <c r="L127" s="485"/>
      <c r="M127" s="485"/>
      <c r="Q127" s="491"/>
    </row>
    <row r="128" spans="1:17" ht="15.75">
      <c r="A128" s="137"/>
      <c r="C128" s="485"/>
      <c r="D128" s="485"/>
      <c r="E128" s="485"/>
      <c r="F128" s="485"/>
      <c r="G128" s="485"/>
      <c r="J128" s="485"/>
      <c r="K128" s="485"/>
      <c r="L128" s="485"/>
      <c r="M128" s="485"/>
      <c r="Q128" s="491"/>
    </row>
    <row r="129" spans="1:17" ht="15.75">
      <c r="A129" s="137"/>
      <c r="C129" s="485"/>
      <c r="D129" s="485"/>
      <c r="E129" s="485"/>
      <c r="F129" s="485"/>
      <c r="G129" s="485"/>
      <c r="J129" s="485"/>
      <c r="K129" s="485"/>
      <c r="L129" s="485"/>
      <c r="M129" s="485"/>
      <c r="Q129" s="491"/>
    </row>
    <row r="130" spans="1:17" ht="15.75">
      <c r="A130" s="137"/>
      <c r="C130" s="485"/>
      <c r="D130" s="485"/>
      <c r="E130" s="485"/>
      <c r="F130" s="485"/>
      <c r="G130" s="485"/>
      <c r="J130" s="485"/>
      <c r="K130" s="485"/>
      <c r="L130" s="485"/>
      <c r="M130" s="485"/>
      <c r="Q130" s="491"/>
    </row>
    <row r="131" spans="1:17" ht="15.75">
      <c r="A131" s="137"/>
      <c r="C131" s="485"/>
      <c r="D131" s="485"/>
      <c r="E131" s="485"/>
      <c r="F131" s="485"/>
      <c r="G131" s="485"/>
      <c r="J131" s="485"/>
      <c r="K131" s="485"/>
      <c r="L131" s="485"/>
      <c r="M131" s="485"/>
      <c r="Q131" s="491"/>
    </row>
    <row r="132" spans="1:17" ht="15.75">
      <c r="A132" s="137"/>
      <c r="C132" s="485"/>
      <c r="D132" s="485"/>
      <c r="E132" s="485"/>
      <c r="F132" s="485"/>
      <c r="G132" s="485"/>
      <c r="J132" s="485"/>
      <c r="K132" s="485"/>
      <c r="L132" s="485"/>
      <c r="M132" s="485"/>
      <c r="Q132" s="491"/>
    </row>
    <row r="133" spans="1:17" ht="15.75">
      <c r="A133" s="137"/>
      <c r="C133" s="485"/>
      <c r="D133" s="485"/>
      <c r="E133" s="485"/>
      <c r="F133" s="485"/>
      <c r="G133" s="485"/>
      <c r="J133" s="485"/>
      <c r="K133" s="485"/>
      <c r="L133" s="485"/>
      <c r="M133" s="485"/>
      <c r="Q133" s="491"/>
    </row>
    <row r="134" spans="1:17" ht="15.75">
      <c r="A134" s="137"/>
      <c r="C134" s="485"/>
      <c r="D134" s="485"/>
      <c r="E134" s="485"/>
      <c r="F134" s="485"/>
      <c r="G134" s="485"/>
      <c r="J134" s="485"/>
      <c r="K134" s="485"/>
      <c r="L134" s="485"/>
      <c r="M134" s="485"/>
      <c r="Q134" s="491"/>
    </row>
    <row r="135" spans="1:17" ht="15.75">
      <c r="A135" s="137"/>
      <c r="C135" s="485"/>
      <c r="D135" s="485"/>
      <c r="E135" s="485"/>
      <c r="F135" s="485"/>
      <c r="G135" s="485"/>
      <c r="J135" s="485"/>
      <c r="K135" s="485"/>
      <c r="L135" s="485"/>
      <c r="M135" s="485"/>
      <c r="Q135" s="491"/>
    </row>
    <row r="136" spans="1:17" ht="15.75">
      <c r="A136" s="137"/>
      <c r="C136" s="485"/>
      <c r="D136" s="485"/>
      <c r="E136" s="485"/>
      <c r="F136" s="485"/>
      <c r="G136" s="485"/>
      <c r="J136" s="485"/>
      <c r="K136" s="485"/>
      <c r="L136" s="485"/>
      <c r="M136" s="485"/>
      <c r="Q136" s="491"/>
    </row>
    <row r="137" spans="1:17" ht="15.75">
      <c r="A137" s="137"/>
      <c r="C137" s="485"/>
      <c r="D137" s="485"/>
      <c r="E137" s="485"/>
      <c r="F137" s="485"/>
      <c r="G137" s="485"/>
      <c r="J137" s="485"/>
      <c r="K137" s="485"/>
      <c r="L137" s="485"/>
      <c r="M137" s="485"/>
      <c r="Q137" s="491"/>
    </row>
    <row r="138" spans="1:17" ht="15.75">
      <c r="A138" s="137"/>
      <c r="C138" s="485"/>
      <c r="D138" s="485"/>
      <c r="E138" s="485"/>
      <c r="F138" s="485"/>
      <c r="G138" s="485"/>
      <c r="J138" s="485"/>
      <c r="K138" s="485"/>
      <c r="L138" s="485"/>
      <c r="M138" s="485"/>
      <c r="Q138" s="491"/>
    </row>
    <row r="139" spans="1:17" ht="15.75">
      <c r="A139" s="137"/>
      <c r="C139" s="485"/>
      <c r="D139" s="485"/>
      <c r="E139" s="485"/>
      <c r="F139" s="485"/>
      <c r="G139" s="485"/>
      <c r="J139" s="485"/>
      <c r="K139" s="485"/>
      <c r="L139" s="485"/>
      <c r="M139" s="485"/>
      <c r="Q139" s="491"/>
    </row>
    <row r="140" spans="1:17" ht="15.75">
      <c r="A140" s="137"/>
      <c r="C140" s="485"/>
      <c r="D140" s="485"/>
      <c r="E140" s="485"/>
      <c r="F140" s="485"/>
      <c r="G140" s="485"/>
      <c r="J140" s="485"/>
      <c r="K140" s="485"/>
      <c r="L140" s="485"/>
      <c r="M140" s="485"/>
      <c r="Q140" s="491"/>
    </row>
    <row r="141" spans="1:17" ht="15.75">
      <c r="A141" s="137"/>
      <c r="C141" s="485"/>
      <c r="D141" s="485"/>
      <c r="E141" s="485"/>
      <c r="F141" s="485"/>
      <c r="G141" s="485"/>
      <c r="J141" s="485"/>
      <c r="K141" s="485"/>
      <c r="L141" s="485"/>
      <c r="M141" s="485"/>
      <c r="Q141" s="491"/>
    </row>
    <row r="142" spans="1:17" ht="15.75">
      <c r="A142" s="137"/>
      <c r="C142" s="485"/>
      <c r="D142" s="485"/>
      <c r="E142" s="485"/>
      <c r="F142" s="485"/>
      <c r="G142" s="485"/>
      <c r="J142" s="485"/>
      <c r="K142" s="485"/>
      <c r="L142" s="485"/>
      <c r="M142" s="485"/>
      <c r="Q142" s="491"/>
    </row>
    <row r="143" spans="1:17" ht="15.75">
      <c r="A143" s="137"/>
      <c r="C143" s="485"/>
      <c r="D143" s="485"/>
      <c r="E143" s="485"/>
      <c r="F143" s="485"/>
      <c r="G143" s="485"/>
      <c r="J143" s="485"/>
      <c r="K143" s="485"/>
      <c r="L143" s="485"/>
      <c r="M143" s="485"/>
      <c r="Q143" s="491"/>
    </row>
    <row r="144" spans="1:17" ht="15.75">
      <c r="A144" s="137"/>
      <c r="C144" s="485"/>
      <c r="D144" s="485"/>
      <c r="E144" s="485"/>
      <c r="F144" s="485"/>
      <c r="G144" s="485"/>
      <c r="J144" s="485"/>
      <c r="K144" s="485"/>
      <c r="L144" s="485"/>
      <c r="M144" s="485"/>
      <c r="Q144" s="491"/>
    </row>
    <row r="145" spans="1:17" ht="15.75">
      <c r="A145" s="137"/>
      <c r="C145" s="485"/>
      <c r="D145" s="485"/>
      <c r="E145" s="485"/>
      <c r="F145" s="485"/>
      <c r="G145" s="485"/>
      <c r="J145" s="485"/>
      <c r="K145" s="485"/>
      <c r="L145" s="485"/>
      <c r="M145" s="485"/>
      <c r="Q145" s="491"/>
    </row>
    <row r="146" spans="1:17" ht="15.75">
      <c r="A146" s="137"/>
      <c r="C146" s="485"/>
      <c r="D146" s="485"/>
      <c r="E146" s="485"/>
      <c r="F146" s="485"/>
      <c r="G146" s="485"/>
      <c r="J146" s="485"/>
      <c r="K146" s="485"/>
      <c r="L146" s="485"/>
      <c r="M146" s="485"/>
      <c r="Q146" s="491"/>
    </row>
    <row r="147" spans="1:17" ht="15.75">
      <c r="A147" s="137"/>
      <c r="C147" s="485"/>
      <c r="D147" s="485"/>
      <c r="E147" s="485"/>
      <c r="F147" s="485"/>
      <c r="G147" s="485"/>
      <c r="J147" s="485"/>
      <c r="K147" s="485"/>
      <c r="L147" s="485"/>
      <c r="M147" s="485"/>
      <c r="Q147" s="491"/>
    </row>
    <row r="148" spans="1:17" ht="15.75">
      <c r="A148" s="137"/>
      <c r="C148" s="485"/>
      <c r="D148" s="485"/>
      <c r="E148" s="485"/>
      <c r="F148" s="485"/>
      <c r="G148" s="485"/>
      <c r="J148" s="485"/>
      <c r="K148" s="485"/>
      <c r="L148" s="485"/>
      <c r="M148" s="485"/>
      <c r="Q148" s="491"/>
    </row>
    <row r="149" spans="1:17" ht="15.75">
      <c r="A149" s="137"/>
      <c r="C149" s="485"/>
      <c r="D149" s="485"/>
      <c r="E149" s="485"/>
      <c r="F149" s="485"/>
      <c r="G149" s="485"/>
      <c r="J149" s="485"/>
      <c r="K149" s="485"/>
      <c r="L149" s="485"/>
      <c r="M149" s="485"/>
      <c r="Q149" s="491"/>
    </row>
    <row r="150" spans="1:17" ht="15.75">
      <c r="A150" s="137"/>
      <c r="C150" s="485"/>
      <c r="D150" s="485"/>
      <c r="E150" s="485"/>
      <c r="F150" s="485"/>
      <c r="G150" s="485"/>
      <c r="J150" s="485"/>
      <c r="K150" s="485"/>
      <c r="L150" s="485"/>
      <c r="M150" s="485"/>
      <c r="Q150" s="491"/>
    </row>
    <row r="151" spans="1:17" ht="15.75">
      <c r="A151" s="137"/>
      <c r="C151" s="485"/>
      <c r="D151" s="485"/>
      <c r="E151" s="485"/>
      <c r="F151" s="485"/>
      <c r="G151" s="485"/>
      <c r="J151" s="485"/>
      <c r="K151" s="485"/>
      <c r="L151" s="485"/>
      <c r="M151" s="485"/>
      <c r="Q151" s="491"/>
    </row>
    <row r="152" spans="1:17" ht="15.75">
      <c r="A152" s="137"/>
      <c r="C152" s="485"/>
      <c r="D152" s="485"/>
      <c r="E152" s="485"/>
      <c r="F152" s="485"/>
      <c r="G152" s="485"/>
      <c r="J152" s="485"/>
      <c r="K152" s="485"/>
      <c r="L152" s="485"/>
      <c r="M152" s="485"/>
      <c r="Q152" s="491"/>
    </row>
    <row r="153" spans="1:17" ht="15.75">
      <c r="A153" s="137"/>
      <c r="C153" s="485"/>
      <c r="D153" s="485"/>
      <c r="E153" s="485"/>
      <c r="F153" s="485"/>
      <c r="G153" s="485"/>
      <c r="J153" s="485"/>
      <c r="K153" s="485"/>
      <c r="L153" s="485"/>
      <c r="M153" s="485"/>
      <c r="Q153" s="491"/>
    </row>
    <row r="154" spans="1:17" ht="15.75">
      <c r="A154" s="137"/>
      <c r="C154" s="485"/>
      <c r="D154" s="485"/>
      <c r="E154" s="485"/>
      <c r="F154" s="485"/>
      <c r="G154" s="485"/>
      <c r="J154" s="485"/>
      <c r="K154" s="485"/>
      <c r="L154" s="485"/>
      <c r="M154" s="485"/>
      <c r="Q154" s="491"/>
    </row>
    <row r="155" spans="1:17" ht="15.75">
      <c r="A155" s="137"/>
      <c r="C155" s="485"/>
      <c r="D155" s="485"/>
      <c r="E155" s="485"/>
      <c r="F155" s="485"/>
      <c r="G155" s="485"/>
      <c r="J155" s="485"/>
      <c r="K155" s="485"/>
      <c r="L155" s="485"/>
      <c r="M155" s="485"/>
      <c r="Q155" s="491"/>
    </row>
    <row r="156" spans="1:17" ht="15.75">
      <c r="A156" s="137"/>
      <c r="C156" s="485"/>
      <c r="D156" s="485"/>
      <c r="E156" s="485"/>
      <c r="F156" s="485"/>
      <c r="G156" s="485"/>
      <c r="J156" s="485"/>
      <c r="K156" s="485"/>
      <c r="L156" s="485"/>
      <c r="M156" s="485"/>
      <c r="Q156" s="491"/>
    </row>
    <row r="157" spans="1:17" ht="15.75">
      <c r="A157" s="137"/>
      <c r="C157" s="485"/>
      <c r="D157" s="485"/>
      <c r="E157" s="485"/>
      <c r="F157" s="485"/>
      <c r="G157" s="485"/>
      <c r="J157" s="485"/>
      <c r="K157" s="485"/>
      <c r="L157" s="485"/>
      <c r="M157" s="485"/>
      <c r="Q157" s="491"/>
    </row>
    <row r="158" spans="1:17" ht="15.75">
      <c r="A158" s="137"/>
      <c r="C158" s="485"/>
      <c r="D158" s="485"/>
      <c r="E158" s="485"/>
      <c r="F158" s="485"/>
      <c r="G158" s="485"/>
      <c r="J158" s="485"/>
      <c r="K158" s="485"/>
      <c r="L158" s="485"/>
      <c r="M158" s="485"/>
      <c r="Q158" s="491"/>
    </row>
    <row r="159" spans="1:17" ht="15.75">
      <c r="A159" s="137"/>
      <c r="C159" s="485"/>
      <c r="D159" s="485"/>
      <c r="E159" s="485"/>
      <c r="F159" s="485"/>
      <c r="G159" s="485"/>
      <c r="J159" s="485"/>
      <c r="K159" s="485"/>
      <c r="L159" s="485"/>
      <c r="M159" s="485"/>
      <c r="Q159" s="491"/>
    </row>
    <row r="160" spans="1:17" ht="15.75">
      <c r="A160" s="137"/>
      <c r="C160" s="485"/>
      <c r="D160" s="485"/>
      <c r="E160" s="485"/>
      <c r="F160" s="485"/>
      <c r="G160" s="485"/>
      <c r="J160" s="485"/>
      <c r="K160" s="485"/>
      <c r="L160" s="485"/>
      <c r="M160" s="485"/>
      <c r="Q160" s="491"/>
    </row>
    <row r="161" spans="1:17" ht="15.75">
      <c r="A161" s="137"/>
      <c r="C161" s="485"/>
      <c r="D161" s="485"/>
      <c r="E161" s="485"/>
      <c r="F161" s="485"/>
      <c r="G161" s="485"/>
      <c r="J161" s="485"/>
      <c r="K161" s="485"/>
      <c r="L161" s="485"/>
      <c r="M161" s="485"/>
      <c r="Q161" s="491"/>
    </row>
    <row r="162" spans="1:17" ht="15.75">
      <c r="A162" s="137"/>
      <c r="C162" s="485"/>
      <c r="D162" s="485"/>
      <c r="E162" s="485"/>
      <c r="F162" s="485"/>
      <c r="G162" s="485"/>
      <c r="J162" s="485"/>
      <c r="K162" s="485"/>
      <c r="L162" s="485"/>
      <c r="M162" s="485"/>
      <c r="Q162" s="491"/>
    </row>
    <row r="163" spans="1:17" ht="15.75">
      <c r="A163" s="137"/>
      <c r="C163" s="485"/>
      <c r="D163" s="485"/>
      <c r="E163" s="485"/>
      <c r="F163" s="485"/>
      <c r="G163" s="485"/>
      <c r="J163" s="485"/>
      <c r="K163" s="485"/>
      <c r="L163" s="485"/>
      <c r="M163" s="485"/>
      <c r="Q163" s="491"/>
    </row>
    <row r="164" spans="1:17" ht="15.75">
      <c r="A164" s="137"/>
      <c r="C164" s="485"/>
      <c r="D164" s="485"/>
      <c r="E164" s="485"/>
      <c r="F164" s="485"/>
      <c r="G164" s="485"/>
      <c r="J164" s="485"/>
      <c r="K164" s="485"/>
      <c r="L164" s="485"/>
      <c r="M164" s="485"/>
      <c r="Q164" s="491"/>
    </row>
    <row r="165" spans="1:17" ht="15.75">
      <c r="A165" s="137"/>
      <c r="C165" s="485"/>
      <c r="D165" s="485"/>
      <c r="E165" s="485"/>
      <c r="F165" s="485"/>
      <c r="G165" s="485"/>
      <c r="J165" s="485"/>
      <c r="K165" s="485"/>
      <c r="L165" s="485"/>
      <c r="M165" s="485"/>
      <c r="Q165" s="491"/>
    </row>
    <row r="166" spans="1:17" ht="15.75">
      <c r="A166" s="137"/>
      <c r="C166" s="485"/>
      <c r="D166" s="485"/>
      <c r="E166" s="485"/>
      <c r="F166" s="485"/>
      <c r="G166" s="485"/>
      <c r="J166" s="485"/>
      <c r="K166" s="485"/>
      <c r="L166" s="485"/>
      <c r="M166" s="485"/>
      <c r="Q166" s="491"/>
    </row>
    <row r="167" spans="1:17" ht="15.75">
      <c r="A167" s="137"/>
      <c r="C167" s="485"/>
      <c r="D167" s="485"/>
      <c r="E167" s="485"/>
      <c r="F167" s="485"/>
      <c r="G167" s="485"/>
      <c r="J167" s="485"/>
      <c r="K167" s="485"/>
      <c r="L167" s="485"/>
      <c r="M167" s="485"/>
      <c r="Q167" s="491"/>
    </row>
    <row r="168" spans="1:17" ht="15.75">
      <c r="A168" s="137"/>
      <c r="C168" s="485"/>
      <c r="D168" s="485"/>
      <c r="E168" s="485"/>
      <c r="F168" s="485"/>
      <c r="G168" s="485"/>
      <c r="J168" s="485"/>
      <c r="K168" s="485"/>
      <c r="L168" s="485"/>
      <c r="M168" s="485"/>
      <c r="Q168" s="491"/>
    </row>
    <row r="169" spans="1:17" ht="15.75">
      <c r="A169" s="137"/>
      <c r="C169" s="485"/>
      <c r="D169" s="485"/>
      <c r="E169" s="485"/>
      <c r="F169" s="485"/>
      <c r="G169" s="485"/>
      <c r="J169" s="485"/>
      <c r="K169" s="485"/>
      <c r="L169" s="485"/>
      <c r="M169" s="485"/>
      <c r="Q169" s="491"/>
    </row>
    <row r="170" spans="1:17" ht="15.75">
      <c r="A170" s="137"/>
      <c r="C170" s="485"/>
      <c r="D170" s="485"/>
      <c r="E170" s="485"/>
      <c r="F170" s="485"/>
      <c r="G170" s="485"/>
      <c r="J170" s="485"/>
      <c r="K170" s="485"/>
      <c r="L170" s="485"/>
      <c r="M170" s="485"/>
      <c r="Q170" s="491"/>
    </row>
    <row r="171" spans="1:17" ht="15.75">
      <c r="A171" s="137"/>
      <c r="C171" s="485"/>
      <c r="D171" s="485"/>
      <c r="E171" s="485"/>
      <c r="F171" s="485"/>
      <c r="G171" s="485"/>
      <c r="J171" s="485"/>
      <c r="K171" s="485"/>
      <c r="L171" s="485"/>
      <c r="M171" s="485"/>
      <c r="Q171" s="491"/>
    </row>
    <row r="172" spans="1:17" ht="15.75">
      <c r="A172" s="137"/>
      <c r="C172" s="485"/>
      <c r="D172" s="485"/>
      <c r="E172" s="485"/>
      <c r="F172" s="485"/>
      <c r="G172" s="485"/>
      <c r="J172" s="485"/>
      <c r="K172" s="485"/>
      <c r="L172" s="485"/>
      <c r="M172" s="485"/>
      <c r="Q172" s="491"/>
    </row>
    <row r="173" spans="1:17" ht="15.75">
      <c r="A173" s="137"/>
      <c r="C173" s="485"/>
      <c r="D173" s="485"/>
      <c r="E173" s="485"/>
      <c r="F173" s="485"/>
      <c r="G173" s="485"/>
      <c r="J173" s="485"/>
      <c r="K173" s="485"/>
      <c r="L173" s="485"/>
      <c r="M173" s="485"/>
      <c r="Q173" s="491"/>
    </row>
    <row r="174" spans="1:17" ht="15.75">
      <c r="A174" s="137"/>
      <c r="C174" s="485"/>
      <c r="D174" s="485"/>
      <c r="E174" s="485"/>
      <c r="F174" s="485"/>
      <c r="G174" s="485"/>
      <c r="J174" s="485"/>
      <c r="K174" s="485"/>
      <c r="L174" s="485"/>
      <c r="M174" s="485"/>
      <c r="Q174" s="491"/>
    </row>
    <row r="175" spans="1:17" ht="15.75">
      <c r="A175" s="137"/>
      <c r="C175" s="485"/>
      <c r="D175" s="485"/>
      <c r="E175" s="485"/>
      <c r="F175" s="485"/>
      <c r="G175" s="485"/>
      <c r="J175" s="485"/>
      <c r="K175" s="485"/>
      <c r="L175" s="485"/>
      <c r="M175" s="485"/>
      <c r="Q175" s="491"/>
    </row>
    <row r="176" spans="1:17" ht="15.75">
      <c r="A176" s="137"/>
      <c r="C176" s="485"/>
      <c r="D176" s="485"/>
      <c r="E176" s="485"/>
      <c r="F176" s="485"/>
      <c r="G176" s="485"/>
      <c r="J176" s="485"/>
      <c r="K176" s="485"/>
      <c r="L176" s="485"/>
      <c r="M176" s="485"/>
      <c r="Q176" s="491"/>
    </row>
    <row r="177" spans="1:17" ht="15.75">
      <c r="A177" s="137"/>
      <c r="C177" s="485"/>
      <c r="D177" s="485"/>
      <c r="E177" s="485"/>
      <c r="F177" s="485"/>
      <c r="G177" s="485"/>
      <c r="J177" s="485"/>
      <c r="K177" s="485"/>
      <c r="L177" s="485"/>
      <c r="M177" s="485"/>
      <c r="Q177" s="491"/>
    </row>
    <row r="178" spans="1:17" ht="15.75">
      <c r="A178" s="137"/>
      <c r="C178" s="485"/>
      <c r="D178" s="485"/>
      <c r="E178" s="485"/>
      <c r="F178" s="485"/>
      <c r="G178" s="485"/>
      <c r="J178" s="485"/>
      <c r="K178" s="485"/>
      <c r="L178" s="485"/>
      <c r="M178" s="485"/>
      <c r="Q178" s="491"/>
    </row>
    <row r="179" spans="1:17" ht="15.75">
      <c r="A179" s="137"/>
      <c r="C179" s="485"/>
      <c r="D179" s="485"/>
      <c r="E179" s="485"/>
      <c r="F179" s="485"/>
      <c r="G179" s="485"/>
      <c r="J179" s="485"/>
      <c r="K179" s="485"/>
      <c r="L179" s="485"/>
      <c r="M179" s="485"/>
      <c r="Q179" s="491"/>
    </row>
    <row r="180" spans="1:17" ht="15.75">
      <c r="A180" s="137"/>
      <c r="C180" s="485"/>
      <c r="D180" s="485"/>
      <c r="E180" s="485"/>
      <c r="F180" s="485"/>
      <c r="G180" s="485"/>
      <c r="J180" s="485"/>
      <c r="K180" s="485"/>
      <c r="L180" s="485"/>
      <c r="M180" s="485"/>
      <c r="Q180" s="491"/>
    </row>
    <row r="181" spans="1:17" ht="15.75">
      <c r="A181" s="137"/>
      <c r="C181" s="485"/>
      <c r="D181" s="485"/>
      <c r="E181" s="485"/>
      <c r="F181" s="485"/>
      <c r="G181" s="485"/>
      <c r="J181" s="485"/>
      <c r="K181" s="485"/>
      <c r="L181" s="485"/>
      <c r="M181" s="485"/>
      <c r="Q181" s="491"/>
    </row>
    <row r="182" spans="1:17" ht="15.75">
      <c r="A182" s="137"/>
      <c r="C182" s="485"/>
      <c r="D182" s="485"/>
      <c r="E182" s="485"/>
      <c r="F182" s="485"/>
      <c r="G182" s="485"/>
      <c r="J182" s="485"/>
      <c r="K182" s="485"/>
      <c r="L182" s="485"/>
      <c r="M182" s="485"/>
      <c r="Q182" s="491"/>
    </row>
    <row r="183" spans="1:17" ht="15.75">
      <c r="A183" s="137"/>
      <c r="C183" s="485"/>
      <c r="D183" s="485"/>
      <c r="E183" s="485"/>
      <c r="F183" s="485"/>
      <c r="G183" s="485"/>
      <c r="J183" s="485"/>
      <c r="K183" s="485"/>
      <c r="L183" s="485"/>
      <c r="M183" s="485"/>
      <c r="Q183" s="491"/>
    </row>
    <row r="184" spans="1:17" ht="15.75">
      <c r="A184" s="137"/>
      <c r="C184" s="485"/>
      <c r="D184" s="485"/>
      <c r="E184" s="485"/>
      <c r="F184" s="485"/>
      <c r="G184" s="485"/>
      <c r="J184" s="485"/>
      <c r="K184" s="485"/>
      <c r="L184" s="485"/>
      <c r="M184" s="485"/>
      <c r="Q184" s="491"/>
    </row>
    <row r="185" spans="1:17" ht="15.75">
      <c r="A185" s="137"/>
      <c r="C185" s="485"/>
      <c r="D185" s="485"/>
      <c r="E185" s="485"/>
      <c r="F185" s="485"/>
      <c r="G185" s="485"/>
      <c r="J185" s="485"/>
      <c r="K185" s="485"/>
      <c r="L185" s="485"/>
      <c r="M185" s="485"/>
      <c r="Q185" s="491"/>
    </row>
    <row r="186" spans="1:17" ht="15.75">
      <c r="A186" s="137"/>
      <c r="C186" s="485"/>
      <c r="D186" s="485"/>
      <c r="E186" s="485"/>
      <c r="F186" s="485"/>
      <c r="G186" s="485"/>
      <c r="J186" s="485"/>
      <c r="K186" s="485"/>
      <c r="L186" s="485"/>
      <c r="M186" s="485"/>
      <c r="Q186" s="491"/>
    </row>
    <row r="187" spans="1:17" ht="15.75">
      <c r="A187" s="137"/>
      <c r="C187" s="485"/>
      <c r="D187" s="485"/>
      <c r="E187" s="485"/>
      <c r="F187" s="485"/>
      <c r="G187" s="485"/>
      <c r="J187" s="485"/>
      <c r="K187" s="485"/>
      <c r="L187" s="485"/>
      <c r="M187" s="485"/>
      <c r="Q187" s="491"/>
    </row>
    <row r="188" spans="1:17" ht="15.75">
      <c r="A188" s="137"/>
      <c r="C188" s="485"/>
      <c r="D188" s="485"/>
      <c r="E188" s="485"/>
      <c r="F188" s="485"/>
      <c r="G188" s="485"/>
      <c r="J188" s="485"/>
      <c r="K188" s="485"/>
      <c r="L188" s="485"/>
      <c r="M188" s="485"/>
      <c r="Q188" s="491"/>
    </row>
    <row r="189" spans="1:17" ht="15.75">
      <c r="A189" s="137"/>
      <c r="C189" s="485"/>
      <c r="D189" s="485"/>
      <c r="E189" s="485"/>
      <c r="F189" s="485"/>
      <c r="G189" s="485"/>
      <c r="J189" s="485"/>
      <c r="K189" s="485"/>
      <c r="L189" s="485"/>
      <c r="M189" s="485"/>
      <c r="Q189" s="491"/>
    </row>
    <row r="190" spans="1:17" ht="15.75">
      <c r="A190" s="137"/>
      <c r="C190" s="485"/>
      <c r="D190" s="485"/>
      <c r="E190" s="485"/>
      <c r="F190" s="485"/>
      <c r="G190" s="485"/>
      <c r="J190" s="485"/>
      <c r="K190" s="485"/>
      <c r="L190" s="485"/>
      <c r="M190" s="485"/>
      <c r="Q190" s="491"/>
    </row>
    <row r="191" spans="1:17" ht="15.75">
      <c r="A191" s="137"/>
      <c r="C191" s="485"/>
      <c r="D191" s="485"/>
      <c r="E191" s="485"/>
      <c r="F191" s="485"/>
      <c r="G191" s="485"/>
      <c r="J191" s="485"/>
      <c r="K191" s="485"/>
      <c r="L191" s="485"/>
      <c r="M191" s="485"/>
      <c r="Q191" s="491"/>
    </row>
    <row r="192" spans="1:17" ht="15.75">
      <c r="A192" s="137"/>
      <c r="C192" s="485"/>
      <c r="D192" s="485"/>
      <c r="E192" s="485"/>
      <c r="F192" s="485"/>
      <c r="G192" s="485"/>
      <c r="J192" s="485"/>
      <c r="K192" s="485"/>
      <c r="L192" s="485"/>
      <c r="M192" s="485"/>
      <c r="Q192" s="491"/>
    </row>
    <row r="193" spans="1:17" ht="15.75">
      <c r="A193" s="137"/>
      <c r="C193" s="485"/>
      <c r="D193" s="485"/>
      <c r="E193" s="485"/>
      <c r="F193" s="485"/>
      <c r="G193" s="485"/>
      <c r="J193" s="485"/>
      <c r="K193" s="485"/>
      <c r="L193" s="485"/>
      <c r="M193" s="485"/>
      <c r="Q193" s="491"/>
    </row>
    <row r="194" spans="1:17" ht="15.75">
      <c r="A194" s="137"/>
      <c r="C194" s="485"/>
      <c r="D194" s="485"/>
      <c r="E194" s="485"/>
      <c r="F194" s="485"/>
      <c r="G194" s="485"/>
      <c r="J194" s="485"/>
      <c r="K194" s="485"/>
      <c r="L194" s="485"/>
      <c r="M194" s="485"/>
      <c r="Q194" s="491"/>
    </row>
    <row r="195" spans="1:17" ht="15.75">
      <c r="A195" s="137"/>
      <c r="C195" s="485"/>
      <c r="D195" s="485"/>
      <c r="E195" s="485"/>
      <c r="F195" s="485"/>
      <c r="G195" s="485"/>
      <c r="J195" s="485"/>
      <c r="K195" s="485"/>
      <c r="L195" s="485"/>
      <c r="M195" s="485"/>
      <c r="Q195" s="491"/>
    </row>
    <row r="196" spans="1:17" ht="15.75">
      <c r="A196" s="137"/>
      <c r="C196" s="485"/>
      <c r="D196" s="485"/>
      <c r="E196" s="485"/>
      <c r="F196" s="485"/>
      <c r="G196" s="485"/>
      <c r="J196" s="485"/>
      <c r="K196" s="485"/>
      <c r="L196" s="485"/>
      <c r="M196" s="485"/>
      <c r="Q196" s="491"/>
    </row>
    <row r="197" spans="1:17" ht="15.75">
      <c r="A197" s="137"/>
      <c r="C197" s="485"/>
      <c r="D197" s="485"/>
      <c r="E197" s="485"/>
      <c r="F197" s="485"/>
      <c r="G197" s="485"/>
      <c r="J197" s="485"/>
      <c r="K197" s="485"/>
      <c r="L197" s="485"/>
      <c r="M197" s="485"/>
      <c r="Q197" s="491"/>
    </row>
    <row r="198" spans="1:17" ht="15.75">
      <c r="A198" s="137"/>
      <c r="C198" s="485"/>
      <c r="D198" s="485"/>
      <c r="E198" s="485"/>
      <c r="F198" s="485"/>
      <c r="G198" s="485"/>
      <c r="J198" s="485"/>
      <c r="K198" s="485"/>
      <c r="L198" s="485"/>
      <c r="M198" s="485"/>
      <c r="Q198" s="491"/>
    </row>
    <row r="199" spans="1:17" ht="15.75">
      <c r="A199" s="137"/>
      <c r="C199" s="485"/>
      <c r="D199" s="485"/>
      <c r="E199" s="485"/>
      <c r="F199" s="485"/>
      <c r="G199" s="485"/>
      <c r="J199" s="485"/>
      <c r="K199" s="485"/>
      <c r="L199" s="485"/>
      <c r="M199" s="485"/>
      <c r="Q199" s="491"/>
    </row>
    <row r="200" spans="1:17" ht="15.75">
      <c r="A200" s="137"/>
      <c r="C200" s="485"/>
      <c r="D200" s="485"/>
      <c r="E200" s="485"/>
      <c r="F200" s="485"/>
      <c r="G200" s="485"/>
      <c r="J200" s="485"/>
      <c r="K200" s="485"/>
      <c r="L200" s="485"/>
      <c r="M200" s="485"/>
      <c r="Q200" s="491"/>
    </row>
    <row r="201" spans="1:17" ht="15.75">
      <c r="A201" s="137"/>
      <c r="C201" s="485"/>
      <c r="D201" s="485"/>
      <c r="E201" s="485"/>
      <c r="F201" s="485"/>
      <c r="G201" s="485"/>
      <c r="J201" s="485"/>
      <c r="K201" s="485"/>
      <c r="L201" s="485"/>
      <c r="M201" s="485"/>
      <c r="Q201" s="491"/>
    </row>
    <row r="202" spans="1:17" ht="15.75">
      <c r="A202" s="137"/>
      <c r="C202" s="485"/>
      <c r="D202" s="485"/>
      <c r="E202" s="485"/>
      <c r="F202" s="485"/>
      <c r="G202" s="485"/>
      <c r="J202" s="485"/>
      <c r="K202" s="485"/>
      <c r="L202" s="485"/>
      <c r="M202" s="485"/>
      <c r="Q202" s="491"/>
    </row>
    <row r="203" spans="1:17" ht="15.75">
      <c r="A203" s="137"/>
      <c r="C203" s="485"/>
      <c r="D203" s="485"/>
      <c r="E203" s="485"/>
      <c r="F203" s="485"/>
      <c r="G203" s="485"/>
      <c r="J203" s="485"/>
      <c r="K203" s="485"/>
      <c r="L203" s="485"/>
      <c r="M203" s="485"/>
      <c r="Q203" s="491"/>
    </row>
    <row r="204" spans="1:17" ht="15.75">
      <c r="A204" s="137"/>
      <c r="C204" s="485"/>
      <c r="D204" s="485"/>
      <c r="E204" s="485"/>
      <c r="F204" s="485"/>
      <c r="G204" s="485"/>
      <c r="J204" s="485"/>
      <c r="K204" s="485"/>
      <c r="L204" s="485"/>
      <c r="M204" s="485"/>
      <c r="Q204" s="491"/>
    </row>
    <row r="205" spans="1:17" ht="15.75">
      <c r="A205" s="137"/>
      <c r="C205" s="485"/>
      <c r="D205" s="485"/>
      <c r="E205" s="485"/>
      <c r="F205" s="485"/>
      <c r="G205" s="485"/>
      <c r="J205" s="485"/>
      <c r="K205" s="485"/>
      <c r="L205" s="485"/>
      <c r="M205" s="485"/>
      <c r="Q205" s="491"/>
    </row>
    <row r="206" spans="1:17" ht="15.75">
      <c r="A206" s="137"/>
      <c r="C206" s="485"/>
      <c r="D206" s="485"/>
      <c r="E206" s="485"/>
      <c r="F206" s="485"/>
      <c r="G206" s="485"/>
      <c r="J206" s="485"/>
      <c r="K206" s="485"/>
      <c r="L206" s="485"/>
      <c r="M206" s="485"/>
      <c r="Q206" s="491"/>
    </row>
    <row r="207" spans="1:17" ht="15.75">
      <c r="A207" s="137"/>
      <c r="C207" s="485"/>
      <c r="D207" s="485"/>
      <c r="E207" s="485"/>
      <c r="F207" s="485"/>
      <c r="G207" s="485"/>
      <c r="J207" s="485"/>
      <c r="K207" s="485"/>
      <c r="L207" s="485"/>
      <c r="M207" s="485"/>
      <c r="Q207" s="491"/>
    </row>
    <row r="208" spans="1:17" ht="15.75">
      <c r="A208" s="137"/>
      <c r="C208" s="485"/>
      <c r="D208" s="485"/>
      <c r="E208" s="485"/>
      <c r="F208" s="485"/>
      <c r="G208" s="485"/>
      <c r="J208" s="485"/>
      <c r="K208" s="485"/>
      <c r="L208" s="485"/>
      <c r="M208" s="485"/>
      <c r="Q208" s="491"/>
    </row>
    <row r="209" spans="1:17" ht="15.75">
      <c r="A209" s="137"/>
      <c r="C209" s="485"/>
      <c r="D209" s="485"/>
      <c r="E209" s="485"/>
      <c r="F209" s="485"/>
      <c r="G209" s="485"/>
      <c r="J209" s="485"/>
      <c r="K209" s="485"/>
      <c r="L209" s="485"/>
      <c r="M209" s="485"/>
      <c r="Q209" s="491"/>
    </row>
    <row r="210" spans="1:17" ht="15.75">
      <c r="A210" s="137"/>
      <c r="C210" s="485"/>
      <c r="D210" s="485"/>
      <c r="E210" s="485"/>
      <c r="F210" s="485"/>
      <c r="G210" s="485"/>
      <c r="J210" s="485"/>
      <c r="K210" s="485"/>
      <c r="L210" s="485"/>
      <c r="M210" s="485"/>
      <c r="Q210" s="491"/>
    </row>
    <row r="211" spans="1:17" ht="15.75">
      <c r="A211" s="137"/>
      <c r="C211" s="485"/>
      <c r="D211" s="485"/>
      <c r="E211" s="485"/>
      <c r="F211" s="485"/>
      <c r="G211" s="485"/>
      <c r="J211" s="485"/>
      <c r="K211" s="485"/>
      <c r="L211" s="485"/>
      <c r="M211" s="485"/>
      <c r="Q211" s="491"/>
    </row>
    <row r="212" spans="1:17" ht="15.75">
      <c r="A212" s="137"/>
      <c r="C212" s="485"/>
      <c r="D212" s="485"/>
      <c r="E212" s="485"/>
      <c r="F212" s="485"/>
      <c r="G212" s="485"/>
      <c r="J212" s="485"/>
      <c r="K212" s="485"/>
      <c r="L212" s="485"/>
      <c r="M212" s="485"/>
      <c r="Q212" s="491"/>
    </row>
    <row r="213" spans="1:17" ht="15.75">
      <c r="A213" s="137"/>
      <c r="C213" s="485"/>
      <c r="D213" s="485"/>
      <c r="E213" s="485"/>
      <c r="F213" s="485"/>
      <c r="G213" s="485"/>
      <c r="J213" s="485"/>
      <c r="K213" s="485"/>
      <c r="L213" s="485"/>
      <c r="M213" s="485"/>
      <c r="Q213" s="491"/>
    </row>
    <row r="214" spans="1:17" ht="15.75">
      <c r="A214" s="137"/>
      <c r="C214" s="485"/>
      <c r="D214" s="485"/>
      <c r="E214" s="485"/>
      <c r="F214" s="485"/>
      <c r="G214" s="485"/>
      <c r="J214" s="485"/>
      <c r="K214" s="485"/>
      <c r="L214" s="485"/>
      <c r="M214" s="485"/>
      <c r="Q214" s="491"/>
    </row>
    <row r="215" spans="1:17" ht="15.75">
      <c r="A215" s="137"/>
      <c r="C215" s="485"/>
      <c r="D215" s="485"/>
      <c r="E215" s="485"/>
      <c r="F215" s="485"/>
      <c r="G215" s="485"/>
      <c r="J215" s="485"/>
      <c r="K215" s="485"/>
      <c r="L215" s="485"/>
      <c r="M215" s="485"/>
      <c r="Q215" s="491"/>
    </row>
    <row r="216" spans="1:17" ht="15.75">
      <c r="A216" s="137"/>
      <c r="C216" s="485"/>
      <c r="D216" s="485"/>
      <c r="E216" s="485"/>
      <c r="F216" s="485"/>
      <c r="G216" s="485"/>
      <c r="J216" s="485"/>
      <c r="K216" s="485"/>
      <c r="L216" s="485"/>
      <c r="M216" s="485"/>
      <c r="Q216" s="491"/>
    </row>
    <row r="217" spans="1:17" ht="15.75">
      <c r="A217" s="137"/>
      <c r="C217" s="485"/>
      <c r="D217" s="485"/>
      <c r="E217" s="485"/>
      <c r="F217" s="485"/>
      <c r="G217" s="485"/>
      <c r="J217" s="485"/>
      <c r="K217" s="485"/>
      <c r="L217" s="485"/>
      <c r="M217" s="485"/>
      <c r="Q217" s="491"/>
    </row>
    <row r="218" spans="1:17" ht="15.75">
      <c r="A218" s="137"/>
      <c r="C218" s="485"/>
      <c r="D218" s="485"/>
      <c r="E218" s="485"/>
      <c r="F218" s="485"/>
      <c r="G218" s="485"/>
      <c r="J218" s="485"/>
      <c r="K218" s="485"/>
      <c r="L218" s="485"/>
      <c r="M218" s="485"/>
      <c r="Q218" s="491"/>
    </row>
    <row r="219" spans="1:17" ht="15.75">
      <c r="A219" s="19"/>
      <c r="C219" s="485"/>
      <c r="D219" s="485"/>
      <c r="E219" s="485"/>
      <c r="F219" s="485"/>
      <c r="G219" s="485"/>
      <c r="J219" s="485"/>
      <c r="K219" s="485"/>
      <c r="L219" s="485"/>
      <c r="M219" s="485"/>
      <c r="Q219" s="491"/>
    </row>
    <row r="220" spans="1:17" ht="15.75">
      <c r="A220" s="19"/>
      <c r="C220" s="485"/>
      <c r="D220" s="485"/>
      <c r="E220" s="485"/>
      <c r="F220" s="485"/>
      <c r="G220" s="485"/>
      <c r="J220" s="485"/>
      <c r="K220" s="485"/>
      <c r="L220" s="485"/>
      <c r="M220" s="485"/>
      <c r="Q220" s="491"/>
    </row>
    <row r="221" spans="1:17" ht="15.75">
      <c r="A221" s="19"/>
      <c r="C221" s="485"/>
      <c r="D221" s="485"/>
      <c r="E221" s="485"/>
      <c r="F221" s="485"/>
      <c r="G221" s="485"/>
      <c r="J221" s="485"/>
      <c r="K221" s="485"/>
      <c r="L221" s="485"/>
      <c r="M221" s="485"/>
      <c r="Q221" s="491"/>
    </row>
    <row r="222" spans="1:17" ht="15.75">
      <c r="A222" s="19"/>
      <c r="C222" s="485"/>
      <c r="D222" s="485"/>
      <c r="E222" s="485"/>
      <c r="F222" s="485"/>
      <c r="G222" s="485"/>
      <c r="J222" s="485"/>
      <c r="K222" s="485"/>
      <c r="L222" s="485"/>
      <c r="M222" s="485"/>
    </row>
    <row r="223" spans="1:17" ht="15.75">
      <c r="A223" s="19"/>
      <c r="C223" s="485"/>
      <c r="D223" s="485"/>
      <c r="E223" s="485"/>
      <c r="F223" s="485"/>
      <c r="G223" s="485"/>
      <c r="J223" s="485"/>
      <c r="K223" s="485"/>
      <c r="L223" s="485"/>
      <c r="M223" s="485"/>
    </row>
    <row r="224" spans="1:17" ht="15.75">
      <c r="A224" s="19"/>
      <c r="C224" s="485"/>
      <c r="D224" s="485"/>
      <c r="E224" s="485"/>
      <c r="F224" s="485"/>
      <c r="G224" s="485"/>
      <c r="J224" s="485"/>
      <c r="K224" s="485"/>
      <c r="L224" s="485"/>
      <c r="M224" s="485"/>
    </row>
    <row r="225" spans="1:13" ht="15.75">
      <c r="A225" s="19"/>
      <c r="C225" s="485"/>
      <c r="D225" s="485"/>
      <c r="E225" s="485"/>
      <c r="F225" s="485"/>
      <c r="G225" s="485"/>
      <c r="J225" s="485"/>
      <c r="K225" s="485"/>
      <c r="L225" s="485"/>
      <c r="M225" s="485"/>
    </row>
    <row r="226" spans="1:13" ht="15.75">
      <c r="A226" s="19"/>
      <c r="C226" s="485"/>
      <c r="D226" s="485"/>
      <c r="E226" s="485"/>
      <c r="F226" s="485"/>
      <c r="G226" s="485"/>
      <c r="J226" s="485"/>
      <c r="K226" s="485"/>
      <c r="L226" s="485"/>
      <c r="M226" s="485"/>
    </row>
    <row r="227" spans="1:13" ht="15.75">
      <c r="A227" s="19"/>
      <c r="C227" s="485"/>
      <c r="D227" s="485"/>
      <c r="E227" s="485"/>
      <c r="F227" s="485"/>
      <c r="G227" s="485"/>
      <c r="J227" s="485"/>
      <c r="K227" s="485"/>
      <c r="L227" s="485"/>
      <c r="M227" s="485"/>
    </row>
    <row r="228" spans="1:13" ht="15.75">
      <c r="A228" s="19"/>
      <c r="C228" s="485"/>
      <c r="D228" s="485"/>
      <c r="E228" s="485"/>
      <c r="F228" s="485"/>
      <c r="G228" s="485"/>
      <c r="J228" s="485"/>
      <c r="K228" s="485"/>
      <c r="L228" s="485"/>
      <c r="M228" s="485"/>
    </row>
    <row r="229" spans="1:13" ht="15.75">
      <c r="A229" s="19"/>
      <c r="C229" s="485"/>
      <c r="D229" s="485"/>
      <c r="E229" s="485"/>
      <c r="F229" s="485"/>
      <c r="G229" s="485"/>
      <c r="J229" s="485"/>
      <c r="K229" s="485"/>
      <c r="L229" s="485"/>
      <c r="M229" s="485"/>
    </row>
    <row r="230" spans="1:13" ht="15.75">
      <c r="A230" s="19"/>
      <c r="C230" s="485"/>
      <c r="D230" s="485"/>
      <c r="E230" s="485"/>
      <c r="F230" s="485"/>
      <c r="G230" s="485"/>
      <c r="J230" s="485"/>
      <c r="K230" s="485"/>
      <c r="L230" s="485"/>
      <c r="M230" s="485"/>
    </row>
    <row r="231" spans="1:13" ht="15.75">
      <c r="A231" s="19"/>
      <c r="C231" s="485"/>
      <c r="D231" s="485"/>
      <c r="E231" s="485"/>
      <c r="F231" s="485"/>
      <c r="G231" s="485"/>
      <c r="J231" s="485"/>
      <c r="K231" s="485"/>
      <c r="L231" s="485"/>
      <c r="M231" s="485"/>
    </row>
    <row r="232" spans="1:13" ht="15.75">
      <c r="A232" s="19"/>
      <c r="C232" s="485"/>
      <c r="D232" s="485"/>
      <c r="E232" s="485"/>
      <c r="F232" s="485"/>
      <c r="G232" s="485"/>
      <c r="J232" s="485"/>
      <c r="K232" s="485"/>
      <c r="L232" s="485"/>
      <c r="M232" s="485"/>
    </row>
    <row r="233" spans="1:13" ht="15.75">
      <c r="A233" s="19"/>
      <c r="C233" s="485"/>
      <c r="D233" s="485"/>
      <c r="E233" s="485"/>
      <c r="F233" s="485"/>
      <c r="G233" s="485"/>
      <c r="J233" s="485"/>
      <c r="K233" s="485"/>
      <c r="L233" s="485"/>
      <c r="M233" s="485"/>
    </row>
    <row r="234" spans="1:13" ht="15.75">
      <c r="A234" s="19"/>
      <c r="C234" s="485"/>
      <c r="D234" s="485"/>
      <c r="E234" s="485"/>
      <c r="F234" s="485"/>
      <c r="G234" s="485"/>
      <c r="J234" s="485"/>
      <c r="K234" s="485"/>
      <c r="L234" s="485"/>
      <c r="M234" s="485"/>
    </row>
    <row r="235" spans="1:13" ht="15.75">
      <c r="A235" s="19"/>
      <c r="C235" s="485"/>
      <c r="D235" s="485"/>
      <c r="E235" s="485"/>
      <c r="F235" s="485"/>
      <c r="G235" s="485"/>
      <c r="J235" s="485"/>
      <c r="K235" s="485"/>
      <c r="L235" s="485"/>
      <c r="M235" s="485"/>
    </row>
    <row r="236" spans="1:13" ht="15.75">
      <c r="A236" s="19"/>
      <c r="C236" s="485"/>
      <c r="D236" s="485"/>
      <c r="E236" s="485"/>
      <c r="F236" s="485"/>
      <c r="G236" s="485"/>
      <c r="J236" s="485"/>
      <c r="K236" s="485"/>
      <c r="L236" s="485"/>
      <c r="M236" s="485"/>
    </row>
    <row r="237" spans="1:13" ht="15.75">
      <c r="A237" s="19"/>
      <c r="C237" s="485"/>
      <c r="D237" s="485"/>
      <c r="E237" s="485"/>
      <c r="F237" s="485"/>
      <c r="G237" s="485"/>
      <c r="J237" s="485"/>
      <c r="K237" s="485"/>
      <c r="L237" s="485"/>
      <c r="M237" s="485"/>
    </row>
    <row r="238" spans="1:13" ht="15.75">
      <c r="A238" s="19"/>
      <c r="C238" s="485"/>
      <c r="D238" s="485"/>
      <c r="E238" s="485"/>
      <c r="F238" s="485"/>
      <c r="G238" s="485"/>
      <c r="J238" s="485"/>
      <c r="K238" s="485"/>
      <c r="L238" s="485"/>
      <c r="M238" s="485"/>
    </row>
    <row r="239" spans="1:13" ht="15.75">
      <c r="A239" s="19"/>
      <c r="C239" s="485"/>
      <c r="D239" s="485"/>
      <c r="E239" s="485"/>
      <c r="F239" s="485"/>
      <c r="G239" s="485"/>
      <c r="J239" s="485"/>
      <c r="K239" s="485"/>
      <c r="L239" s="485"/>
      <c r="M239" s="485"/>
    </row>
    <row r="240" spans="1:13" ht="15.75">
      <c r="A240" s="19"/>
      <c r="C240" s="485"/>
      <c r="D240" s="485"/>
      <c r="E240" s="485"/>
      <c r="F240" s="485"/>
      <c r="G240" s="485"/>
      <c r="J240" s="485"/>
      <c r="K240" s="485"/>
      <c r="L240" s="485"/>
      <c r="M240" s="485"/>
    </row>
    <row r="241" spans="1:13" ht="15.75">
      <c r="A241" s="19"/>
      <c r="C241" s="485"/>
      <c r="D241" s="485"/>
      <c r="E241" s="485"/>
      <c r="F241" s="485"/>
      <c r="G241" s="485"/>
      <c r="J241" s="485"/>
      <c r="K241" s="485"/>
      <c r="L241" s="485"/>
      <c r="M241" s="485"/>
    </row>
    <row r="242" spans="1:13" ht="15.75">
      <c r="A242" s="19"/>
      <c r="C242" s="485"/>
      <c r="D242" s="485"/>
      <c r="E242" s="485"/>
      <c r="F242" s="485"/>
      <c r="G242" s="485"/>
      <c r="J242" s="485"/>
      <c r="K242" s="485"/>
      <c r="L242" s="485"/>
      <c r="M242" s="485"/>
    </row>
    <row r="243" spans="1:13" ht="15.75">
      <c r="A243" s="19"/>
      <c r="C243" s="485"/>
      <c r="D243" s="485"/>
      <c r="E243" s="485"/>
      <c r="F243" s="485"/>
      <c r="G243" s="485"/>
      <c r="J243" s="485"/>
      <c r="K243" s="485"/>
      <c r="L243" s="485"/>
      <c r="M243" s="485"/>
    </row>
    <row r="244" spans="1:13" ht="15.75">
      <c r="A244" s="19"/>
      <c r="C244" s="485"/>
      <c r="D244" s="485"/>
      <c r="E244" s="485"/>
      <c r="F244" s="485"/>
      <c r="G244" s="485"/>
      <c r="J244" s="485"/>
      <c r="K244" s="485"/>
      <c r="L244" s="485"/>
      <c r="M244" s="485"/>
    </row>
    <row r="245" spans="1:13" ht="15.75">
      <c r="A245" s="19"/>
      <c r="C245" s="485"/>
      <c r="D245" s="485"/>
      <c r="E245" s="485"/>
      <c r="F245" s="485"/>
      <c r="G245" s="485"/>
      <c r="J245" s="485"/>
      <c r="K245" s="485"/>
      <c r="L245" s="485"/>
      <c r="M245" s="485"/>
    </row>
    <row r="246" spans="1:13" ht="15.75">
      <c r="A246" s="19"/>
      <c r="C246" s="485"/>
      <c r="D246" s="485"/>
      <c r="E246" s="485"/>
      <c r="F246" s="485"/>
      <c r="G246" s="485"/>
      <c r="J246" s="485"/>
      <c r="K246" s="485"/>
      <c r="L246" s="485"/>
      <c r="M246" s="485"/>
    </row>
    <row r="247" spans="1:13" ht="15.75">
      <c r="A247" s="19"/>
      <c r="C247" s="485"/>
      <c r="D247" s="485"/>
      <c r="E247" s="485"/>
      <c r="F247" s="485"/>
      <c r="G247" s="485"/>
      <c r="J247" s="485"/>
      <c r="K247" s="485"/>
      <c r="L247" s="485"/>
      <c r="M247" s="485"/>
    </row>
    <row r="248" spans="1:13" ht="15.75">
      <c r="A248" s="19"/>
      <c r="C248" s="485"/>
      <c r="D248" s="485"/>
      <c r="E248" s="485"/>
      <c r="F248" s="485"/>
      <c r="G248" s="485"/>
      <c r="J248" s="485"/>
      <c r="K248" s="485"/>
      <c r="L248" s="485"/>
      <c r="M248" s="485"/>
    </row>
    <row r="249" spans="1:13" ht="15.75">
      <c r="A249" s="19"/>
      <c r="C249" s="485"/>
      <c r="D249" s="485"/>
      <c r="E249" s="485"/>
      <c r="F249" s="485"/>
      <c r="G249" s="485"/>
      <c r="J249" s="485"/>
      <c r="K249" s="485"/>
      <c r="L249" s="485"/>
      <c r="M249" s="485"/>
    </row>
    <row r="250" spans="1:13" ht="15.75">
      <c r="A250" s="19"/>
      <c r="C250" s="485"/>
      <c r="D250" s="485"/>
      <c r="E250" s="485"/>
      <c r="F250" s="485"/>
      <c r="G250" s="485"/>
      <c r="J250" s="485"/>
      <c r="K250" s="485"/>
      <c r="L250" s="485"/>
      <c r="M250" s="485"/>
    </row>
    <row r="251" spans="1:13" ht="15.75">
      <c r="A251" s="19"/>
      <c r="C251" s="485"/>
      <c r="D251" s="485"/>
      <c r="E251" s="485"/>
      <c r="F251" s="485"/>
      <c r="G251" s="485"/>
      <c r="J251" s="485"/>
      <c r="K251" s="485"/>
      <c r="L251" s="485"/>
      <c r="M251" s="485"/>
    </row>
    <row r="252" spans="1:13" ht="15.75">
      <c r="A252" s="19"/>
      <c r="C252" s="485"/>
      <c r="D252" s="485"/>
      <c r="E252" s="485"/>
      <c r="F252" s="485"/>
      <c r="G252" s="485"/>
      <c r="J252" s="485"/>
      <c r="K252" s="485"/>
      <c r="L252" s="485"/>
      <c r="M252" s="485"/>
    </row>
    <row r="253" spans="1:13" ht="15.75">
      <c r="A253" s="19"/>
      <c r="C253" s="485"/>
      <c r="D253" s="485"/>
      <c r="E253" s="485"/>
      <c r="F253" s="485"/>
      <c r="G253" s="485"/>
      <c r="J253" s="485"/>
      <c r="K253" s="485"/>
      <c r="L253" s="485"/>
      <c r="M253" s="485"/>
    </row>
    <row r="254" spans="1:13" ht="15.75">
      <c r="A254" s="19"/>
      <c r="C254" s="485"/>
      <c r="D254" s="485"/>
      <c r="E254" s="485"/>
      <c r="F254" s="485"/>
      <c r="G254" s="485"/>
      <c r="J254" s="485"/>
      <c r="K254" s="485"/>
      <c r="L254" s="485"/>
      <c r="M254" s="485"/>
    </row>
    <row r="255" spans="1:13" ht="15.75">
      <c r="A255" s="19"/>
      <c r="C255" s="485"/>
      <c r="D255" s="485"/>
      <c r="E255" s="485"/>
      <c r="F255" s="485"/>
      <c r="G255" s="485"/>
      <c r="J255" s="485"/>
      <c r="K255" s="485"/>
      <c r="L255" s="485"/>
      <c r="M255" s="485"/>
    </row>
    <row r="256" spans="1:13" ht="15.75">
      <c r="A256" s="19"/>
      <c r="C256" s="485"/>
      <c r="D256" s="485"/>
      <c r="E256" s="485"/>
      <c r="F256" s="485"/>
      <c r="G256" s="485"/>
      <c r="J256" s="485"/>
      <c r="K256" s="485"/>
      <c r="L256" s="485"/>
      <c r="M256" s="485"/>
    </row>
    <row r="257" spans="1:13" ht="15.75">
      <c r="A257" s="19"/>
      <c r="C257" s="485"/>
      <c r="D257" s="485"/>
      <c r="E257" s="485"/>
      <c r="F257" s="485"/>
      <c r="G257" s="485"/>
      <c r="J257" s="485"/>
      <c r="K257" s="485"/>
      <c r="L257" s="485"/>
      <c r="M257" s="485"/>
    </row>
    <row r="258" spans="1:13" ht="15.75">
      <c r="A258" s="19"/>
      <c r="C258" s="485"/>
      <c r="D258" s="485"/>
      <c r="E258" s="485"/>
      <c r="F258" s="485"/>
      <c r="G258" s="485"/>
      <c r="J258" s="485"/>
      <c r="K258" s="485"/>
      <c r="L258" s="485"/>
      <c r="M258" s="485"/>
    </row>
    <row r="259" spans="1:13" ht="15.75">
      <c r="A259" s="19"/>
      <c r="C259" s="485"/>
      <c r="D259" s="485"/>
      <c r="E259" s="485"/>
      <c r="F259" s="485"/>
      <c r="G259" s="485"/>
      <c r="J259" s="485"/>
      <c r="K259" s="485"/>
      <c r="L259" s="485"/>
      <c r="M259" s="485"/>
    </row>
    <row r="260" spans="1:13" ht="15.75">
      <c r="A260" s="19"/>
      <c r="C260" s="485"/>
      <c r="D260" s="485"/>
      <c r="E260" s="485"/>
      <c r="F260" s="485"/>
      <c r="G260" s="485"/>
      <c r="J260" s="485"/>
      <c r="K260" s="485"/>
      <c r="L260" s="485"/>
      <c r="M260" s="485"/>
    </row>
    <row r="261" spans="1:13" ht="15.75">
      <c r="A261" s="19"/>
      <c r="C261" s="485"/>
      <c r="D261" s="485"/>
      <c r="E261" s="485"/>
      <c r="F261" s="485"/>
      <c r="G261" s="485"/>
      <c r="J261" s="485"/>
      <c r="K261" s="485"/>
      <c r="L261" s="485"/>
      <c r="M261" s="485"/>
    </row>
    <row r="262" spans="1:13" ht="15.75">
      <c r="A262" s="19"/>
      <c r="C262" s="485"/>
      <c r="D262" s="485"/>
      <c r="E262" s="485"/>
      <c r="F262" s="485"/>
      <c r="G262" s="485"/>
      <c r="J262" s="485"/>
      <c r="K262" s="485"/>
      <c r="L262" s="485"/>
      <c r="M262" s="485"/>
    </row>
    <row r="263" spans="1:13" ht="15.75">
      <c r="A263" s="19"/>
      <c r="C263" s="485"/>
      <c r="D263" s="485"/>
      <c r="E263" s="485"/>
      <c r="F263" s="485"/>
      <c r="G263" s="485"/>
      <c r="J263" s="485"/>
      <c r="K263" s="485"/>
      <c r="L263" s="485"/>
      <c r="M263" s="485"/>
    </row>
    <row r="264" spans="1:13" ht="15.75">
      <c r="A264" s="19"/>
      <c r="C264" s="485"/>
      <c r="D264" s="485"/>
      <c r="E264" s="485"/>
      <c r="F264" s="485"/>
      <c r="G264" s="485"/>
      <c r="J264" s="485"/>
      <c r="K264" s="485"/>
      <c r="L264" s="485"/>
      <c r="M264" s="485"/>
    </row>
    <row r="265" spans="1:13" ht="15.75">
      <c r="A265" s="19"/>
      <c r="C265" s="485"/>
      <c r="D265" s="485"/>
      <c r="E265" s="485"/>
      <c r="F265" s="485"/>
      <c r="G265" s="485"/>
      <c r="J265" s="485"/>
      <c r="K265" s="485"/>
      <c r="L265" s="485"/>
      <c r="M265" s="485"/>
    </row>
    <row r="266" spans="1:13" ht="15.75">
      <c r="A266" s="19"/>
      <c r="C266" s="485"/>
      <c r="D266" s="485"/>
      <c r="E266" s="485"/>
      <c r="F266" s="485"/>
      <c r="G266" s="485"/>
      <c r="J266" s="485"/>
      <c r="K266" s="485"/>
      <c r="L266" s="485"/>
      <c r="M266" s="485"/>
    </row>
    <row r="267" spans="1:13" ht="15.75">
      <c r="A267" s="19"/>
      <c r="C267" s="485"/>
      <c r="D267" s="485"/>
      <c r="E267" s="485"/>
      <c r="F267" s="485"/>
      <c r="G267" s="485"/>
      <c r="J267" s="485"/>
      <c r="K267" s="485"/>
      <c r="L267" s="485"/>
      <c r="M267" s="485"/>
    </row>
    <row r="268" spans="1:13" ht="15.75">
      <c r="A268" s="19"/>
      <c r="C268" s="485"/>
      <c r="D268" s="485"/>
      <c r="E268" s="485"/>
      <c r="F268" s="485"/>
      <c r="G268" s="485"/>
      <c r="J268" s="485"/>
      <c r="K268" s="485"/>
      <c r="L268" s="485"/>
      <c r="M268" s="485"/>
    </row>
    <row r="269" spans="1:13" ht="15.75">
      <c r="A269" s="19"/>
      <c r="C269" s="485"/>
      <c r="D269" s="485"/>
      <c r="E269" s="485"/>
      <c r="F269" s="485"/>
      <c r="G269" s="485"/>
      <c r="J269" s="485"/>
      <c r="K269" s="485"/>
      <c r="L269" s="485"/>
      <c r="M269" s="485"/>
    </row>
    <row r="270" spans="1:13" ht="15.75">
      <c r="A270" s="19"/>
      <c r="C270" s="485"/>
      <c r="D270" s="485"/>
      <c r="E270" s="485"/>
      <c r="F270" s="485"/>
      <c r="G270" s="485"/>
      <c r="J270" s="485"/>
      <c r="K270" s="485"/>
      <c r="L270" s="485"/>
      <c r="M270" s="485"/>
    </row>
    <row r="271" spans="1:13" ht="15.75">
      <c r="A271" s="19"/>
      <c r="C271" s="485"/>
      <c r="D271" s="485"/>
      <c r="E271" s="485"/>
      <c r="F271" s="485"/>
      <c r="G271" s="485"/>
      <c r="J271" s="485"/>
      <c r="K271" s="485"/>
      <c r="L271" s="485"/>
      <c r="M271" s="485"/>
    </row>
    <row r="272" spans="1:13" ht="15.75">
      <c r="A272" s="19"/>
      <c r="C272" s="485"/>
      <c r="D272" s="485"/>
      <c r="E272" s="485"/>
      <c r="F272" s="485"/>
      <c r="G272" s="485"/>
      <c r="J272" s="485"/>
      <c r="K272" s="485"/>
      <c r="L272" s="485"/>
      <c r="M272" s="485"/>
    </row>
    <row r="273" spans="1:13" ht="15.75">
      <c r="A273" s="19"/>
      <c r="C273" s="485"/>
      <c r="D273" s="485"/>
      <c r="E273" s="485"/>
      <c r="F273" s="485"/>
      <c r="G273" s="485"/>
      <c r="J273" s="485"/>
      <c r="K273" s="485"/>
      <c r="L273" s="485"/>
      <c r="M273" s="485"/>
    </row>
    <row r="274" spans="1:13" ht="15.75">
      <c r="A274" s="19"/>
      <c r="C274" s="485"/>
      <c r="D274" s="485"/>
      <c r="E274" s="485"/>
      <c r="F274" s="485"/>
      <c r="G274" s="485"/>
      <c r="J274" s="485"/>
      <c r="K274" s="485"/>
      <c r="L274" s="485"/>
      <c r="M274" s="485"/>
    </row>
    <row r="275" spans="1:13" ht="15.75">
      <c r="A275" s="19"/>
      <c r="C275" s="485"/>
      <c r="D275" s="485"/>
      <c r="E275" s="485"/>
      <c r="F275" s="485"/>
      <c r="G275" s="485"/>
      <c r="J275" s="485"/>
      <c r="K275" s="485"/>
      <c r="L275" s="485"/>
      <c r="M275" s="485"/>
    </row>
    <row r="276" spans="1:13" ht="15.75">
      <c r="A276" s="19"/>
      <c r="C276" s="485"/>
      <c r="D276" s="485"/>
      <c r="E276" s="485"/>
      <c r="F276" s="485"/>
      <c r="G276" s="485"/>
      <c r="J276" s="485"/>
      <c r="K276" s="485"/>
      <c r="L276" s="485"/>
      <c r="M276" s="485"/>
    </row>
    <row r="277" spans="1:13" ht="15.75">
      <c r="A277" s="19"/>
      <c r="C277" s="485"/>
      <c r="D277" s="485"/>
      <c r="E277" s="485"/>
      <c r="F277" s="485"/>
      <c r="G277" s="485"/>
      <c r="J277" s="485"/>
      <c r="K277" s="485"/>
      <c r="L277" s="485"/>
      <c r="M277" s="485"/>
    </row>
    <row r="278" spans="1:13" ht="15.75">
      <c r="A278" s="19"/>
      <c r="C278" s="485"/>
      <c r="D278" s="485"/>
      <c r="E278" s="485"/>
      <c r="F278" s="485"/>
      <c r="G278" s="485"/>
      <c r="J278" s="485"/>
      <c r="K278" s="485"/>
      <c r="L278" s="485"/>
      <c r="M278" s="485"/>
    </row>
    <row r="279" spans="1:13" ht="15.75">
      <c r="A279" s="19"/>
      <c r="C279" s="485"/>
      <c r="D279" s="485"/>
      <c r="E279" s="485"/>
      <c r="F279" s="485"/>
      <c r="G279" s="485"/>
      <c r="J279" s="485"/>
      <c r="K279" s="485"/>
      <c r="L279" s="485"/>
      <c r="M279" s="485"/>
    </row>
    <row r="280" spans="1:13" ht="15.75">
      <c r="A280" s="19"/>
      <c r="C280" s="485"/>
      <c r="D280" s="485"/>
      <c r="E280" s="485"/>
      <c r="F280" s="485"/>
      <c r="G280" s="485"/>
      <c r="J280" s="485"/>
      <c r="K280" s="485"/>
      <c r="L280" s="485"/>
      <c r="M280" s="485"/>
    </row>
    <row r="281" spans="1:13" ht="15.75">
      <c r="A281" s="19"/>
      <c r="C281" s="485"/>
      <c r="D281" s="485"/>
      <c r="E281" s="485"/>
      <c r="F281" s="485"/>
      <c r="G281" s="485"/>
      <c r="J281" s="485"/>
      <c r="K281" s="485"/>
      <c r="L281" s="485"/>
      <c r="M281" s="485"/>
    </row>
    <row r="282" spans="1:13" ht="15.75">
      <c r="A282" s="19"/>
      <c r="C282" s="485"/>
      <c r="D282" s="485"/>
      <c r="E282" s="485"/>
      <c r="F282" s="485"/>
      <c r="G282" s="485"/>
      <c r="J282" s="485"/>
      <c r="K282" s="485"/>
      <c r="L282" s="485"/>
      <c r="M282" s="485"/>
    </row>
    <row r="283" spans="1:13" ht="15.75">
      <c r="A283" s="19"/>
      <c r="C283" s="485"/>
      <c r="D283" s="485"/>
      <c r="E283" s="485"/>
      <c r="F283" s="485"/>
      <c r="G283" s="485"/>
      <c r="J283" s="485"/>
      <c r="K283" s="485"/>
      <c r="L283" s="485"/>
      <c r="M283" s="485"/>
    </row>
    <row r="284" spans="1:13" ht="15.75">
      <c r="A284" s="19"/>
      <c r="C284" s="485"/>
      <c r="D284" s="485"/>
      <c r="E284" s="485"/>
      <c r="F284" s="485"/>
      <c r="G284" s="485"/>
      <c r="J284" s="485"/>
      <c r="K284" s="485"/>
      <c r="L284" s="485"/>
      <c r="M284" s="485"/>
    </row>
    <row r="285" spans="1:13" ht="15.75">
      <c r="A285" s="19"/>
      <c r="C285" s="485"/>
      <c r="D285" s="485"/>
      <c r="E285" s="485"/>
      <c r="F285" s="485"/>
      <c r="G285" s="485"/>
      <c r="J285" s="485"/>
      <c r="K285" s="485"/>
      <c r="L285" s="485"/>
      <c r="M285" s="485"/>
    </row>
    <row r="286" spans="1:13" ht="15.75">
      <c r="A286" s="19"/>
      <c r="C286" s="485"/>
      <c r="D286" s="485"/>
      <c r="E286" s="485"/>
      <c r="F286" s="485"/>
      <c r="G286" s="485"/>
      <c r="J286" s="485"/>
      <c r="K286" s="485"/>
      <c r="L286" s="485"/>
      <c r="M286" s="485"/>
    </row>
    <row r="287" spans="1:13" ht="15.75">
      <c r="A287" s="19"/>
      <c r="C287" s="485"/>
      <c r="D287" s="485"/>
      <c r="E287" s="485"/>
      <c r="F287" s="485"/>
      <c r="G287" s="485"/>
      <c r="J287" s="485"/>
      <c r="K287" s="485"/>
      <c r="L287" s="485"/>
      <c r="M287" s="485"/>
    </row>
    <row r="288" spans="1:13" ht="15.75">
      <c r="A288" s="19"/>
      <c r="C288" s="485"/>
      <c r="D288" s="485"/>
      <c r="E288" s="485"/>
      <c r="F288" s="485"/>
      <c r="G288" s="485"/>
      <c r="J288" s="485"/>
      <c r="K288" s="485"/>
      <c r="L288" s="485"/>
      <c r="M288" s="485"/>
    </row>
    <row r="289" spans="1:13" ht="15.75">
      <c r="A289" s="19"/>
      <c r="C289" s="485"/>
      <c r="D289" s="485"/>
      <c r="E289" s="485"/>
      <c r="F289" s="485"/>
      <c r="G289" s="485"/>
      <c r="J289" s="485"/>
      <c r="K289" s="485"/>
      <c r="L289" s="485"/>
      <c r="M289" s="485"/>
    </row>
    <row r="290" spans="1:13" ht="15.75">
      <c r="A290" s="19"/>
      <c r="C290" s="485"/>
      <c r="D290" s="485"/>
      <c r="E290" s="485"/>
      <c r="F290" s="485"/>
      <c r="G290" s="485"/>
      <c r="J290" s="485"/>
      <c r="K290" s="485"/>
      <c r="L290" s="485"/>
      <c r="M290" s="485"/>
    </row>
    <row r="291" spans="1:13" ht="15.75">
      <c r="A291" s="19"/>
    </row>
    <row r="292" spans="1:13" ht="15.75">
      <c r="A292" s="19"/>
    </row>
    <row r="293" spans="1:13" ht="15.75">
      <c r="A293" s="19"/>
    </row>
    <row r="294" spans="1:13" ht="15.75">
      <c r="A294" s="19"/>
    </row>
    <row r="295" spans="1:13" ht="15.75">
      <c r="A295" s="19"/>
    </row>
    <row r="296" spans="1:13" ht="15.75">
      <c r="A296" s="19"/>
    </row>
    <row r="297" spans="1:13" ht="15.75">
      <c r="A297" s="19"/>
    </row>
    <row r="298" spans="1:13" ht="15.75">
      <c r="A298" s="19"/>
    </row>
    <row r="299" spans="1:13" ht="15.75">
      <c r="A299" s="19"/>
    </row>
    <row r="300" spans="1:13" ht="15.75">
      <c r="A300" s="19"/>
    </row>
    <row r="301" spans="1:13" ht="15.75">
      <c r="A301" s="19"/>
    </row>
    <row r="302" spans="1:13" ht="15.75">
      <c r="A302" s="19"/>
    </row>
    <row r="303" spans="1:13" ht="15.75">
      <c r="A303" s="19"/>
    </row>
    <row r="304" spans="1:1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0" zoomScaleNormal="20" workbookViewId="0">
      <selection activeCell="W5" sqref="W5"/>
    </sheetView>
  </sheetViews>
  <sheetFormatPr baseColWidth="10" defaultColWidth="11.42578125" defaultRowHeight="60"/>
  <cols>
    <col min="1" max="1" width="255.7109375" style="20" bestFit="1" customWidth="1"/>
    <col min="2" max="2" width="53.7109375" style="387" customWidth="1"/>
    <col min="3" max="3" width="53.7109375" style="572" customWidth="1"/>
    <col min="4" max="7" width="53.7109375" style="387" customWidth="1"/>
    <col min="8" max="8" width="69.42578125" style="387" bestFit="1" customWidth="1"/>
    <col min="9" max="15" width="53.7109375" style="387" customWidth="1"/>
    <col min="16" max="16" width="69.42578125" style="387" bestFit="1" customWidth="1"/>
    <col min="17" max="17" width="53.7109375" style="387" customWidth="1"/>
    <col min="18" max="18" width="6.5703125" style="197" customWidth="1"/>
    <col min="19" max="256" width="11.42578125" style="387"/>
    <col min="257" max="257" width="255.7109375" style="387" bestFit="1" customWidth="1"/>
    <col min="258" max="273" width="53.7109375" style="387" customWidth="1"/>
    <col min="274" max="274" width="6.5703125" style="387" customWidth="1"/>
    <col min="275" max="512" width="11.42578125" style="387"/>
    <col min="513" max="513" width="255.7109375" style="387" bestFit="1" customWidth="1"/>
    <col min="514" max="529" width="53.7109375" style="387" customWidth="1"/>
    <col min="530" max="530" width="6.5703125" style="387" customWidth="1"/>
    <col min="531" max="768" width="11.42578125" style="387"/>
    <col min="769" max="769" width="255.7109375" style="387" bestFit="1" customWidth="1"/>
    <col min="770" max="785" width="53.7109375" style="387" customWidth="1"/>
    <col min="786" max="786" width="6.5703125" style="387" customWidth="1"/>
    <col min="787" max="1024" width="11.42578125" style="387"/>
    <col min="1025" max="1025" width="255.7109375" style="387" bestFit="1" customWidth="1"/>
    <col min="1026" max="1041" width="53.7109375" style="387" customWidth="1"/>
    <col min="1042" max="1042" width="6.5703125" style="387" customWidth="1"/>
    <col min="1043" max="1280" width="11.42578125" style="387"/>
    <col min="1281" max="1281" width="255.7109375" style="387" bestFit="1" customWidth="1"/>
    <col min="1282" max="1297" width="53.7109375" style="387" customWidth="1"/>
    <col min="1298" max="1298" width="6.5703125" style="387" customWidth="1"/>
    <col min="1299" max="1536" width="11.42578125" style="387"/>
    <col min="1537" max="1537" width="255.7109375" style="387" bestFit="1" customWidth="1"/>
    <col min="1538" max="1553" width="53.7109375" style="387" customWidth="1"/>
    <col min="1554" max="1554" width="6.5703125" style="387" customWidth="1"/>
    <col min="1555" max="1792" width="11.42578125" style="387"/>
    <col min="1793" max="1793" width="255.7109375" style="387" bestFit="1" customWidth="1"/>
    <col min="1794" max="1809" width="53.7109375" style="387" customWidth="1"/>
    <col min="1810" max="1810" width="6.5703125" style="387" customWidth="1"/>
    <col min="1811" max="2048" width="11.42578125" style="387"/>
    <col min="2049" max="2049" width="255.7109375" style="387" bestFit="1" customWidth="1"/>
    <col min="2050" max="2065" width="53.7109375" style="387" customWidth="1"/>
    <col min="2066" max="2066" width="6.5703125" style="387" customWidth="1"/>
    <col min="2067" max="2304" width="11.42578125" style="387"/>
    <col min="2305" max="2305" width="255.7109375" style="387" bestFit="1" customWidth="1"/>
    <col min="2306" max="2321" width="53.7109375" style="387" customWidth="1"/>
    <col min="2322" max="2322" width="6.5703125" style="387" customWidth="1"/>
    <col min="2323" max="2560" width="11.42578125" style="387"/>
    <col min="2561" max="2561" width="255.7109375" style="387" bestFit="1" customWidth="1"/>
    <col min="2562" max="2577" width="53.7109375" style="387" customWidth="1"/>
    <col min="2578" max="2578" width="6.5703125" style="387" customWidth="1"/>
    <col min="2579" max="2816" width="11.42578125" style="387"/>
    <col min="2817" max="2817" width="255.7109375" style="387" bestFit="1" customWidth="1"/>
    <col min="2818" max="2833" width="53.7109375" style="387" customWidth="1"/>
    <col min="2834" max="2834" width="6.5703125" style="387" customWidth="1"/>
    <col min="2835" max="3072" width="11.42578125" style="387"/>
    <col min="3073" max="3073" width="255.7109375" style="387" bestFit="1" customWidth="1"/>
    <col min="3074" max="3089" width="53.7109375" style="387" customWidth="1"/>
    <col min="3090" max="3090" width="6.5703125" style="387" customWidth="1"/>
    <col min="3091" max="3328" width="11.42578125" style="387"/>
    <col min="3329" max="3329" width="255.7109375" style="387" bestFit="1" customWidth="1"/>
    <col min="3330" max="3345" width="53.7109375" style="387" customWidth="1"/>
    <col min="3346" max="3346" width="6.5703125" style="387" customWidth="1"/>
    <col min="3347" max="3584" width="11.42578125" style="387"/>
    <col min="3585" max="3585" width="255.7109375" style="387" bestFit="1" customWidth="1"/>
    <col min="3586" max="3601" width="53.7109375" style="387" customWidth="1"/>
    <col min="3602" max="3602" width="6.5703125" style="387" customWidth="1"/>
    <col min="3603" max="3840" width="11.42578125" style="387"/>
    <col min="3841" max="3841" width="255.7109375" style="387" bestFit="1" customWidth="1"/>
    <col min="3842" max="3857" width="53.7109375" style="387" customWidth="1"/>
    <col min="3858" max="3858" width="6.5703125" style="387" customWidth="1"/>
    <col min="3859" max="4096" width="11.42578125" style="387"/>
    <col min="4097" max="4097" width="255.7109375" style="387" bestFit="1" customWidth="1"/>
    <col min="4098" max="4113" width="53.7109375" style="387" customWidth="1"/>
    <col min="4114" max="4114" width="6.5703125" style="387" customWidth="1"/>
    <col min="4115" max="4352" width="11.42578125" style="387"/>
    <col min="4353" max="4353" width="255.7109375" style="387" bestFit="1" customWidth="1"/>
    <col min="4354" max="4369" width="53.7109375" style="387" customWidth="1"/>
    <col min="4370" max="4370" width="6.5703125" style="387" customWidth="1"/>
    <col min="4371" max="4608" width="11.42578125" style="387"/>
    <col min="4609" max="4609" width="255.7109375" style="387" bestFit="1" customWidth="1"/>
    <col min="4610" max="4625" width="53.7109375" style="387" customWidth="1"/>
    <col min="4626" max="4626" width="6.5703125" style="387" customWidth="1"/>
    <col min="4627" max="4864" width="11.42578125" style="387"/>
    <col min="4865" max="4865" width="255.7109375" style="387" bestFit="1" customWidth="1"/>
    <col min="4866" max="4881" width="53.7109375" style="387" customWidth="1"/>
    <col min="4882" max="4882" width="6.5703125" style="387" customWidth="1"/>
    <col min="4883" max="5120" width="11.42578125" style="387"/>
    <col min="5121" max="5121" width="255.7109375" style="387" bestFit="1" customWidth="1"/>
    <col min="5122" max="5137" width="53.7109375" style="387" customWidth="1"/>
    <col min="5138" max="5138" width="6.5703125" style="387" customWidth="1"/>
    <col min="5139" max="5376" width="11.42578125" style="387"/>
    <col min="5377" max="5377" width="255.7109375" style="387" bestFit="1" customWidth="1"/>
    <col min="5378" max="5393" width="53.7109375" style="387" customWidth="1"/>
    <col min="5394" max="5394" width="6.5703125" style="387" customWidth="1"/>
    <col min="5395" max="5632" width="11.42578125" style="387"/>
    <col min="5633" max="5633" width="255.7109375" style="387" bestFit="1" customWidth="1"/>
    <col min="5634" max="5649" width="53.7109375" style="387" customWidth="1"/>
    <col min="5650" max="5650" width="6.5703125" style="387" customWidth="1"/>
    <col min="5651" max="5888" width="11.42578125" style="387"/>
    <col min="5889" max="5889" width="255.7109375" style="387" bestFit="1" customWidth="1"/>
    <col min="5890" max="5905" width="53.7109375" style="387" customWidth="1"/>
    <col min="5906" max="5906" width="6.5703125" style="387" customWidth="1"/>
    <col min="5907" max="6144" width="11.42578125" style="387"/>
    <col min="6145" max="6145" width="255.7109375" style="387" bestFit="1" customWidth="1"/>
    <col min="6146" max="6161" width="53.7109375" style="387" customWidth="1"/>
    <col min="6162" max="6162" width="6.5703125" style="387" customWidth="1"/>
    <col min="6163" max="6400" width="11.42578125" style="387"/>
    <col min="6401" max="6401" width="255.7109375" style="387" bestFit="1" customWidth="1"/>
    <col min="6402" max="6417" width="53.7109375" style="387" customWidth="1"/>
    <col min="6418" max="6418" width="6.5703125" style="387" customWidth="1"/>
    <col min="6419" max="6656" width="11.42578125" style="387"/>
    <col min="6657" max="6657" width="255.7109375" style="387" bestFit="1" customWidth="1"/>
    <col min="6658" max="6673" width="53.7109375" style="387" customWidth="1"/>
    <col min="6674" max="6674" width="6.5703125" style="387" customWidth="1"/>
    <col min="6675" max="6912" width="11.42578125" style="387"/>
    <col min="6913" max="6913" width="255.7109375" style="387" bestFit="1" customWidth="1"/>
    <col min="6914" max="6929" width="53.7109375" style="387" customWidth="1"/>
    <col min="6930" max="6930" width="6.5703125" style="387" customWidth="1"/>
    <col min="6931" max="7168" width="11.42578125" style="387"/>
    <col min="7169" max="7169" width="255.7109375" style="387" bestFit="1" customWidth="1"/>
    <col min="7170" max="7185" width="53.7109375" style="387" customWidth="1"/>
    <col min="7186" max="7186" width="6.5703125" style="387" customWidth="1"/>
    <col min="7187" max="7424" width="11.42578125" style="387"/>
    <col min="7425" max="7425" width="255.7109375" style="387" bestFit="1" customWidth="1"/>
    <col min="7426" max="7441" width="53.7109375" style="387" customWidth="1"/>
    <col min="7442" max="7442" width="6.5703125" style="387" customWidth="1"/>
    <col min="7443" max="7680" width="11.42578125" style="387"/>
    <col min="7681" max="7681" width="255.7109375" style="387" bestFit="1" customWidth="1"/>
    <col min="7682" max="7697" width="53.7109375" style="387" customWidth="1"/>
    <col min="7698" max="7698" width="6.5703125" style="387" customWidth="1"/>
    <col min="7699" max="7936" width="11.42578125" style="387"/>
    <col min="7937" max="7937" width="255.7109375" style="387" bestFit="1" customWidth="1"/>
    <col min="7938" max="7953" width="53.7109375" style="387" customWidth="1"/>
    <col min="7954" max="7954" width="6.5703125" style="387" customWidth="1"/>
    <col min="7955" max="8192" width="11.42578125" style="387"/>
    <col min="8193" max="8193" width="255.7109375" style="387" bestFit="1" customWidth="1"/>
    <col min="8194" max="8209" width="53.7109375" style="387" customWidth="1"/>
    <col min="8210" max="8210" width="6.5703125" style="387" customWidth="1"/>
    <col min="8211" max="8448" width="11.42578125" style="387"/>
    <col min="8449" max="8449" width="255.7109375" style="387" bestFit="1" customWidth="1"/>
    <col min="8450" max="8465" width="53.7109375" style="387" customWidth="1"/>
    <col min="8466" max="8466" width="6.5703125" style="387" customWidth="1"/>
    <col min="8467" max="8704" width="11.42578125" style="387"/>
    <col min="8705" max="8705" width="255.7109375" style="387" bestFit="1" customWidth="1"/>
    <col min="8706" max="8721" width="53.7109375" style="387" customWidth="1"/>
    <col min="8722" max="8722" width="6.5703125" style="387" customWidth="1"/>
    <col min="8723" max="8960" width="11.42578125" style="387"/>
    <col min="8961" max="8961" width="255.7109375" style="387" bestFit="1" customWidth="1"/>
    <col min="8962" max="8977" width="53.7109375" style="387" customWidth="1"/>
    <col min="8978" max="8978" width="6.5703125" style="387" customWidth="1"/>
    <col min="8979" max="9216" width="11.42578125" style="387"/>
    <col min="9217" max="9217" width="255.7109375" style="387" bestFit="1" customWidth="1"/>
    <col min="9218" max="9233" width="53.7109375" style="387" customWidth="1"/>
    <col min="9234" max="9234" width="6.5703125" style="387" customWidth="1"/>
    <col min="9235" max="9472" width="11.42578125" style="387"/>
    <col min="9473" max="9473" width="255.7109375" style="387" bestFit="1" customWidth="1"/>
    <col min="9474" max="9489" width="53.7109375" style="387" customWidth="1"/>
    <col min="9490" max="9490" width="6.5703125" style="387" customWidth="1"/>
    <col min="9491" max="9728" width="11.42578125" style="387"/>
    <col min="9729" max="9729" width="255.7109375" style="387" bestFit="1" customWidth="1"/>
    <col min="9730" max="9745" width="53.7109375" style="387" customWidth="1"/>
    <col min="9746" max="9746" width="6.5703125" style="387" customWidth="1"/>
    <col min="9747" max="9984" width="11.42578125" style="387"/>
    <col min="9985" max="9985" width="255.7109375" style="387" bestFit="1" customWidth="1"/>
    <col min="9986" max="10001" width="53.7109375" style="387" customWidth="1"/>
    <col min="10002" max="10002" width="6.5703125" style="387" customWidth="1"/>
    <col min="10003" max="10240" width="11.42578125" style="387"/>
    <col min="10241" max="10241" width="255.7109375" style="387" bestFit="1" customWidth="1"/>
    <col min="10242" max="10257" width="53.7109375" style="387" customWidth="1"/>
    <col min="10258" max="10258" width="6.5703125" style="387" customWidth="1"/>
    <col min="10259" max="10496" width="11.42578125" style="387"/>
    <col min="10497" max="10497" width="255.7109375" style="387" bestFit="1" customWidth="1"/>
    <col min="10498" max="10513" width="53.7109375" style="387" customWidth="1"/>
    <col min="10514" max="10514" width="6.5703125" style="387" customWidth="1"/>
    <col min="10515" max="10752" width="11.42578125" style="387"/>
    <col min="10753" max="10753" width="255.7109375" style="387" bestFit="1" customWidth="1"/>
    <col min="10754" max="10769" width="53.7109375" style="387" customWidth="1"/>
    <col min="10770" max="10770" width="6.5703125" style="387" customWidth="1"/>
    <col min="10771" max="11008" width="11.42578125" style="387"/>
    <col min="11009" max="11009" width="255.7109375" style="387" bestFit="1" customWidth="1"/>
    <col min="11010" max="11025" width="53.7109375" style="387" customWidth="1"/>
    <col min="11026" max="11026" width="6.5703125" style="387" customWidth="1"/>
    <col min="11027" max="11264" width="11.42578125" style="387"/>
    <col min="11265" max="11265" width="255.7109375" style="387" bestFit="1" customWidth="1"/>
    <col min="11266" max="11281" width="53.7109375" style="387" customWidth="1"/>
    <col min="11282" max="11282" width="6.5703125" style="387" customWidth="1"/>
    <col min="11283" max="11520" width="11.42578125" style="387"/>
    <col min="11521" max="11521" width="255.7109375" style="387" bestFit="1" customWidth="1"/>
    <col min="11522" max="11537" width="53.7109375" style="387" customWidth="1"/>
    <col min="11538" max="11538" width="6.5703125" style="387" customWidth="1"/>
    <col min="11539" max="11776" width="11.42578125" style="387"/>
    <col min="11777" max="11777" width="255.7109375" style="387" bestFit="1" customWidth="1"/>
    <col min="11778" max="11793" width="53.7109375" style="387" customWidth="1"/>
    <col min="11794" max="11794" width="6.5703125" style="387" customWidth="1"/>
    <col min="11795" max="12032" width="11.42578125" style="387"/>
    <col min="12033" max="12033" width="255.7109375" style="387" bestFit="1" customWidth="1"/>
    <col min="12034" max="12049" width="53.7109375" style="387" customWidth="1"/>
    <col min="12050" max="12050" width="6.5703125" style="387" customWidth="1"/>
    <col min="12051" max="12288" width="11.42578125" style="387"/>
    <col min="12289" max="12289" width="255.7109375" style="387" bestFit="1" customWidth="1"/>
    <col min="12290" max="12305" width="53.7109375" style="387" customWidth="1"/>
    <col min="12306" max="12306" width="6.5703125" style="387" customWidth="1"/>
    <col min="12307" max="12544" width="11.42578125" style="387"/>
    <col min="12545" max="12545" width="255.7109375" style="387" bestFit="1" customWidth="1"/>
    <col min="12546" max="12561" width="53.7109375" style="387" customWidth="1"/>
    <col min="12562" max="12562" width="6.5703125" style="387" customWidth="1"/>
    <col min="12563" max="12800" width="11.42578125" style="387"/>
    <col min="12801" max="12801" width="255.7109375" style="387" bestFit="1" customWidth="1"/>
    <col min="12802" max="12817" width="53.7109375" style="387" customWidth="1"/>
    <col min="12818" max="12818" width="6.5703125" style="387" customWidth="1"/>
    <col min="12819" max="13056" width="11.42578125" style="387"/>
    <col min="13057" max="13057" width="255.7109375" style="387" bestFit="1" customWidth="1"/>
    <col min="13058" max="13073" width="53.7109375" style="387" customWidth="1"/>
    <col min="13074" max="13074" width="6.5703125" style="387" customWidth="1"/>
    <col min="13075" max="13312" width="11.42578125" style="387"/>
    <col min="13313" max="13313" width="255.7109375" style="387" bestFit="1" customWidth="1"/>
    <col min="13314" max="13329" width="53.7109375" style="387" customWidth="1"/>
    <col min="13330" max="13330" width="6.5703125" style="387" customWidth="1"/>
    <col min="13331" max="13568" width="11.42578125" style="387"/>
    <col min="13569" max="13569" width="255.7109375" style="387" bestFit="1" customWidth="1"/>
    <col min="13570" max="13585" width="53.7109375" style="387" customWidth="1"/>
    <col min="13586" max="13586" width="6.5703125" style="387" customWidth="1"/>
    <col min="13587" max="13824" width="11.42578125" style="387"/>
    <col min="13825" max="13825" width="255.7109375" style="387" bestFit="1" customWidth="1"/>
    <col min="13826" max="13841" width="53.7109375" style="387" customWidth="1"/>
    <col min="13842" max="13842" width="6.5703125" style="387" customWidth="1"/>
    <col min="13843" max="14080" width="11.42578125" style="387"/>
    <col min="14081" max="14081" width="255.7109375" style="387" bestFit="1" customWidth="1"/>
    <col min="14082" max="14097" width="53.7109375" style="387" customWidth="1"/>
    <col min="14098" max="14098" width="6.5703125" style="387" customWidth="1"/>
    <col min="14099" max="14336" width="11.42578125" style="387"/>
    <col min="14337" max="14337" width="255.7109375" style="387" bestFit="1" customWidth="1"/>
    <col min="14338" max="14353" width="53.7109375" style="387" customWidth="1"/>
    <col min="14354" max="14354" width="6.5703125" style="387" customWidth="1"/>
    <col min="14355" max="14592" width="11.42578125" style="387"/>
    <col min="14593" max="14593" width="255.7109375" style="387" bestFit="1" customWidth="1"/>
    <col min="14594" max="14609" width="53.7109375" style="387" customWidth="1"/>
    <col min="14610" max="14610" width="6.5703125" style="387" customWidth="1"/>
    <col min="14611" max="14848" width="11.42578125" style="387"/>
    <col min="14849" max="14849" width="255.7109375" style="387" bestFit="1" customWidth="1"/>
    <col min="14850" max="14865" width="53.7109375" style="387" customWidth="1"/>
    <col min="14866" max="14866" width="6.5703125" style="387" customWidth="1"/>
    <col min="14867" max="15104" width="11.42578125" style="387"/>
    <col min="15105" max="15105" width="255.7109375" style="387" bestFit="1" customWidth="1"/>
    <col min="15106" max="15121" width="53.7109375" style="387" customWidth="1"/>
    <col min="15122" max="15122" width="6.5703125" style="387" customWidth="1"/>
    <col min="15123" max="15360" width="11.42578125" style="387"/>
    <col min="15361" max="15361" width="255.7109375" style="387" bestFit="1" customWidth="1"/>
    <col min="15362" max="15377" width="53.7109375" style="387" customWidth="1"/>
    <col min="15378" max="15378" width="6.5703125" style="387" customWidth="1"/>
    <col min="15379" max="15616" width="11.42578125" style="387"/>
    <col min="15617" max="15617" width="255.7109375" style="387" bestFit="1" customWidth="1"/>
    <col min="15618" max="15633" width="53.7109375" style="387" customWidth="1"/>
    <col min="15634" max="15634" width="6.5703125" style="387" customWidth="1"/>
    <col min="15635" max="15872" width="11.42578125" style="387"/>
    <col min="15873" max="15873" width="255.7109375" style="387" bestFit="1" customWidth="1"/>
    <col min="15874" max="15889" width="53.7109375" style="387" customWidth="1"/>
    <col min="15890" max="15890" width="6.5703125" style="387" customWidth="1"/>
    <col min="15891" max="16128" width="11.42578125" style="387"/>
    <col min="16129" max="16129" width="255.7109375" style="387" bestFit="1" customWidth="1"/>
    <col min="16130" max="16145" width="53.7109375" style="387" customWidth="1"/>
    <col min="16146" max="16146" width="6.5703125" style="387" customWidth="1"/>
    <col min="16147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193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>
      <c r="A6" s="259"/>
      <c r="B6" s="15"/>
      <c r="C6" s="26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261"/>
      <c r="B7" s="262"/>
      <c r="C7" s="263"/>
      <c r="D7" s="264"/>
      <c r="E7" s="264"/>
      <c r="F7" s="262"/>
      <c r="G7" s="262"/>
      <c r="H7" s="262"/>
      <c r="I7" s="262"/>
      <c r="J7" s="262"/>
      <c r="K7" s="264"/>
      <c r="L7" s="262"/>
      <c r="M7" s="262"/>
      <c r="N7" s="264"/>
      <c r="O7" s="264"/>
      <c r="P7" s="262"/>
      <c r="Q7" s="264"/>
      <c r="R7" s="199"/>
    </row>
    <row r="8" spans="1:25" s="201" customFormat="1" ht="92.25" customHeight="1">
      <c r="A8" s="200"/>
      <c r="B8" s="848" t="s">
        <v>45</v>
      </c>
      <c r="C8" s="848"/>
      <c r="D8" s="848"/>
      <c r="E8" s="848"/>
      <c r="F8" s="848"/>
      <c r="G8" s="848"/>
      <c r="H8" s="848"/>
      <c r="I8" s="848"/>
      <c r="J8" s="848" t="s">
        <v>51</v>
      </c>
      <c r="K8" s="848"/>
      <c r="L8" s="848"/>
      <c r="M8" s="848"/>
      <c r="N8" s="848"/>
      <c r="O8" s="848"/>
      <c r="P8" s="848"/>
      <c r="Q8" s="848"/>
      <c r="R8" s="199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96" customHeight="1">
      <c r="A10" s="265" t="s">
        <v>13</v>
      </c>
      <c r="B10" s="210">
        <v>3236505.6084310003</v>
      </c>
      <c r="C10" s="210">
        <v>133107.30834000002</v>
      </c>
      <c r="D10" s="210">
        <v>0</v>
      </c>
      <c r="E10" s="210">
        <v>0</v>
      </c>
      <c r="F10" s="210">
        <v>37172.046776399999</v>
      </c>
      <c r="G10" s="210">
        <v>0</v>
      </c>
      <c r="H10" s="210">
        <v>3303016.1223499998</v>
      </c>
      <c r="I10" s="210">
        <v>6709801.0858999994</v>
      </c>
      <c r="J10" s="210">
        <v>3315632.2973799999</v>
      </c>
      <c r="K10" s="210">
        <v>40285.284115599999</v>
      </c>
      <c r="L10" s="210">
        <v>0</v>
      </c>
      <c r="M10" s="210">
        <v>0</v>
      </c>
      <c r="N10" s="210">
        <v>0</v>
      </c>
      <c r="O10" s="210">
        <v>0</v>
      </c>
      <c r="P10" s="210">
        <v>1160995.98306</v>
      </c>
      <c r="Q10" s="210">
        <v>4516913.5645600008</v>
      </c>
      <c r="R10" s="199"/>
    </row>
    <row r="11" spans="1:25" ht="96" customHeight="1">
      <c r="A11" s="265" t="s">
        <v>14</v>
      </c>
      <c r="B11" s="210">
        <v>24494.70881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48112.537759999999</v>
      </c>
      <c r="I11" s="210">
        <v>72607.246569999988</v>
      </c>
      <c r="J11" s="210">
        <v>5880.7662499999997</v>
      </c>
      <c r="K11" s="210">
        <v>0</v>
      </c>
      <c r="L11" s="210">
        <v>0</v>
      </c>
      <c r="M11" s="210">
        <v>0</v>
      </c>
      <c r="N11" s="210">
        <v>1321.3328632</v>
      </c>
      <c r="O11" s="210">
        <v>0</v>
      </c>
      <c r="P11" s="210">
        <v>6037.5152300000009</v>
      </c>
      <c r="Q11" s="210">
        <v>13239.61434</v>
      </c>
      <c r="R11" s="199"/>
    </row>
    <row r="12" spans="1:25" ht="96" customHeight="1">
      <c r="A12" s="265" t="s">
        <v>15</v>
      </c>
      <c r="B12" s="210">
        <v>0</v>
      </c>
      <c r="C12" s="210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J12" s="210">
        <v>0</v>
      </c>
      <c r="K12" s="210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199"/>
    </row>
    <row r="13" spans="1:25" ht="96" customHeight="1">
      <c r="A13" s="265" t="s">
        <v>16</v>
      </c>
      <c r="B13" s="210">
        <v>303062.22967000003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7347.38843</v>
      </c>
      <c r="I13" s="210">
        <v>310409.61810000002</v>
      </c>
      <c r="J13" s="210">
        <v>250479.50166000001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250479.50166000001</v>
      </c>
      <c r="R13" s="199"/>
    </row>
    <row r="14" spans="1:25" ht="96" customHeight="1">
      <c r="A14" s="265" t="s">
        <v>17</v>
      </c>
      <c r="B14" s="210">
        <v>2452732.3220655997</v>
      </c>
      <c r="C14" s="210">
        <v>8046.4904348</v>
      </c>
      <c r="D14" s="210">
        <v>14013.534727800001</v>
      </c>
      <c r="E14" s="210">
        <v>35.803719999999998</v>
      </c>
      <c r="F14" s="210">
        <v>32450.233571600002</v>
      </c>
      <c r="G14" s="210">
        <v>1701.73622</v>
      </c>
      <c r="H14" s="210">
        <v>0</v>
      </c>
      <c r="I14" s="210">
        <v>2508980.1207900001</v>
      </c>
      <c r="J14" s="210">
        <v>1285185.9687554</v>
      </c>
      <c r="K14" s="210">
        <v>850.4058718</v>
      </c>
      <c r="L14" s="210">
        <v>4217.8791117999999</v>
      </c>
      <c r="M14" s="210">
        <v>0</v>
      </c>
      <c r="N14" s="210">
        <v>16005.037602</v>
      </c>
      <c r="O14" s="210">
        <v>0</v>
      </c>
      <c r="P14" s="210">
        <v>0</v>
      </c>
      <c r="Q14" s="210">
        <v>1306259.2913199998</v>
      </c>
      <c r="R14" s="199"/>
    </row>
    <row r="15" spans="1:25" ht="96" customHeight="1">
      <c r="A15" s="265" t="s">
        <v>18</v>
      </c>
      <c r="B15" s="210">
        <v>537766.03048020008</v>
      </c>
      <c r="C15" s="210">
        <v>382.08693</v>
      </c>
      <c r="D15" s="210">
        <v>1613.6233614</v>
      </c>
      <c r="E15" s="210">
        <v>0</v>
      </c>
      <c r="F15" s="210">
        <v>1666.0139832</v>
      </c>
      <c r="G15" s="210">
        <v>0</v>
      </c>
      <c r="H15" s="210">
        <v>0</v>
      </c>
      <c r="I15" s="210">
        <v>541427.75474</v>
      </c>
      <c r="J15" s="210">
        <v>0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0</v>
      </c>
      <c r="Q15" s="210">
        <v>0</v>
      </c>
      <c r="R15" s="199"/>
    </row>
    <row r="16" spans="1:25" ht="96" customHeight="1">
      <c r="A16" s="265" t="s">
        <v>190</v>
      </c>
      <c r="B16" s="210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0</v>
      </c>
      <c r="I16" s="210">
        <v>0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0</v>
      </c>
      <c r="Q16" s="210">
        <v>0</v>
      </c>
      <c r="R16" s="199"/>
    </row>
    <row r="17" spans="1:118" ht="96" customHeight="1">
      <c r="A17" s="265" t="s">
        <v>191</v>
      </c>
      <c r="B17" s="210">
        <v>2367663.3517045998</v>
      </c>
      <c r="C17" s="210">
        <v>3966.574224</v>
      </c>
      <c r="D17" s="210">
        <v>7031.7289063999997</v>
      </c>
      <c r="E17" s="210">
        <v>0</v>
      </c>
      <c r="F17" s="210">
        <v>9786.8396234000011</v>
      </c>
      <c r="G17" s="210">
        <v>38.207250200000004</v>
      </c>
      <c r="H17" s="210">
        <v>0</v>
      </c>
      <c r="I17" s="210">
        <v>2388486.7017100002</v>
      </c>
      <c r="J17" s="210">
        <v>2195949.1886114003</v>
      </c>
      <c r="K17" s="210">
        <v>421.06551000000002</v>
      </c>
      <c r="L17" s="210">
        <v>5188.1378507999998</v>
      </c>
      <c r="M17" s="210">
        <v>0</v>
      </c>
      <c r="N17" s="210">
        <v>17046.324754599998</v>
      </c>
      <c r="O17" s="210">
        <v>0</v>
      </c>
      <c r="P17" s="210">
        <v>0</v>
      </c>
      <c r="Q17" s="210">
        <v>2218604.7167399996</v>
      </c>
      <c r="R17" s="199"/>
    </row>
    <row r="18" spans="1:118" ht="96" customHeight="1">
      <c r="A18" s="265" t="s">
        <v>20</v>
      </c>
      <c r="B18" s="210">
        <v>48.176780000000001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10">
        <v>0</v>
      </c>
      <c r="I18" s="210">
        <v>48.176780000000001</v>
      </c>
      <c r="J18" s="210">
        <v>4672.7939900000001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4672.7939900000001</v>
      </c>
      <c r="R18" s="199"/>
    </row>
    <row r="19" spans="1:118" ht="96" customHeight="1">
      <c r="A19" s="265" t="s">
        <v>21</v>
      </c>
      <c r="B19" s="210">
        <v>466449.71508999995</v>
      </c>
      <c r="C19" s="210">
        <v>3937.8125299999997</v>
      </c>
      <c r="D19" s="210">
        <v>8888.2900100000006</v>
      </c>
      <c r="E19" s="210">
        <v>246.74677</v>
      </c>
      <c r="F19" s="210">
        <v>22868.3352982</v>
      </c>
      <c r="G19" s="210">
        <v>3874.8217144</v>
      </c>
      <c r="H19" s="210">
        <v>3539.6758</v>
      </c>
      <c r="I19" s="210">
        <v>509805.39723</v>
      </c>
      <c r="J19" s="210">
        <v>1349367.1439421999</v>
      </c>
      <c r="K19" s="210">
        <v>20375.995677999999</v>
      </c>
      <c r="L19" s="210">
        <v>3029.0472599999998</v>
      </c>
      <c r="M19" s="210">
        <v>1202.5873700000002</v>
      </c>
      <c r="N19" s="210">
        <v>22313.7863684</v>
      </c>
      <c r="O19" s="210">
        <v>4419.7850799999997</v>
      </c>
      <c r="P19" s="210">
        <v>51023.413039999999</v>
      </c>
      <c r="Q19" s="210">
        <v>1451731.75875</v>
      </c>
      <c r="R19" s="199"/>
      <c r="DN19" s="34" t="s">
        <v>90</v>
      </c>
    </row>
    <row r="20" spans="1:118" ht="96" customHeight="1">
      <c r="A20" s="265" t="s">
        <v>22</v>
      </c>
      <c r="B20" s="210">
        <v>0</v>
      </c>
      <c r="C20" s="210">
        <v>0</v>
      </c>
      <c r="D20" s="210">
        <v>0</v>
      </c>
      <c r="E20" s="210">
        <v>0</v>
      </c>
      <c r="F20" s="210">
        <v>0</v>
      </c>
      <c r="G20" s="210">
        <v>0</v>
      </c>
      <c r="H20" s="210">
        <v>0</v>
      </c>
      <c r="I20" s="210">
        <v>0</v>
      </c>
      <c r="J20" s="210">
        <v>1849339.475173</v>
      </c>
      <c r="K20" s="210">
        <v>25351.74221</v>
      </c>
      <c r="L20" s="210">
        <v>7065.3759199999995</v>
      </c>
      <c r="M20" s="210">
        <v>797.73742000000004</v>
      </c>
      <c r="N20" s="210">
        <v>24379.558069999999</v>
      </c>
      <c r="O20" s="210">
        <v>3802.1065099999996</v>
      </c>
      <c r="P20" s="210">
        <v>0</v>
      </c>
      <c r="Q20" s="210">
        <v>1910735.9953000001</v>
      </c>
      <c r="R20" s="199"/>
    </row>
    <row r="21" spans="1:118" ht="96" customHeight="1">
      <c r="A21" s="265" t="s">
        <v>23</v>
      </c>
      <c r="B21" s="210">
        <v>533920.66560459998</v>
      </c>
      <c r="C21" s="210">
        <v>16071.1702546</v>
      </c>
      <c r="D21" s="210">
        <v>9740.3197491999999</v>
      </c>
      <c r="E21" s="210">
        <v>664.51651000000004</v>
      </c>
      <c r="F21" s="210">
        <v>13335.912949600001</v>
      </c>
      <c r="G21" s="210">
        <v>533.53922</v>
      </c>
      <c r="H21" s="210">
        <v>93354.479040000006</v>
      </c>
      <c r="I21" s="210">
        <v>667620.60330999992</v>
      </c>
      <c r="J21" s="210">
        <v>0</v>
      </c>
      <c r="K21" s="210">
        <v>0</v>
      </c>
      <c r="L21" s="210">
        <v>0</v>
      </c>
      <c r="M21" s="210">
        <v>0</v>
      </c>
      <c r="N21" s="210">
        <v>0</v>
      </c>
      <c r="O21" s="210">
        <v>0</v>
      </c>
      <c r="P21" s="210">
        <v>0</v>
      </c>
      <c r="Q21" s="210">
        <v>0</v>
      </c>
      <c r="R21" s="199"/>
    </row>
    <row r="22" spans="1:118" ht="96" customHeight="1">
      <c r="A22" s="265" t="s">
        <v>24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199"/>
    </row>
    <row r="23" spans="1:118" ht="96" customHeight="1">
      <c r="A23" s="265" t="s">
        <v>25</v>
      </c>
      <c r="B23" s="210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0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199"/>
    </row>
    <row r="24" spans="1:118" ht="96" customHeight="1">
      <c r="A24" s="265" t="s">
        <v>26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</v>
      </c>
      <c r="H24" s="211">
        <v>0</v>
      </c>
      <c r="I24" s="211">
        <v>0</v>
      </c>
      <c r="J24" s="211">
        <v>0</v>
      </c>
      <c r="K24" s="211">
        <v>0</v>
      </c>
      <c r="L24" s="210">
        <v>0</v>
      </c>
      <c r="M24" s="210">
        <v>0</v>
      </c>
      <c r="N24" s="210">
        <v>0</v>
      </c>
      <c r="O24" s="210">
        <v>0</v>
      </c>
      <c r="P24" s="210">
        <v>0</v>
      </c>
      <c r="Q24" s="210">
        <v>0</v>
      </c>
      <c r="R24" s="199"/>
    </row>
    <row r="25" spans="1:118" ht="96" customHeight="1">
      <c r="A25" s="265" t="s">
        <v>27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18" ht="96" customHeight="1">
      <c r="A26" s="265" t="s">
        <v>28</v>
      </c>
      <c r="B26" s="211">
        <v>17130.224600000001</v>
      </c>
      <c r="C26" s="211">
        <v>175.81</v>
      </c>
      <c r="D26" s="211">
        <v>8.7298500000000008</v>
      </c>
      <c r="E26" s="211">
        <v>0</v>
      </c>
      <c r="F26" s="211">
        <v>54.966050000000003</v>
      </c>
      <c r="G26" s="211">
        <v>0</v>
      </c>
      <c r="H26" s="211">
        <v>0</v>
      </c>
      <c r="I26" s="211">
        <v>17369.730500000001</v>
      </c>
      <c r="J26" s="211">
        <v>512000.08236</v>
      </c>
      <c r="K26" s="211">
        <v>731.82268999999997</v>
      </c>
      <c r="L26" s="210">
        <v>1422.2376899999999</v>
      </c>
      <c r="M26" s="210">
        <v>41.305510000000005</v>
      </c>
      <c r="N26" s="210">
        <v>3219.6948600000001</v>
      </c>
      <c r="O26" s="210">
        <v>33.22428</v>
      </c>
      <c r="P26" s="210">
        <v>0</v>
      </c>
      <c r="Q26" s="210">
        <v>517448.36738999997</v>
      </c>
      <c r="R26" s="199"/>
    </row>
    <row r="27" spans="1:118" ht="96" customHeight="1">
      <c r="A27" s="265" t="s">
        <v>189</v>
      </c>
      <c r="B27" s="211">
        <v>5970.7830000000004</v>
      </c>
      <c r="C27" s="211">
        <v>0</v>
      </c>
      <c r="D27" s="211">
        <v>379.88186999999999</v>
      </c>
      <c r="E27" s="211">
        <v>0</v>
      </c>
      <c r="F27" s="211">
        <v>200</v>
      </c>
      <c r="G27" s="211">
        <v>50.409269399999999</v>
      </c>
      <c r="H27" s="211">
        <v>317.34978000000001</v>
      </c>
      <c r="I27" s="211">
        <v>6918.4239200000002</v>
      </c>
      <c r="J27" s="211">
        <v>12082.83792</v>
      </c>
      <c r="K27" s="211">
        <v>67.971419999999995</v>
      </c>
      <c r="L27" s="210">
        <v>50.764710000000001</v>
      </c>
      <c r="M27" s="210">
        <v>0</v>
      </c>
      <c r="N27" s="210">
        <v>228.73275000000001</v>
      </c>
      <c r="O27" s="210">
        <v>61.477539999999998</v>
      </c>
      <c r="P27" s="210">
        <v>0</v>
      </c>
      <c r="Q27" s="210">
        <v>12491.78434</v>
      </c>
      <c r="R27" s="199"/>
    </row>
    <row r="28" spans="1:118" ht="96" customHeight="1">
      <c r="A28" s="265" t="s">
        <v>29</v>
      </c>
      <c r="B28" s="211">
        <v>0</v>
      </c>
      <c r="C28" s="211">
        <v>0</v>
      </c>
      <c r="D28" s="211">
        <v>0</v>
      </c>
      <c r="E28" s="211">
        <v>0</v>
      </c>
      <c r="F28" s="211">
        <v>0</v>
      </c>
      <c r="G28" s="211">
        <v>0</v>
      </c>
      <c r="H28" s="211">
        <v>0</v>
      </c>
      <c r="I28" s="211">
        <v>0</v>
      </c>
      <c r="J28" s="211">
        <v>148403.07699</v>
      </c>
      <c r="K28" s="211">
        <v>539.50910999999996</v>
      </c>
      <c r="L28" s="210">
        <v>1396.2431399999998</v>
      </c>
      <c r="M28" s="210">
        <v>55.208640000000003</v>
      </c>
      <c r="N28" s="210">
        <v>2412.8287200000004</v>
      </c>
      <c r="O28" s="210">
        <v>0</v>
      </c>
      <c r="P28" s="210">
        <v>0</v>
      </c>
      <c r="Q28" s="210">
        <v>152806.86660000001</v>
      </c>
      <c r="R28" s="199"/>
    </row>
    <row r="29" spans="1:118" ht="96" customHeight="1">
      <c r="A29" s="265" t="s">
        <v>30</v>
      </c>
      <c r="B29" s="211">
        <v>1420334.3175422</v>
      </c>
      <c r="C29" s="211">
        <v>2032.8049900000001</v>
      </c>
      <c r="D29" s="211">
        <v>10335.34353</v>
      </c>
      <c r="E29" s="211">
        <v>10.79439</v>
      </c>
      <c r="F29" s="211">
        <v>10243.023872600001</v>
      </c>
      <c r="G29" s="211">
        <v>79.678780000000003</v>
      </c>
      <c r="H29" s="211">
        <v>187576.69474000001</v>
      </c>
      <c r="I29" s="211">
        <v>1630612.65784</v>
      </c>
      <c r="J29" s="211">
        <v>1790353.9283501999</v>
      </c>
      <c r="K29" s="211">
        <v>0</v>
      </c>
      <c r="L29" s="210">
        <v>5039.9955166</v>
      </c>
      <c r="M29" s="210">
        <v>0</v>
      </c>
      <c r="N29" s="210">
        <v>3563.1037781999999</v>
      </c>
      <c r="O29" s="210">
        <v>0</v>
      </c>
      <c r="P29" s="210">
        <v>49840.080219999996</v>
      </c>
      <c r="Q29" s="210">
        <v>1848797.1078699999</v>
      </c>
      <c r="R29" s="199"/>
    </row>
    <row r="30" spans="1:118" ht="96" customHeight="1">
      <c r="A30" s="265" t="s">
        <v>31</v>
      </c>
      <c r="B30" s="211">
        <v>0</v>
      </c>
      <c r="C30" s="211">
        <v>0</v>
      </c>
      <c r="D30" s="211">
        <v>0</v>
      </c>
      <c r="E30" s="211">
        <v>0</v>
      </c>
      <c r="F30" s="211">
        <v>0</v>
      </c>
      <c r="G30" s="211">
        <v>0</v>
      </c>
      <c r="H30" s="211">
        <v>0</v>
      </c>
      <c r="I30" s="211">
        <v>0</v>
      </c>
      <c r="J30" s="211">
        <v>68377.52995299999</v>
      </c>
      <c r="K30" s="211">
        <v>0</v>
      </c>
      <c r="L30" s="210">
        <v>353.52731520000003</v>
      </c>
      <c r="M30" s="210">
        <v>0</v>
      </c>
      <c r="N30" s="210">
        <v>1854.0225134</v>
      </c>
      <c r="O30" s="210">
        <v>0</v>
      </c>
      <c r="P30" s="210">
        <v>3393.5968199999998</v>
      </c>
      <c r="Q30" s="210">
        <v>73978.676619999998</v>
      </c>
      <c r="R30" s="199"/>
    </row>
    <row r="31" spans="1:118" ht="96" customHeight="1">
      <c r="A31" s="265" t="s">
        <v>32</v>
      </c>
      <c r="B31" s="211">
        <v>100990.6153262</v>
      </c>
      <c r="C31" s="211">
        <v>107.39725</v>
      </c>
      <c r="D31" s="211">
        <v>1484.97651</v>
      </c>
      <c r="E31" s="211">
        <v>0</v>
      </c>
      <c r="F31" s="211">
        <v>5448.1093777999995</v>
      </c>
      <c r="G31" s="211">
        <v>0</v>
      </c>
      <c r="H31" s="211">
        <v>829.54998000000001</v>
      </c>
      <c r="I31" s="211">
        <v>108860.64844</v>
      </c>
      <c r="J31" s="211">
        <v>0</v>
      </c>
      <c r="K31" s="211">
        <v>0</v>
      </c>
      <c r="L31" s="210">
        <v>0</v>
      </c>
      <c r="M31" s="210">
        <v>0</v>
      </c>
      <c r="N31" s="210">
        <v>0</v>
      </c>
      <c r="O31" s="210">
        <v>0</v>
      </c>
      <c r="P31" s="210">
        <v>0</v>
      </c>
      <c r="Q31" s="210">
        <v>0</v>
      </c>
      <c r="R31" s="199"/>
    </row>
    <row r="32" spans="1:118" ht="96" customHeight="1">
      <c r="A32" s="265" t="s">
        <v>33</v>
      </c>
      <c r="B32" s="210">
        <v>1763173.8210296</v>
      </c>
      <c r="C32" s="210">
        <v>61741.083060000004</v>
      </c>
      <c r="D32" s="210">
        <v>7052.8965699999999</v>
      </c>
      <c r="E32" s="210">
        <v>0</v>
      </c>
      <c r="F32" s="210">
        <v>19703.884879599998</v>
      </c>
      <c r="G32" s="210">
        <v>17365.703390000002</v>
      </c>
      <c r="H32" s="210">
        <v>673402.62684000004</v>
      </c>
      <c r="I32" s="210">
        <v>2542440.0157699999</v>
      </c>
      <c r="J32" s="210">
        <v>806113.48301999993</v>
      </c>
      <c r="K32" s="210">
        <v>265607.92015000002</v>
      </c>
      <c r="L32" s="210">
        <v>0</v>
      </c>
      <c r="M32" s="210">
        <v>0</v>
      </c>
      <c r="N32" s="210">
        <v>1347.5764106000001</v>
      </c>
      <c r="O32" s="210">
        <v>0</v>
      </c>
      <c r="P32" s="210">
        <v>112193.37578</v>
      </c>
      <c r="Q32" s="210">
        <v>1185262.3553599999</v>
      </c>
      <c r="R32" s="199"/>
    </row>
    <row r="33" spans="1:18" ht="96" customHeight="1">
      <c r="A33" s="265" t="s">
        <v>34</v>
      </c>
      <c r="B33" s="210">
        <v>519803.35535039997</v>
      </c>
      <c r="C33" s="210">
        <v>16328.373018999999</v>
      </c>
      <c r="D33" s="210">
        <v>5656.4119286000005</v>
      </c>
      <c r="E33" s="210">
        <v>1386.1623999999999</v>
      </c>
      <c r="F33" s="210">
        <v>18537.502173199999</v>
      </c>
      <c r="G33" s="210">
        <v>9995.5746331999999</v>
      </c>
      <c r="H33" s="210">
        <v>166110.50994999998</v>
      </c>
      <c r="I33" s="210">
        <v>737817.88948999997</v>
      </c>
      <c r="J33" s="210">
        <v>430913.25125239999</v>
      </c>
      <c r="K33" s="210">
        <v>31386.003969999998</v>
      </c>
      <c r="L33" s="210">
        <v>2631.1060299999999</v>
      </c>
      <c r="M33" s="210">
        <v>891.92631999999992</v>
      </c>
      <c r="N33" s="210">
        <v>31397.074186599999</v>
      </c>
      <c r="O33" s="210">
        <v>23504.308572000002</v>
      </c>
      <c r="P33" s="210">
        <v>71299.440140000006</v>
      </c>
      <c r="Q33" s="210">
        <v>592023.11048999999</v>
      </c>
      <c r="R33" s="199"/>
    </row>
    <row r="34" spans="1:18" ht="96" customHeight="1">
      <c r="A34" s="265" t="s">
        <v>35</v>
      </c>
      <c r="B34" s="210">
        <v>28259.478739999999</v>
      </c>
      <c r="C34" s="210">
        <v>1581.72533</v>
      </c>
      <c r="D34" s="210">
        <v>0</v>
      </c>
      <c r="E34" s="210">
        <v>0</v>
      </c>
      <c r="F34" s="210">
        <v>0</v>
      </c>
      <c r="G34" s="210">
        <v>0</v>
      </c>
      <c r="H34" s="210">
        <v>1334.182</v>
      </c>
      <c r="I34" s="210">
        <v>31175.38607</v>
      </c>
      <c r="J34" s="210">
        <v>771.26980000000003</v>
      </c>
      <c r="K34" s="210">
        <v>0</v>
      </c>
      <c r="L34" s="210">
        <v>0</v>
      </c>
      <c r="M34" s="210">
        <v>0</v>
      </c>
      <c r="N34" s="210">
        <v>0</v>
      </c>
      <c r="O34" s="210">
        <v>0</v>
      </c>
      <c r="P34" s="210">
        <v>1706.4857199999999</v>
      </c>
      <c r="Q34" s="210">
        <v>2477.7555200000002</v>
      </c>
      <c r="R34" s="199"/>
    </row>
    <row r="35" spans="1:18" ht="96" customHeight="1">
      <c r="A35" s="265" t="s">
        <v>188</v>
      </c>
      <c r="B35" s="210">
        <v>48550.506070000003</v>
      </c>
      <c r="C35" s="210">
        <v>3107.9493299999999</v>
      </c>
      <c r="D35" s="210">
        <v>750</v>
      </c>
      <c r="E35" s="210">
        <v>241.83706000000001</v>
      </c>
      <c r="F35" s="210">
        <v>1392.34231</v>
      </c>
      <c r="G35" s="210">
        <v>0</v>
      </c>
      <c r="H35" s="210">
        <v>0</v>
      </c>
      <c r="I35" s="210">
        <v>54042.634770000004</v>
      </c>
      <c r="J35" s="210">
        <v>59193.703376000005</v>
      </c>
      <c r="K35" s="210">
        <v>8669.604519999999</v>
      </c>
      <c r="L35" s="210">
        <v>1185.0032699999999</v>
      </c>
      <c r="M35" s="210">
        <v>1104.6721599999998</v>
      </c>
      <c r="N35" s="210">
        <v>6275.5336299999999</v>
      </c>
      <c r="O35" s="210">
        <v>1017.5119100000001</v>
      </c>
      <c r="P35" s="210">
        <v>0</v>
      </c>
      <c r="Q35" s="210">
        <v>77446.028860000006</v>
      </c>
      <c r="R35" s="199"/>
    </row>
    <row r="36" spans="1:18" ht="96" customHeight="1">
      <c r="A36" s="265" t="s">
        <v>36</v>
      </c>
      <c r="B36" s="210">
        <v>0</v>
      </c>
      <c r="C36" s="210">
        <v>0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0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199"/>
    </row>
    <row r="37" spans="1:18" ht="96" customHeight="1">
      <c r="A37" s="265" t="s">
        <v>37</v>
      </c>
      <c r="B37" s="210">
        <v>131187.23301999999</v>
      </c>
      <c r="C37" s="210">
        <v>241.6</v>
      </c>
      <c r="D37" s="210">
        <v>0</v>
      </c>
      <c r="E37" s="210">
        <v>0</v>
      </c>
      <c r="F37" s="210">
        <v>0</v>
      </c>
      <c r="G37" s="210">
        <v>0</v>
      </c>
      <c r="H37" s="210">
        <v>1986.43571</v>
      </c>
      <c r="I37" s="210">
        <v>133415.26873000001</v>
      </c>
      <c r="J37" s="210">
        <v>3672.39147</v>
      </c>
      <c r="K37" s="210">
        <v>0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3672.39147</v>
      </c>
      <c r="R37" s="199"/>
    </row>
    <row r="38" spans="1:18" ht="96" customHeight="1">
      <c r="A38" s="265" t="s">
        <v>38</v>
      </c>
      <c r="B38" s="210">
        <v>456539.78365920001</v>
      </c>
      <c r="C38" s="210">
        <v>0</v>
      </c>
      <c r="D38" s="210">
        <v>377</v>
      </c>
      <c r="E38" s="210">
        <v>0</v>
      </c>
      <c r="F38" s="210">
        <v>0</v>
      </c>
      <c r="G38" s="210">
        <v>0</v>
      </c>
      <c r="H38" s="210">
        <v>389.45535999999998</v>
      </c>
      <c r="I38" s="210">
        <v>457306.23901999998</v>
      </c>
      <c r="J38" s="210">
        <v>38088.483310000003</v>
      </c>
      <c r="K38" s="210">
        <v>45803.28026</v>
      </c>
      <c r="L38" s="210">
        <v>0</v>
      </c>
      <c r="M38" s="210">
        <v>0</v>
      </c>
      <c r="N38" s="210">
        <v>0</v>
      </c>
      <c r="O38" s="210">
        <v>0</v>
      </c>
      <c r="P38" s="210">
        <v>0</v>
      </c>
      <c r="Q38" s="210">
        <v>83891.763569999996</v>
      </c>
      <c r="R38" s="199"/>
    </row>
    <row r="39" spans="1:18" s="146" customFormat="1" ht="83.25" customHeight="1">
      <c r="A39" s="266" t="s">
        <v>168</v>
      </c>
      <c r="B39" s="267">
        <f t="shared" ref="B39:Q39" si="0">SUM(B10:B38)</f>
        <v>14414582.926973596</v>
      </c>
      <c r="C39" s="267">
        <f t="shared" si="0"/>
        <v>250828.18569240003</v>
      </c>
      <c r="D39" s="267">
        <f t="shared" si="0"/>
        <v>67332.737013399994</v>
      </c>
      <c r="E39" s="267">
        <f t="shared" si="0"/>
        <v>2585.86085</v>
      </c>
      <c r="F39" s="267">
        <f t="shared" si="0"/>
        <v>172859.21086559998</v>
      </c>
      <c r="G39" s="267">
        <f t="shared" si="0"/>
        <v>33639.670477200001</v>
      </c>
      <c r="H39" s="267">
        <f t="shared" si="0"/>
        <v>4487317.0077400003</v>
      </c>
      <c r="I39" s="267">
        <f t="shared" si="0"/>
        <v>19429145.599679999</v>
      </c>
      <c r="J39" s="267">
        <f t="shared" si="0"/>
        <v>14126477.1735636</v>
      </c>
      <c r="K39" s="267">
        <f t="shared" si="0"/>
        <v>440090.60550539999</v>
      </c>
      <c r="L39" s="267">
        <f t="shared" si="0"/>
        <v>31579.317814399998</v>
      </c>
      <c r="M39" s="267">
        <f t="shared" si="0"/>
        <v>4093.4374200000002</v>
      </c>
      <c r="N39" s="267">
        <f t="shared" si="0"/>
        <v>131364.60650700002</v>
      </c>
      <c r="O39" s="267">
        <f t="shared" si="0"/>
        <v>32838.413892000004</v>
      </c>
      <c r="P39" s="267">
        <f t="shared" si="0"/>
        <v>1456489.89001</v>
      </c>
      <c r="Q39" s="267">
        <f t="shared" si="0"/>
        <v>16222933.444749996</v>
      </c>
      <c r="R39" s="214"/>
    </row>
    <row r="40" spans="1:18" ht="27.75" customHeight="1" thickBot="1">
      <c r="A40" s="185"/>
      <c r="B40" s="186"/>
      <c r="C40" s="268"/>
      <c r="D40" s="187"/>
      <c r="E40" s="187"/>
      <c r="F40" s="187"/>
      <c r="G40" s="187"/>
      <c r="H40" s="187"/>
      <c r="I40" s="187"/>
      <c r="J40" s="187"/>
      <c r="K40" s="187"/>
      <c r="L40" s="186"/>
      <c r="M40" s="186"/>
      <c r="N40" s="186"/>
      <c r="O40" s="186"/>
      <c r="P40" s="186"/>
      <c r="Q40" s="186"/>
      <c r="R40" s="199"/>
    </row>
    <row r="41" spans="1:18" ht="96.75" customHeight="1" thickTop="1">
      <c r="A41" s="572" t="s">
        <v>751</v>
      </c>
      <c r="B41" s="129"/>
      <c r="C41" s="221"/>
      <c r="D41" s="154"/>
      <c r="E41" s="154"/>
      <c r="F41" s="154"/>
      <c r="G41" s="154"/>
      <c r="H41" s="154"/>
      <c r="I41" s="154"/>
      <c r="J41" s="154"/>
      <c r="K41" s="154"/>
      <c r="L41" s="155"/>
      <c r="M41" s="155"/>
      <c r="N41" s="17"/>
      <c r="O41" s="17"/>
      <c r="P41" s="17"/>
      <c r="Q41" s="17"/>
    </row>
    <row r="42" spans="1:18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8" ht="13.5" customHeight="1">
      <c r="A43" s="16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8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8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8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8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8" ht="13.5" customHeight="1">
      <c r="A48" s="135"/>
      <c r="B48" s="193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193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193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193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6"/>
      <c r="B52" s="193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193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35"/>
      <c r="B54" s="193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13.5" customHeight="1">
      <c r="A56" s="16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13.5" customHeight="1">
      <c r="A57" s="16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13.5" customHeight="1">
      <c r="A58" s="135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13.5" customHeight="1">
      <c r="A59" s="16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13.5" customHeight="1">
      <c r="A60" s="16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13.5" customHeight="1">
      <c r="A61" s="16"/>
      <c r="B61" s="37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10"/>
      <c r="N61" s="17"/>
      <c r="O61" s="17"/>
      <c r="P61" s="17"/>
      <c r="Q61" s="17"/>
    </row>
    <row r="62" spans="1:17" ht="13.5" customHeight="1">
      <c r="A62" s="16"/>
      <c r="B62" s="37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10"/>
      <c r="N62" s="17"/>
      <c r="O62" s="17"/>
      <c r="P62" s="17"/>
      <c r="Q62" s="17"/>
    </row>
    <row r="63" spans="1:17" ht="13.5" customHeight="1">
      <c r="A63" s="135"/>
      <c r="B63" s="37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10"/>
      <c r="N63" s="17"/>
      <c r="O63" s="17"/>
      <c r="P63" s="17"/>
      <c r="Q63" s="17"/>
    </row>
    <row r="64" spans="1:17" ht="13.5" customHeight="1">
      <c r="A64" s="16"/>
      <c r="B64" s="37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10"/>
      <c r="N64" s="17"/>
      <c r="O64" s="17"/>
      <c r="P64" s="17"/>
      <c r="Q64" s="17"/>
    </row>
    <row r="65" spans="1:17" ht="13.5" customHeight="1">
      <c r="A65" s="16"/>
      <c r="B65" s="37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10"/>
      <c r="N65" s="17"/>
      <c r="O65" s="17"/>
      <c r="P65" s="17"/>
      <c r="Q65" s="17"/>
    </row>
    <row r="66" spans="1:17" ht="13.5" customHeight="1">
      <c r="A66" s="16"/>
      <c r="B66" s="37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10"/>
      <c r="N66" s="17"/>
      <c r="O66" s="17"/>
      <c r="P66" s="17"/>
      <c r="Q66" s="17"/>
    </row>
    <row r="67" spans="1:17" ht="9" customHeight="1">
      <c r="A67" s="133"/>
      <c r="B67" s="37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10"/>
      <c r="N67" s="17"/>
      <c r="O67" s="17"/>
      <c r="P67" s="17"/>
      <c r="Q67" s="17"/>
    </row>
    <row r="68" spans="1:17" ht="9" customHeight="1">
      <c r="A68" s="133"/>
      <c r="B68" s="37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10"/>
      <c r="N68" s="17"/>
      <c r="O68" s="17"/>
      <c r="P68" s="17"/>
      <c r="Q68" s="17"/>
    </row>
    <row r="69" spans="1:17" ht="9" customHeight="1">
      <c r="A69" s="133"/>
      <c r="B69" s="37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10"/>
      <c r="N69" s="17"/>
      <c r="O69" s="17"/>
      <c r="P69" s="17"/>
      <c r="Q69" s="17"/>
    </row>
    <row r="70" spans="1:17" ht="9" customHeight="1">
      <c r="A70" s="133"/>
      <c r="B70" s="37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10"/>
      <c r="N70" s="17"/>
      <c r="O70" s="17"/>
      <c r="P70" s="17"/>
      <c r="Q70" s="17"/>
    </row>
    <row r="71" spans="1:17" ht="9" customHeight="1">
      <c r="A71" s="134"/>
      <c r="B71" s="37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10"/>
      <c r="N71" s="17"/>
      <c r="O71" s="17"/>
      <c r="P71" s="17"/>
      <c r="Q71" s="17"/>
    </row>
    <row r="72" spans="1:17" ht="9" customHeight="1">
      <c r="A72" s="134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5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33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35"/>
      <c r="C79" s="22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33"/>
      <c r="C84" s="22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35"/>
      <c r="C85" s="22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33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35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5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6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6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6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6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6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6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6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6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6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  <c r="C120" s="22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7"/>
      <c r="C121" s="22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7"/>
      <c r="C122" s="22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7"/>
      <c r="C123" s="22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7"/>
      <c r="C124" s="22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7"/>
      <c r="C125" s="22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7"/>
      <c r="C126" s="22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7"/>
      <c r="C127" s="22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7"/>
      <c r="C128" s="22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7"/>
      <c r="C129" s="22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7"/>
      <c r="C130" s="22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7"/>
    </row>
    <row r="132" spans="1:12">
      <c r="A132" s="137"/>
    </row>
    <row r="133" spans="1:12">
      <c r="A133" s="137"/>
    </row>
    <row r="134" spans="1:12">
      <c r="A134" s="137"/>
    </row>
    <row r="135" spans="1:12">
      <c r="A135" s="137"/>
    </row>
    <row r="136" spans="1:12">
      <c r="A136" s="137"/>
    </row>
    <row r="137" spans="1:12">
      <c r="A137" s="137"/>
    </row>
    <row r="138" spans="1:12">
      <c r="A138" s="137"/>
    </row>
    <row r="139" spans="1:12">
      <c r="A139" s="137"/>
    </row>
    <row r="140" spans="1:12">
      <c r="A140" s="137"/>
    </row>
    <row r="141" spans="1:12">
      <c r="A141" s="137"/>
    </row>
    <row r="142" spans="1:12">
      <c r="A142" s="137"/>
    </row>
    <row r="143" spans="1:12">
      <c r="A143" s="137"/>
    </row>
    <row r="144" spans="1:12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37"/>
    </row>
    <row r="221" spans="1:1">
      <c r="A221" s="137"/>
    </row>
    <row r="222" spans="1:1">
      <c r="A222" s="137"/>
    </row>
    <row r="223" spans="1:1">
      <c r="A223" s="137"/>
    </row>
    <row r="224" spans="1:1">
      <c r="A224" s="137"/>
    </row>
    <row r="225" spans="1:1">
      <c r="A225" s="137"/>
    </row>
    <row r="226" spans="1:1">
      <c r="A226" s="137"/>
    </row>
    <row r="227" spans="1:1">
      <c r="A227" s="137"/>
    </row>
    <row r="228" spans="1:1">
      <c r="A228" s="137"/>
    </row>
    <row r="229" spans="1:1">
      <c r="A229" s="137"/>
    </row>
    <row r="230" spans="1:1">
      <c r="A230" s="13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5" zoomScaleNormal="25" workbookViewId="0">
      <selection activeCell="H58" sqref="H58"/>
    </sheetView>
  </sheetViews>
  <sheetFormatPr baseColWidth="10" defaultColWidth="11.42578125" defaultRowHeight="60"/>
  <cols>
    <col min="1" max="1" width="255.7109375" style="20" bestFit="1" customWidth="1"/>
    <col min="2" max="2" width="53.7109375" style="387" customWidth="1"/>
    <col min="3" max="3" width="53.7109375" style="572" customWidth="1"/>
    <col min="4" max="17" width="53.7109375" style="387" customWidth="1"/>
    <col min="18" max="18" width="6.5703125" style="197" customWidth="1"/>
    <col min="19" max="256" width="11.42578125" style="387"/>
    <col min="257" max="257" width="255.7109375" style="387" bestFit="1" customWidth="1"/>
    <col min="258" max="273" width="53.7109375" style="387" customWidth="1"/>
    <col min="274" max="274" width="6.5703125" style="387" customWidth="1"/>
    <col min="275" max="512" width="11.42578125" style="387"/>
    <col min="513" max="513" width="255.7109375" style="387" bestFit="1" customWidth="1"/>
    <col min="514" max="529" width="53.7109375" style="387" customWidth="1"/>
    <col min="530" max="530" width="6.5703125" style="387" customWidth="1"/>
    <col min="531" max="768" width="11.42578125" style="387"/>
    <col min="769" max="769" width="255.7109375" style="387" bestFit="1" customWidth="1"/>
    <col min="770" max="785" width="53.7109375" style="387" customWidth="1"/>
    <col min="786" max="786" width="6.5703125" style="387" customWidth="1"/>
    <col min="787" max="1024" width="11.42578125" style="387"/>
    <col min="1025" max="1025" width="255.7109375" style="387" bestFit="1" customWidth="1"/>
    <col min="1026" max="1041" width="53.7109375" style="387" customWidth="1"/>
    <col min="1042" max="1042" width="6.5703125" style="387" customWidth="1"/>
    <col min="1043" max="1280" width="11.42578125" style="387"/>
    <col min="1281" max="1281" width="255.7109375" style="387" bestFit="1" customWidth="1"/>
    <col min="1282" max="1297" width="53.7109375" style="387" customWidth="1"/>
    <col min="1298" max="1298" width="6.5703125" style="387" customWidth="1"/>
    <col min="1299" max="1536" width="11.42578125" style="387"/>
    <col min="1537" max="1537" width="255.7109375" style="387" bestFit="1" customWidth="1"/>
    <col min="1538" max="1553" width="53.7109375" style="387" customWidth="1"/>
    <col min="1554" max="1554" width="6.5703125" style="387" customWidth="1"/>
    <col min="1555" max="1792" width="11.42578125" style="387"/>
    <col min="1793" max="1793" width="255.7109375" style="387" bestFit="1" customWidth="1"/>
    <col min="1794" max="1809" width="53.7109375" style="387" customWidth="1"/>
    <col min="1810" max="1810" width="6.5703125" style="387" customWidth="1"/>
    <col min="1811" max="2048" width="11.42578125" style="387"/>
    <col min="2049" max="2049" width="255.7109375" style="387" bestFit="1" customWidth="1"/>
    <col min="2050" max="2065" width="53.7109375" style="387" customWidth="1"/>
    <col min="2066" max="2066" width="6.5703125" style="387" customWidth="1"/>
    <col min="2067" max="2304" width="11.42578125" style="387"/>
    <col min="2305" max="2305" width="255.7109375" style="387" bestFit="1" customWidth="1"/>
    <col min="2306" max="2321" width="53.7109375" style="387" customWidth="1"/>
    <col min="2322" max="2322" width="6.5703125" style="387" customWidth="1"/>
    <col min="2323" max="2560" width="11.42578125" style="387"/>
    <col min="2561" max="2561" width="255.7109375" style="387" bestFit="1" customWidth="1"/>
    <col min="2562" max="2577" width="53.7109375" style="387" customWidth="1"/>
    <col min="2578" max="2578" width="6.5703125" style="387" customWidth="1"/>
    <col min="2579" max="2816" width="11.42578125" style="387"/>
    <col min="2817" max="2817" width="255.7109375" style="387" bestFit="1" customWidth="1"/>
    <col min="2818" max="2833" width="53.7109375" style="387" customWidth="1"/>
    <col min="2834" max="2834" width="6.5703125" style="387" customWidth="1"/>
    <col min="2835" max="3072" width="11.42578125" style="387"/>
    <col min="3073" max="3073" width="255.7109375" style="387" bestFit="1" customWidth="1"/>
    <col min="3074" max="3089" width="53.7109375" style="387" customWidth="1"/>
    <col min="3090" max="3090" width="6.5703125" style="387" customWidth="1"/>
    <col min="3091" max="3328" width="11.42578125" style="387"/>
    <col min="3329" max="3329" width="255.7109375" style="387" bestFit="1" customWidth="1"/>
    <col min="3330" max="3345" width="53.7109375" style="387" customWidth="1"/>
    <col min="3346" max="3346" width="6.5703125" style="387" customWidth="1"/>
    <col min="3347" max="3584" width="11.42578125" style="387"/>
    <col min="3585" max="3585" width="255.7109375" style="387" bestFit="1" customWidth="1"/>
    <col min="3586" max="3601" width="53.7109375" style="387" customWidth="1"/>
    <col min="3602" max="3602" width="6.5703125" style="387" customWidth="1"/>
    <col min="3603" max="3840" width="11.42578125" style="387"/>
    <col min="3841" max="3841" width="255.7109375" style="387" bestFit="1" customWidth="1"/>
    <col min="3842" max="3857" width="53.7109375" style="387" customWidth="1"/>
    <col min="3858" max="3858" width="6.5703125" style="387" customWidth="1"/>
    <col min="3859" max="4096" width="11.42578125" style="387"/>
    <col min="4097" max="4097" width="255.7109375" style="387" bestFit="1" customWidth="1"/>
    <col min="4098" max="4113" width="53.7109375" style="387" customWidth="1"/>
    <col min="4114" max="4114" width="6.5703125" style="387" customWidth="1"/>
    <col min="4115" max="4352" width="11.42578125" style="387"/>
    <col min="4353" max="4353" width="255.7109375" style="387" bestFit="1" customWidth="1"/>
    <col min="4354" max="4369" width="53.7109375" style="387" customWidth="1"/>
    <col min="4370" max="4370" width="6.5703125" style="387" customWidth="1"/>
    <col min="4371" max="4608" width="11.42578125" style="387"/>
    <col min="4609" max="4609" width="255.7109375" style="387" bestFit="1" customWidth="1"/>
    <col min="4610" max="4625" width="53.7109375" style="387" customWidth="1"/>
    <col min="4626" max="4626" width="6.5703125" style="387" customWidth="1"/>
    <col min="4627" max="4864" width="11.42578125" style="387"/>
    <col min="4865" max="4865" width="255.7109375" style="387" bestFit="1" customWidth="1"/>
    <col min="4866" max="4881" width="53.7109375" style="387" customWidth="1"/>
    <col min="4882" max="4882" width="6.5703125" style="387" customWidth="1"/>
    <col min="4883" max="5120" width="11.42578125" style="387"/>
    <col min="5121" max="5121" width="255.7109375" style="387" bestFit="1" customWidth="1"/>
    <col min="5122" max="5137" width="53.7109375" style="387" customWidth="1"/>
    <col min="5138" max="5138" width="6.5703125" style="387" customWidth="1"/>
    <col min="5139" max="5376" width="11.42578125" style="387"/>
    <col min="5377" max="5377" width="255.7109375" style="387" bestFit="1" customWidth="1"/>
    <col min="5378" max="5393" width="53.7109375" style="387" customWidth="1"/>
    <col min="5394" max="5394" width="6.5703125" style="387" customWidth="1"/>
    <col min="5395" max="5632" width="11.42578125" style="387"/>
    <col min="5633" max="5633" width="255.7109375" style="387" bestFit="1" customWidth="1"/>
    <col min="5634" max="5649" width="53.7109375" style="387" customWidth="1"/>
    <col min="5650" max="5650" width="6.5703125" style="387" customWidth="1"/>
    <col min="5651" max="5888" width="11.42578125" style="387"/>
    <col min="5889" max="5889" width="255.7109375" style="387" bestFit="1" customWidth="1"/>
    <col min="5890" max="5905" width="53.7109375" style="387" customWidth="1"/>
    <col min="5906" max="5906" width="6.5703125" style="387" customWidth="1"/>
    <col min="5907" max="6144" width="11.42578125" style="387"/>
    <col min="6145" max="6145" width="255.7109375" style="387" bestFit="1" customWidth="1"/>
    <col min="6146" max="6161" width="53.7109375" style="387" customWidth="1"/>
    <col min="6162" max="6162" width="6.5703125" style="387" customWidth="1"/>
    <col min="6163" max="6400" width="11.42578125" style="387"/>
    <col min="6401" max="6401" width="255.7109375" style="387" bestFit="1" customWidth="1"/>
    <col min="6402" max="6417" width="53.7109375" style="387" customWidth="1"/>
    <col min="6418" max="6418" width="6.5703125" style="387" customWidth="1"/>
    <col min="6419" max="6656" width="11.42578125" style="387"/>
    <col min="6657" max="6657" width="255.7109375" style="387" bestFit="1" customWidth="1"/>
    <col min="6658" max="6673" width="53.7109375" style="387" customWidth="1"/>
    <col min="6674" max="6674" width="6.5703125" style="387" customWidth="1"/>
    <col min="6675" max="6912" width="11.42578125" style="387"/>
    <col min="6913" max="6913" width="255.7109375" style="387" bestFit="1" customWidth="1"/>
    <col min="6914" max="6929" width="53.7109375" style="387" customWidth="1"/>
    <col min="6930" max="6930" width="6.5703125" style="387" customWidth="1"/>
    <col min="6931" max="7168" width="11.42578125" style="387"/>
    <col min="7169" max="7169" width="255.7109375" style="387" bestFit="1" customWidth="1"/>
    <col min="7170" max="7185" width="53.7109375" style="387" customWidth="1"/>
    <col min="7186" max="7186" width="6.5703125" style="387" customWidth="1"/>
    <col min="7187" max="7424" width="11.42578125" style="387"/>
    <col min="7425" max="7425" width="255.7109375" style="387" bestFit="1" customWidth="1"/>
    <col min="7426" max="7441" width="53.7109375" style="387" customWidth="1"/>
    <col min="7442" max="7442" width="6.5703125" style="387" customWidth="1"/>
    <col min="7443" max="7680" width="11.42578125" style="387"/>
    <col min="7681" max="7681" width="255.7109375" style="387" bestFit="1" customWidth="1"/>
    <col min="7682" max="7697" width="53.7109375" style="387" customWidth="1"/>
    <col min="7698" max="7698" width="6.5703125" style="387" customWidth="1"/>
    <col min="7699" max="7936" width="11.42578125" style="387"/>
    <col min="7937" max="7937" width="255.7109375" style="387" bestFit="1" customWidth="1"/>
    <col min="7938" max="7953" width="53.7109375" style="387" customWidth="1"/>
    <col min="7954" max="7954" width="6.5703125" style="387" customWidth="1"/>
    <col min="7955" max="8192" width="11.42578125" style="387"/>
    <col min="8193" max="8193" width="255.7109375" style="387" bestFit="1" customWidth="1"/>
    <col min="8194" max="8209" width="53.7109375" style="387" customWidth="1"/>
    <col min="8210" max="8210" width="6.5703125" style="387" customWidth="1"/>
    <col min="8211" max="8448" width="11.42578125" style="387"/>
    <col min="8449" max="8449" width="255.7109375" style="387" bestFit="1" customWidth="1"/>
    <col min="8450" max="8465" width="53.7109375" style="387" customWidth="1"/>
    <col min="8466" max="8466" width="6.5703125" style="387" customWidth="1"/>
    <col min="8467" max="8704" width="11.42578125" style="387"/>
    <col min="8705" max="8705" width="255.7109375" style="387" bestFit="1" customWidth="1"/>
    <col min="8706" max="8721" width="53.7109375" style="387" customWidth="1"/>
    <col min="8722" max="8722" width="6.5703125" style="387" customWidth="1"/>
    <col min="8723" max="8960" width="11.42578125" style="387"/>
    <col min="8961" max="8961" width="255.7109375" style="387" bestFit="1" customWidth="1"/>
    <col min="8962" max="8977" width="53.7109375" style="387" customWidth="1"/>
    <col min="8978" max="8978" width="6.5703125" style="387" customWidth="1"/>
    <col min="8979" max="9216" width="11.42578125" style="387"/>
    <col min="9217" max="9217" width="255.7109375" style="387" bestFit="1" customWidth="1"/>
    <col min="9218" max="9233" width="53.7109375" style="387" customWidth="1"/>
    <col min="9234" max="9234" width="6.5703125" style="387" customWidth="1"/>
    <col min="9235" max="9472" width="11.42578125" style="387"/>
    <col min="9473" max="9473" width="255.7109375" style="387" bestFit="1" customWidth="1"/>
    <col min="9474" max="9489" width="53.7109375" style="387" customWidth="1"/>
    <col min="9490" max="9490" width="6.5703125" style="387" customWidth="1"/>
    <col min="9491" max="9728" width="11.42578125" style="387"/>
    <col min="9729" max="9729" width="255.7109375" style="387" bestFit="1" customWidth="1"/>
    <col min="9730" max="9745" width="53.7109375" style="387" customWidth="1"/>
    <col min="9746" max="9746" width="6.5703125" style="387" customWidth="1"/>
    <col min="9747" max="9984" width="11.42578125" style="387"/>
    <col min="9985" max="9985" width="255.7109375" style="387" bestFit="1" customWidth="1"/>
    <col min="9986" max="10001" width="53.7109375" style="387" customWidth="1"/>
    <col min="10002" max="10002" width="6.5703125" style="387" customWidth="1"/>
    <col min="10003" max="10240" width="11.42578125" style="387"/>
    <col min="10241" max="10241" width="255.7109375" style="387" bestFit="1" customWidth="1"/>
    <col min="10242" max="10257" width="53.7109375" style="387" customWidth="1"/>
    <col min="10258" max="10258" width="6.5703125" style="387" customWidth="1"/>
    <col min="10259" max="10496" width="11.42578125" style="387"/>
    <col min="10497" max="10497" width="255.7109375" style="387" bestFit="1" customWidth="1"/>
    <col min="10498" max="10513" width="53.7109375" style="387" customWidth="1"/>
    <col min="10514" max="10514" width="6.5703125" style="387" customWidth="1"/>
    <col min="10515" max="10752" width="11.42578125" style="387"/>
    <col min="10753" max="10753" width="255.7109375" style="387" bestFit="1" customWidth="1"/>
    <col min="10754" max="10769" width="53.7109375" style="387" customWidth="1"/>
    <col min="10770" max="10770" width="6.5703125" style="387" customWidth="1"/>
    <col min="10771" max="11008" width="11.42578125" style="387"/>
    <col min="11009" max="11009" width="255.7109375" style="387" bestFit="1" customWidth="1"/>
    <col min="11010" max="11025" width="53.7109375" style="387" customWidth="1"/>
    <col min="11026" max="11026" width="6.5703125" style="387" customWidth="1"/>
    <col min="11027" max="11264" width="11.42578125" style="387"/>
    <col min="11265" max="11265" width="255.7109375" style="387" bestFit="1" customWidth="1"/>
    <col min="11266" max="11281" width="53.7109375" style="387" customWidth="1"/>
    <col min="11282" max="11282" width="6.5703125" style="387" customWidth="1"/>
    <col min="11283" max="11520" width="11.42578125" style="387"/>
    <col min="11521" max="11521" width="255.7109375" style="387" bestFit="1" customWidth="1"/>
    <col min="11522" max="11537" width="53.7109375" style="387" customWidth="1"/>
    <col min="11538" max="11538" width="6.5703125" style="387" customWidth="1"/>
    <col min="11539" max="11776" width="11.42578125" style="387"/>
    <col min="11777" max="11777" width="255.7109375" style="387" bestFit="1" customWidth="1"/>
    <col min="11778" max="11793" width="53.7109375" style="387" customWidth="1"/>
    <col min="11794" max="11794" width="6.5703125" style="387" customWidth="1"/>
    <col min="11795" max="12032" width="11.42578125" style="387"/>
    <col min="12033" max="12033" width="255.7109375" style="387" bestFit="1" customWidth="1"/>
    <col min="12034" max="12049" width="53.7109375" style="387" customWidth="1"/>
    <col min="12050" max="12050" width="6.5703125" style="387" customWidth="1"/>
    <col min="12051" max="12288" width="11.42578125" style="387"/>
    <col min="12289" max="12289" width="255.7109375" style="387" bestFit="1" customWidth="1"/>
    <col min="12290" max="12305" width="53.7109375" style="387" customWidth="1"/>
    <col min="12306" max="12306" width="6.5703125" style="387" customWidth="1"/>
    <col min="12307" max="12544" width="11.42578125" style="387"/>
    <col min="12545" max="12545" width="255.7109375" style="387" bestFit="1" customWidth="1"/>
    <col min="12546" max="12561" width="53.7109375" style="387" customWidth="1"/>
    <col min="12562" max="12562" width="6.5703125" style="387" customWidth="1"/>
    <col min="12563" max="12800" width="11.42578125" style="387"/>
    <col min="12801" max="12801" width="255.7109375" style="387" bestFit="1" customWidth="1"/>
    <col min="12802" max="12817" width="53.7109375" style="387" customWidth="1"/>
    <col min="12818" max="12818" width="6.5703125" style="387" customWidth="1"/>
    <col min="12819" max="13056" width="11.42578125" style="387"/>
    <col min="13057" max="13057" width="255.7109375" style="387" bestFit="1" customWidth="1"/>
    <col min="13058" max="13073" width="53.7109375" style="387" customWidth="1"/>
    <col min="13074" max="13074" width="6.5703125" style="387" customWidth="1"/>
    <col min="13075" max="13312" width="11.42578125" style="387"/>
    <col min="13313" max="13313" width="255.7109375" style="387" bestFit="1" customWidth="1"/>
    <col min="13314" max="13329" width="53.7109375" style="387" customWidth="1"/>
    <col min="13330" max="13330" width="6.5703125" style="387" customWidth="1"/>
    <col min="13331" max="13568" width="11.42578125" style="387"/>
    <col min="13569" max="13569" width="255.7109375" style="387" bestFit="1" customWidth="1"/>
    <col min="13570" max="13585" width="53.7109375" style="387" customWidth="1"/>
    <col min="13586" max="13586" width="6.5703125" style="387" customWidth="1"/>
    <col min="13587" max="13824" width="11.42578125" style="387"/>
    <col min="13825" max="13825" width="255.7109375" style="387" bestFit="1" customWidth="1"/>
    <col min="13826" max="13841" width="53.7109375" style="387" customWidth="1"/>
    <col min="13842" max="13842" width="6.5703125" style="387" customWidth="1"/>
    <col min="13843" max="14080" width="11.42578125" style="387"/>
    <col min="14081" max="14081" width="255.7109375" style="387" bestFit="1" customWidth="1"/>
    <col min="14082" max="14097" width="53.7109375" style="387" customWidth="1"/>
    <col min="14098" max="14098" width="6.5703125" style="387" customWidth="1"/>
    <col min="14099" max="14336" width="11.42578125" style="387"/>
    <col min="14337" max="14337" width="255.7109375" style="387" bestFit="1" customWidth="1"/>
    <col min="14338" max="14353" width="53.7109375" style="387" customWidth="1"/>
    <col min="14354" max="14354" width="6.5703125" style="387" customWidth="1"/>
    <col min="14355" max="14592" width="11.42578125" style="387"/>
    <col min="14593" max="14593" width="255.7109375" style="387" bestFit="1" customWidth="1"/>
    <col min="14594" max="14609" width="53.7109375" style="387" customWidth="1"/>
    <col min="14610" max="14610" width="6.5703125" style="387" customWidth="1"/>
    <col min="14611" max="14848" width="11.42578125" style="387"/>
    <col min="14849" max="14849" width="255.7109375" style="387" bestFit="1" customWidth="1"/>
    <col min="14850" max="14865" width="53.7109375" style="387" customWidth="1"/>
    <col min="14866" max="14866" width="6.5703125" style="387" customWidth="1"/>
    <col min="14867" max="15104" width="11.42578125" style="387"/>
    <col min="15105" max="15105" width="255.7109375" style="387" bestFit="1" customWidth="1"/>
    <col min="15106" max="15121" width="53.7109375" style="387" customWidth="1"/>
    <col min="15122" max="15122" width="6.5703125" style="387" customWidth="1"/>
    <col min="15123" max="15360" width="11.42578125" style="387"/>
    <col min="15361" max="15361" width="255.7109375" style="387" bestFit="1" customWidth="1"/>
    <col min="15362" max="15377" width="53.7109375" style="387" customWidth="1"/>
    <col min="15378" max="15378" width="6.5703125" style="387" customWidth="1"/>
    <col min="15379" max="15616" width="11.42578125" style="387"/>
    <col min="15617" max="15617" width="255.7109375" style="387" bestFit="1" customWidth="1"/>
    <col min="15618" max="15633" width="53.7109375" style="387" customWidth="1"/>
    <col min="15634" max="15634" width="6.5703125" style="387" customWidth="1"/>
    <col min="15635" max="15872" width="11.42578125" style="387"/>
    <col min="15873" max="15873" width="255.7109375" style="387" bestFit="1" customWidth="1"/>
    <col min="15874" max="15889" width="53.7109375" style="387" customWidth="1"/>
    <col min="15890" max="15890" width="6.5703125" style="387" customWidth="1"/>
    <col min="15891" max="16128" width="11.42578125" style="387"/>
    <col min="16129" max="16129" width="255.7109375" style="387" bestFit="1" customWidth="1"/>
    <col min="16130" max="16145" width="53.7109375" style="387" customWidth="1"/>
    <col min="16146" max="16146" width="6.5703125" style="387" customWidth="1"/>
    <col min="16147" max="16384" width="11.42578125" style="387"/>
  </cols>
  <sheetData>
    <row r="1" spans="1:26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6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6" s="2" customFormat="1" ht="75" customHeight="1">
      <c r="A3" s="839" t="s">
        <v>193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6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6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6" ht="6" customHeight="1">
      <c r="A6" s="259"/>
      <c r="B6" s="15"/>
      <c r="C6" s="26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3.75" customHeight="1">
      <c r="A7" s="261"/>
      <c r="B7" s="262"/>
      <c r="C7" s="263"/>
      <c r="D7" s="264"/>
      <c r="E7" s="264"/>
      <c r="F7" s="262"/>
      <c r="G7" s="262"/>
      <c r="H7" s="262"/>
      <c r="I7" s="262"/>
      <c r="J7" s="262"/>
      <c r="K7" s="264"/>
      <c r="L7" s="262"/>
      <c r="M7" s="262"/>
      <c r="N7" s="264"/>
      <c r="O7" s="264"/>
      <c r="P7" s="262"/>
      <c r="Q7" s="264"/>
      <c r="R7" s="199"/>
    </row>
    <row r="8" spans="1:26" s="201" customFormat="1" ht="92.25" customHeight="1">
      <c r="A8" s="200"/>
      <c r="B8" s="848" t="s">
        <v>157</v>
      </c>
      <c r="C8" s="848"/>
      <c r="D8" s="848"/>
      <c r="E8" s="848"/>
      <c r="F8" s="848"/>
      <c r="G8" s="848"/>
      <c r="H8" s="848"/>
      <c r="I8" s="848"/>
      <c r="J8" s="848" t="s">
        <v>158</v>
      </c>
      <c r="K8" s="848"/>
      <c r="L8" s="848"/>
      <c r="M8" s="848"/>
      <c r="N8" s="848"/>
      <c r="O8" s="848"/>
      <c r="P8" s="848"/>
      <c r="Q8" s="848"/>
      <c r="R8" s="199"/>
      <c r="Y8" s="201">
        <v>1</v>
      </c>
      <c r="Z8" s="201">
        <v>1</v>
      </c>
    </row>
    <row r="9" spans="1:26" s="208" customFormat="1" ht="237.7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>
        <v>1</v>
      </c>
      <c r="Z9" s="208">
        <v>1</v>
      </c>
    </row>
    <row r="10" spans="1:26" ht="94.5" customHeight="1">
      <c r="A10" s="265" t="s">
        <v>13</v>
      </c>
      <c r="B10" s="210">
        <v>2891809.0405711997</v>
      </c>
      <c r="C10" s="210">
        <v>84263.328069999989</v>
      </c>
      <c r="D10" s="210">
        <v>657</v>
      </c>
      <c r="E10" s="210">
        <v>0</v>
      </c>
      <c r="F10" s="210">
        <v>0</v>
      </c>
      <c r="G10" s="210">
        <v>0</v>
      </c>
      <c r="H10" s="210">
        <v>2565559.3943000003</v>
      </c>
      <c r="I10" s="210">
        <v>5542288.7629399998</v>
      </c>
      <c r="J10" s="210">
        <v>6084573.2589863995</v>
      </c>
      <c r="K10" s="210">
        <v>235434.92556</v>
      </c>
      <c r="L10" s="210">
        <v>0</v>
      </c>
      <c r="M10" s="210">
        <v>8839.0512200000012</v>
      </c>
      <c r="N10" s="210">
        <v>21907.420280000002</v>
      </c>
      <c r="O10" s="210">
        <v>5032.1256599999997</v>
      </c>
      <c r="P10" s="210">
        <v>5761511.2161600003</v>
      </c>
      <c r="Q10" s="210">
        <v>12117297.997860001</v>
      </c>
      <c r="R10" s="199"/>
    </row>
    <row r="11" spans="1:26" ht="94.5" customHeight="1">
      <c r="A11" s="265" t="s">
        <v>14</v>
      </c>
      <c r="B11" s="210">
        <v>23583.285815200001</v>
      </c>
      <c r="C11" s="210">
        <v>561.89593000000002</v>
      </c>
      <c r="D11" s="210">
        <v>0</v>
      </c>
      <c r="E11" s="210">
        <v>0</v>
      </c>
      <c r="F11" s="210">
        <v>2776.7163328000001</v>
      </c>
      <c r="G11" s="210">
        <v>0</v>
      </c>
      <c r="H11" s="210">
        <v>27171.01873</v>
      </c>
      <c r="I11" s="210">
        <v>54092.916810000002</v>
      </c>
      <c r="J11" s="210">
        <v>9266.6532999999999</v>
      </c>
      <c r="K11" s="210">
        <v>0</v>
      </c>
      <c r="L11" s="210">
        <v>0</v>
      </c>
      <c r="M11" s="210">
        <v>0</v>
      </c>
      <c r="N11" s="210">
        <v>7.1868699999999999</v>
      </c>
      <c r="O11" s="210">
        <v>0</v>
      </c>
      <c r="P11" s="210">
        <v>139167.94361000002</v>
      </c>
      <c r="Q11" s="210">
        <v>148441.78378</v>
      </c>
      <c r="R11" s="199"/>
    </row>
    <row r="12" spans="1:26" ht="94.5" customHeight="1">
      <c r="A12" s="265" t="s">
        <v>15</v>
      </c>
      <c r="B12" s="210">
        <v>0</v>
      </c>
      <c r="C12" s="210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J12" s="210">
        <v>145253.37169</v>
      </c>
      <c r="K12" s="210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145253.37169</v>
      </c>
      <c r="R12" s="199"/>
    </row>
    <row r="13" spans="1:26" ht="94.5" customHeight="1">
      <c r="A13" s="265" t="s">
        <v>16</v>
      </c>
      <c r="B13" s="210">
        <v>41905.04002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0</v>
      </c>
      <c r="I13" s="210">
        <v>41905.04002</v>
      </c>
      <c r="J13" s="210">
        <v>460339.54661999998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460339.54661999998</v>
      </c>
      <c r="R13" s="199"/>
    </row>
    <row r="14" spans="1:26" ht="94.5" customHeight="1">
      <c r="A14" s="265" t="s">
        <v>17</v>
      </c>
      <c r="B14" s="210">
        <v>4150141.4540872001</v>
      </c>
      <c r="C14" s="210">
        <v>16376.4134094</v>
      </c>
      <c r="D14" s="210">
        <v>16696.789073</v>
      </c>
      <c r="E14" s="210">
        <v>447.76153999999997</v>
      </c>
      <c r="F14" s="210">
        <v>51018.777070800003</v>
      </c>
      <c r="G14" s="210">
        <v>3769.1316790000001</v>
      </c>
      <c r="H14" s="210">
        <v>0</v>
      </c>
      <c r="I14" s="210">
        <v>4238450.3268299997</v>
      </c>
      <c r="J14" s="210">
        <v>724027.80905480008</v>
      </c>
      <c r="K14" s="210">
        <v>6393.8549570000005</v>
      </c>
      <c r="L14" s="210">
        <v>7915.1062397999995</v>
      </c>
      <c r="M14" s="210">
        <v>286.73304519999999</v>
      </c>
      <c r="N14" s="210">
        <v>15204.497798599999</v>
      </c>
      <c r="O14" s="210">
        <v>1764.2582986</v>
      </c>
      <c r="P14" s="210">
        <v>0</v>
      </c>
      <c r="Q14" s="210">
        <v>755592.2594199999</v>
      </c>
      <c r="R14" s="199"/>
    </row>
    <row r="15" spans="1:26" ht="94.5" customHeight="1">
      <c r="A15" s="265" t="s">
        <v>18</v>
      </c>
      <c r="B15" s="210">
        <v>3015.1107809999999</v>
      </c>
      <c r="C15" s="210">
        <v>62.32253</v>
      </c>
      <c r="D15" s="210">
        <v>3.0607500000000001</v>
      </c>
      <c r="E15" s="210">
        <v>0</v>
      </c>
      <c r="F15" s="210">
        <v>494.38996999999995</v>
      </c>
      <c r="G15" s="210">
        <v>0</v>
      </c>
      <c r="H15" s="210">
        <v>0</v>
      </c>
      <c r="I15" s="210">
        <v>3574.8840299999997</v>
      </c>
      <c r="J15" s="210">
        <v>0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0</v>
      </c>
      <c r="Q15" s="210">
        <v>0</v>
      </c>
      <c r="R15" s="199"/>
    </row>
    <row r="16" spans="1:26" ht="94.5" customHeight="1">
      <c r="A16" s="265" t="s">
        <v>190</v>
      </c>
      <c r="B16" s="210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0</v>
      </c>
      <c r="I16" s="210">
        <v>0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0</v>
      </c>
      <c r="Q16" s="210">
        <v>0</v>
      </c>
      <c r="R16" s="199"/>
    </row>
    <row r="17" spans="1:18" ht="94.5" customHeight="1">
      <c r="A17" s="265" t="s">
        <v>191</v>
      </c>
      <c r="B17" s="210">
        <v>6064635.4047854003</v>
      </c>
      <c r="C17" s="210">
        <v>2777.2160014000001</v>
      </c>
      <c r="D17" s="210">
        <v>22828.057344599998</v>
      </c>
      <c r="E17" s="210">
        <v>34.226049199999999</v>
      </c>
      <c r="F17" s="210">
        <v>50648.510133000003</v>
      </c>
      <c r="G17" s="210">
        <v>45.442492200000004</v>
      </c>
      <c r="H17" s="210">
        <v>0</v>
      </c>
      <c r="I17" s="210">
        <v>6140968.8567899996</v>
      </c>
      <c r="J17" s="210">
        <v>304728.6126014</v>
      </c>
      <c r="K17" s="210">
        <v>52.346510000000002</v>
      </c>
      <c r="L17" s="210">
        <v>1807.8681176</v>
      </c>
      <c r="M17" s="210">
        <v>0</v>
      </c>
      <c r="N17" s="210">
        <v>2397.6304925999998</v>
      </c>
      <c r="O17" s="210">
        <v>0</v>
      </c>
      <c r="P17" s="210">
        <v>0</v>
      </c>
      <c r="Q17" s="210">
        <v>308986.45773999998</v>
      </c>
      <c r="R17" s="199"/>
    </row>
    <row r="18" spans="1:18" ht="94.5" customHeight="1">
      <c r="A18" s="265" t="s">
        <v>20</v>
      </c>
      <c r="B18" s="210">
        <v>1790.87129</v>
      </c>
      <c r="C18" s="210">
        <v>0</v>
      </c>
      <c r="D18" s="210">
        <v>0</v>
      </c>
      <c r="E18" s="210">
        <v>0</v>
      </c>
      <c r="F18" s="210">
        <v>17.786990000000003</v>
      </c>
      <c r="G18" s="210">
        <v>0</v>
      </c>
      <c r="H18" s="210">
        <v>0</v>
      </c>
      <c r="I18" s="210">
        <v>1808.6582800000001</v>
      </c>
      <c r="J18" s="210">
        <v>464.24252000000001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464.24252000000001</v>
      </c>
      <c r="R18" s="199"/>
    </row>
    <row r="19" spans="1:18" ht="94.5" customHeight="1">
      <c r="A19" s="265" t="s">
        <v>21</v>
      </c>
      <c r="B19" s="210">
        <v>1504889.9342244</v>
      </c>
      <c r="C19" s="210">
        <v>21257.0726894</v>
      </c>
      <c r="D19" s="210">
        <v>13403.923978800001</v>
      </c>
      <c r="E19" s="210">
        <v>1318.12907</v>
      </c>
      <c r="F19" s="210">
        <v>50390.433553000003</v>
      </c>
      <c r="G19" s="210">
        <v>4029.7247585999999</v>
      </c>
      <c r="H19" s="210">
        <v>159056.76541999998</v>
      </c>
      <c r="I19" s="210">
        <v>1754345.9836900001</v>
      </c>
      <c r="J19" s="210">
        <v>387542.56017000001</v>
      </c>
      <c r="K19" s="210">
        <v>4130.8654900000001</v>
      </c>
      <c r="L19" s="210">
        <v>2289.3011499999998</v>
      </c>
      <c r="M19" s="210">
        <v>56.068190000000001</v>
      </c>
      <c r="N19" s="210">
        <v>9251.1374068000005</v>
      </c>
      <c r="O19" s="210">
        <v>1180.5257099999999</v>
      </c>
      <c r="P19" s="210">
        <v>33274.710980000003</v>
      </c>
      <c r="Q19" s="210">
        <v>437725.1691</v>
      </c>
      <c r="R19" s="199"/>
    </row>
    <row r="20" spans="1:18" ht="94.5" customHeight="1">
      <c r="A20" s="265" t="s">
        <v>22</v>
      </c>
      <c r="B20" s="210">
        <v>150992.49438719999</v>
      </c>
      <c r="C20" s="210">
        <v>2426.4429678000001</v>
      </c>
      <c r="D20" s="210">
        <v>1903.5784872000002</v>
      </c>
      <c r="E20" s="210">
        <v>21.7286</v>
      </c>
      <c r="F20" s="210">
        <v>5955.9122100000004</v>
      </c>
      <c r="G20" s="210">
        <v>283.20971000000003</v>
      </c>
      <c r="H20" s="210">
        <v>0</v>
      </c>
      <c r="I20" s="210">
        <v>161583.36634000001</v>
      </c>
      <c r="J20" s="210">
        <v>624069.85916999995</v>
      </c>
      <c r="K20" s="210">
        <v>10979.11397</v>
      </c>
      <c r="L20" s="210">
        <v>5733.8638799999999</v>
      </c>
      <c r="M20" s="210">
        <v>358.47820000000002</v>
      </c>
      <c r="N20" s="210">
        <v>37882.989299999994</v>
      </c>
      <c r="O20" s="210">
        <v>6286.1610799999999</v>
      </c>
      <c r="P20" s="210">
        <v>4375.5050999999994</v>
      </c>
      <c r="Q20" s="210">
        <v>689685.97070000006</v>
      </c>
      <c r="R20" s="199"/>
    </row>
    <row r="21" spans="1:18" ht="94.5" customHeight="1">
      <c r="A21" s="265" t="s">
        <v>23</v>
      </c>
      <c r="B21" s="210">
        <v>2013206.7539722</v>
      </c>
      <c r="C21" s="210">
        <v>42383.831435799999</v>
      </c>
      <c r="D21" s="210">
        <v>10884.234680199999</v>
      </c>
      <c r="E21" s="210">
        <v>941.30942000000005</v>
      </c>
      <c r="F21" s="210">
        <v>29746.613958599999</v>
      </c>
      <c r="G21" s="210">
        <v>2179.7303264000002</v>
      </c>
      <c r="H21" s="210">
        <v>0</v>
      </c>
      <c r="I21" s="210">
        <v>2099342.47376</v>
      </c>
      <c r="J21" s="210">
        <v>450256.28408020001</v>
      </c>
      <c r="K21" s="210">
        <v>9224.2682803999996</v>
      </c>
      <c r="L21" s="210">
        <v>3833.4057659999999</v>
      </c>
      <c r="M21" s="210">
        <v>286.76021999999995</v>
      </c>
      <c r="N21" s="210">
        <v>11688.510618</v>
      </c>
      <c r="O21" s="210">
        <v>2993.6511</v>
      </c>
      <c r="P21" s="210">
        <v>48117.775409999995</v>
      </c>
      <c r="Q21" s="210">
        <v>526400.65548000007</v>
      </c>
      <c r="R21" s="199"/>
    </row>
    <row r="22" spans="1:18" ht="94.5" customHeight="1">
      <c r="A22" s="265" t="s">
        <v>24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199"/>
    </row>
    <row r="23" spans="1:18" ht="94.5" customHeight="1">
      <c r="A23" s="265" t="s">
        <v>25</v>
      </c>
      <c r="B23" s="210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0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199"/>
    </row>
    <row r="24" spans="1:18" ht="94.5" customHeight="1">
      <c r="A24" s="265" t="s">
        <v>26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</v>
      </c>
      <c r="H24" s="211">
        <v>0</v>
      </c>
      <c r="I24" s="211">
        <v>0</v>
      </c>
      <c r="J24" s="211">
        <v>0</v>
      </c>
      <c r="K24" s="211">
        <v>0</v>
      </c>
      <c r="L24" s="210">
        <v>0</v>
      </c>
      <c r="M24" s="210">
        <v>0</v>
      </c>
      <c r="N24" s="210">
        <v>0</v>
      </c>
      <c r="O24" s="210">
        <v>0</v>
      </c>
      <c r="P24" s="210">
        <v>0</v>
      </c>
      <c r="Q24" s="210">
        <v>0</v>
      </c>
      <c r="R24" s="199"/>
    </row>
    <row r="25" spans="1:18" ht="94.5" customHeight="1">
      <c r="A25" s="265" t="s">
        <v>27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8" ht="94.5" customHeight="1">
      <c r="A26" s="265" t="s">
        <v>28</v>
      </c>
      <c r="B26" s="211">
        <v>152826.62773420001</v>
      </c>
      <c r="C26" s="211">
        <v>2316.3376899999998</v>
      </c>
      <c r="D26" s="211">
        <v>636.27241000000004</v>
      </c>
      <c r="E26" s="211">
        <v>0</v>
      </c>
      <c r="F26" s="211">
        <v>3058.2588563999998</v>
      </c>
      <c r="G26" s="211">
        <v>202.1470348</v>
      </c>
      <c r="H26" s="211">
        <v>0</v>
      </c>
      <c r="I26" s="211">
        <v>159039.64372999998</v>
      </c>
      <c r="J26" s="211">
        <v>114467.84467000001</v>
      </c>
      <c r="K26" s="211">
        <v>2649.62491</v>
      </c>
      <c r="L26" s="210">
        <v>1039.39138</v>
      </c>
      <c r="M26" s="210">
        <v>0</v>
      </c>
      <c r="N26" s="210">
        <v>1593.1986399999998</v>
      </c>
      <c r="O26" s="210">
        <v>1482.66552</v>
      </c>
      <c r="P26" s="210">
        <v>0</v>
      </c>
      <c r="Q26" s="210">
        <v>121232.72512</v>
      </c>
      <c r="R26" s="199"/>
    </row>
    <row r="27" spans="1:18" ht="94.5" customHeight="1">
      <c r="A27" s="265" t="s">
        <v>189</v>
      </c>
      <c r="B27" s="211">
        <v>67771.599540999989</v>
      </c>
      <c r="C27" s="211">
        <v>3594.15445</v>
      </c>
      <c r="D27" s="211">
        <v>553.8646</v>
      </c>
      <c r="E27" s="211">
        <v>0</v>
      </c>
      <c r="F27" s="211">
        <v>1788.1185852000001</v>
      </c>
      <c r="G27" s="211">
        <v>912.88558</v>
      </c>
      <c r="H27" s="211">
        <v>0</v>
      </c>
      <c r="I27" s="211">
        <v>74620.622759999998</v>
      </c>
      <c r="J27" s="211">
        <v>13216.762409999999</v>
      </c>
      <c r="K27" s="211">
        <v>1046.12283</v>
      </c>
      <c r="L27" s="210">
        <v>0</v>
      </c>
      <c r="M27" s="210">
        <v>0</v>
      </c>
      <c r="N27" s="210">
        <v>1644.60627</v>
      </c>
      <c r="O27" s="210">
        <v>84.898399999999995</v>
      </c>
      <c r="P27" s="210">
        <v>7.399</v>
      </c>
      <c r="Q27" s="210">
        <v>15999.788909999999</v>
      </c>
      <c r="R27" s="199"/>
    </row>
    <row r="28" spans="1:18" ht="94.5" customHeight="1">
      <c r="A28" s="265" t="s">
        <v>29</v>
      </c>
      <c r="B28" s="211">
        <v>50768.293306599997</v>
      </c>
      <c r="C28" s="211">
        <v>98.328690000000009</v>
      </c>
      <c r="D28" s="211">
        <v>280.49495000000002</v>
      </c>
      <c r="E28" s="211">
        <v>0</v>
      </c>
      <c r="F28" s="211">
        <v>1406.22793</v>
      </c>
      <c r="G28" s="211">
        <v>0</v>
      </c>
      <c r="H28" s="211">
        <v>0</v>
      </c>
      <c r="I28" s="211">
        <v>52553.344880000004</v>
      </c>
      <c r="J28" s="211">
        <v>0</v>
      </c>
      <c r="K28" s="211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0</v>
      </c>
      <c r="Q28" s="210">
        <v>0</v>
      </c>
      <c r="R28" s="199"/>
    </row>
    <row r="29" spans="1:18" ht="94.5" customHeight="1">
      <c r="A29" s="265" t="s">
        <v>30</v>
      </c>
      <c r="B29" s="211">
        <v>1336488.9587598001</v>
      </c>
      <c r="C29" s="211">
        <v>710.03906000000006</v>
      </c>
      <c r="D29" s="211">
        <v>10286.803970000001</v>
      </c>
      <c r="E29" s="211">
        <v>143.90904860000001</v>
      </c>
      <c r="F29" s="211">
        <v>48379.967774600002</v>
      </c>
      <c r="G29" s="211">
        <v>50.723302199999999</v>
      </c>
      <c r="H29" s="211">
        <v>166642.60238999999</v>
      </c>
      <c r="I29" s="211">
        <v>1562703.0042999999</v>
      </c>
      <c r="J29" s="211">
        <v>632004.12425999995</v>
      </c>
      <c r="K29" s="211">
        <v>0</v>
      </c>
      <c r="L29" s="210">
        <v>5713.7963399999999</v>
      </c>
      <c r="M29" s="210">
        <v>405.37736999999998</v>
      </c>
      <c r="N29" s="210">
        <v>9041.5643746000005</v>
      </c>
      <c r="O29" s="210">
        <v>0</v>
      </c>
      <c r="P29" s="210">
        <v>237829.29621</v>
      </c>
      <c r="Q29" s="210">
        <v>884994.15854999993</v>
      </c>
      <c r="R29" s="199"/>
    </row>
    <row r="30" spans="1:18" ht="94.5" customHeight="1">
      <c r="A30" s="265" t="s">
        <v>31</v>
      </c>
      <c r="B30" s="211">
        <v>5249.9389390000006</v>
      </c>
      <c r="C30" s="211">
        <v>40.854592799999999</v>
      </c>
      <c r="D30" s="211">
        <v>5.9957500000000001</v>
      </c>
      <c r="E30" s="211">
        <v>0</v>
      </c>
      <c r="F30" s="211">
        <v>96.317850000000007</v>
      </c>
      <c r="G30" s="211">
        <v>167.84789999999998</v>
      </c>
      <c r="H30" s="211">
        <v>380.17662999999999</v>
      </c>
      <c r="I30" s="211">
        <v>5941.13166</v>
      </c>
      <c r="J30" s="211">
        <v>0</v>
      </c>
      <c r="K30" s="211">
        <v>0</v>
      </c>
      <c r="L30" s="210">
        <v>0</v>
      </c>
      <c r="M30" s="210">
        <v>0</v>
      </c>
      <c r="N30" s="210">
        <v>0</v>
      </c>
      <c r="O30" s="210">
        <v>0</v>
      </c>
      <c r="P30" s="210">
        <v>0</v>
      </c>
      <c r="Q30" s="210">
        <v>0</v>
      </c>
      <c r="R30" s="199"/>
    </row>
    <row r="31" spans="1:18" ht="94.5" customHeight="1">
      <c r="A31" s="265" t="s">
        <v>32</v>
      </c>
      <c r="B31" s="211">
        <v>221189.9397708</v>
      </c>
      <c r="C31" s="211">
        <v>464.41727740000005</v>
      </c>
      <c r="D31" s="211">
        <v>1763.61932</v>
      </c>
      <c r="E31" s="211">
        <v>0</v>
      </c>
      <c r="F31" s="211">
        <v>10311.7944252</v>
      </c>
      <c r="G31" s="211">
        <v>117.37617780000001</v>
      </c>
      <c r="H31" s="211">
        <v>13232.52167</v>
      </c>
      <c r="I31" s="211">
        <v>247079.66863999999</v>
      </c>
      <c r="J31" s="211">
        <v>35439.256864200004</v>
      </c>
      <c r="K31" s="211">
        <v>305.8742024</v>
      </c>
      <c r="L31" s="210">
        <v>733.84166460000006</v>
      </c>
      <c r="M31" s="210">
        <v>0</v>
      </c>
      <c r="N31" s="210">
        <v>2343.3811817999999</v>
      </c>
      <c r="O31" s="210">
        <v>335.15227000000004</v>
      </c>
      <c r="P31" s="210">
        <v>933.21076000000005</v>
      </c>
      <c r="Q31" s="210">
        <v>40090.716950000002</v>
      </c>
      <c r="R31" s="199"/>
    </row>
    <row r="32" spans="1:18" ht="94.5" customHeight="1">
      <c r="A32" s="265" t="s">
        <v>33</v>
      </c>
      <c r="B32" s="210">
        <v>1555019.7243766</v>
      </c>
      <c r="C32" s="210">
        <v>118827.48629520001</v>
      </c>
      <c r="D32" s="210">
        <v>1287.3926016</v>
      </c>
      <c r="E32" s="210">
        <v>0</v>
      </c>
      <c r="F32" s="210">
        <v>23444.008184599999</v>
      </c>
      <c r="G32" s="210">
        <v>68450.556499400001</v>
      </c>
      <c r="H32" s="210">
        <v>129491.03276</v>
      </c>
      <c r="I32" s="210">
        <v>1896520.2007000002</v>
      </c>
      <c r="J32" s="210">
        <v>1564978.3716662</v>
      </c>
      <c r="K32" s="210">
        <v>164706.48514120001</v>
      </c>
      <c r="L32" s="210">
        <v>21299.119119999999</v>
      </c>
      <c r="M32" s="210">
        <v>4251.4685300000001</v>
      </c>
      <c r="N32" s="210">
        <v>42507.048670599994</v>
      </c>
      <c r="O32" s="210">
        <v>9117.5888900000009</v>
      </c>
      <c r="P32" s="210">
        <v>583532.17036999995</v>
      </c>
      <c r="Q32" s="210">
        <v>2390392.25239</v>
      </c>
      <c r="R32" s="199"/>
    </row>
    <row r="33" spans="1:18" ht="94.5" customHeight="1">
      <c r="A33" s="265" t="s">
        <v>34</v>
      </c>
      <c r="B33" s="210">
        <v>852686.98022899998</v>
      </c>
      <c r="C33" s="210">
        <v>31625.465966800002</v>
      </c>
      <c r="D33" s="210">
        <v>7556.0236341999998</v>
      </c>
      <c r="E33" s="210">
        <v>1989.0481399999999</v>
      </c>
      <c r="F33" s="210">
        <v>34359.783553000001</v>
      </c>
      <c r="G33" s="210">
        <v>3479.2155484</v>
      </c>
      <c r="H33" s="210">
        <v>45748.247960000001</v>
      </c>
      <c r="I33" s="210">
        <v>977444.76504999993</v>
      </c>
      <c r="J33" s="210">
        <v>301163.34414180001</v>
      </c>
      <c r="K33" s="210">
        <v>16723.818930000001</v>
      </c>
      <c r="L33" s="210">
        <v>5967.29756</v>
      </c>
      <c r="M33" s="210">
        <v>1489.0663</v>
      </c>
      <c r="N33" s="210">
        <v>15305.487905400001</v>
      </c>
      <c r="O33" s="210">
        <v>9869.6465710000011</v>
      </c>
      <c r="P33" s="210">
        <v>127470.05251000001</v>
      </c>
      <c r="Q33" s="210">
        <v>477988.71391000005</v>
      </c>
      <c r="R33" s="199"/>
    </row>
    <row r="34" spans="1:18" ht="94.5" customHeight="1">
      <c r="A34" s="265" t="s">
        <v>35</v>
      </c>
      <c r="B34" s="210">
        <v>63944.7036916</v>
      </c>
      <c r="C34" s="210">
        <v>61.056359999999998</v>
      </c>
      <c r="D34" s="210">
        <v>179.4575686</v>
      </c>
      <c r="E34" s="210">
        <v>0</v>
      </c>
      <c r="F34" s="210">
        <v>2386.2277804</v>
      </c>
      <c r="G34" s="210">
        <v>0</v>
      </c>
      <c r="H34" s="210">
        <v>0</v>
      </c>
      <c r="I34" s="210">
        <v>66571.445399999997</v>
      </c>
      <c r="J34" s="210">
        <v>3756.38085</v>
      </c>
      <c r="K34" s="210">
        <v>3700.1808099999998</v>
      </c>
      <c r="L34" s="210">
        <v>0</v>
      </c>
      <c r="M34" s="210">
        <v>0</v>
      </c>
      <c r="N34" s="210">
        <v>230.86017000000001</v>
      </c>
      <c r="O34" s="210">
        <v>3192.8450800000001</v>
      </c>
      <c r="P34" s="210">
        <v>0</v>
      </c>
      <c r="Q34" s="210">
        <v>10880.26691</v>
      </c>
      <c r="R34" s="199"/>
    </row>
    <row r="35" spans="1:18" ht="94.5" customHeight="1">
      <c r="A35" s="265" t="s">
        <v>188</v>
      </c>
      <c r="B35" s="210">
        <v>90343.37026180001</v>
      </c>
      <c r="C35" s="210">
        <v>6468.1316799999995</v>
      </c>
      <c r="D35" s="210">
        <v>268.78889000000004</v>
      </c>
      <c r="E35" s="210">
        <v>0</v>
      </c>
      <c r="F35" s="210">
        <v>1470.1022742</v>
      </c>
      <c r="G35" s="210">
        <v>1290.7566999999999</v>
      </c>
      <c r="H35" s="210">
        <v>0</v>
      </c>
      <c r="I35" s="210">
        <v>99841.149810000003</v>
      </c>
      <c r="J35" s="210">
        <v>10008.15185</v>
      </c>
      <c r="K35" s="210">
        <v>2002.2256</v>
      </c>
      <c r="L35" s="210">
        <v>0</v>
      </c>
      <c r="M35" s="210">
        <v>0</v>
      </c>
      <c r="N35" s="210">
        <v>438.4</v>
      </c>
      <c r="O35" s="210">
        <v>0</v>
      </c>
      <c r="P35" s="210">
        <v>0</v>
      </c>
      <c r="Q35" s="210">
        <v>12448.77745</v>
      </c>
      <c r="R35" s="199"/>
    </row>
    <row r="36" spans="1:18" ht="94.5" customHeight="1">
      <c r="A36" s="265" t="s">
        <v>36</v>
      </c>
      <c r="B36" s="210">
        <v>12841.374890000001</v>
      </c>
      <c r="C36" s="210">
        <v>0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12841.374890000001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199"/>
    </row>
    <row r="37" spans="1:18" ht="94.5" customHeight="1">
      <c r="A37" s="265" t="s">
        <v>37</v>
      </c>
      <c r="B37" s="210">
        <v>33783.772429999997</v>
      </c>
      <c r="C37" s="210">
        <v>0</v>
      </c>
      <c r="D37" s="210">
        <v>0</v>
      </c>
      <c r="E37" s="210">
        <v>0</v>
      </c>
      <c r="F37" s="210">
        <v>0</v>
      </c>
      <c r="G37" s="210">
        <v>0</v>
      </c>
      <c r="H37" s="210">
        <v>0</v>
      </c>
      <c r="I37" s="210">
        <v>33783.772429999997</v>
      </c>
      <c r="J37" s="210">
        <v>236270.66183000003</v>
      </c>
      <c r="K37" s="210">
        <v>5022.3792400000002</v>
      </c>
      <c r="L37" s="210">
        <v>0</v>
      </c>
      <c r="M37" s="210">
        <v>0</v>
      </c>
      <c r="N37" s="210">
        <v>0</v>
      </c>
      <c r="O37" s="210">
        <v>2124.0993900000003</v>
      </c>
      <c r="P37" s="210">
        <v>0</v>
      </c>
      <c r="Q37" s="210">
        <v>243417.14046</v>
      </c>
      <c r="R37" s="199"/>
    </row>
    <row r="38" spans="1:18" ht="94.5" customHeight="1">
      <c r="A38" s="265" t="s">
        <v>38</v>
      </c>
      <c r="B38" s="210">
        <v>112991.4596354</v>
      </c>
      <c r="C38" s="210">
        <v>21469.799070000001</v>
      </c>
      <c r="D38" s="210">
        <v>0</v>
      </c>
      <c r="E38" s="210">
        <v>0</v>
      </c>
      <c r="F38" s="210">
        <v>0</v>
      </c>
      <c r="G38" s="210">
        <v>0</v>
      </c>
      <c r="H38" s="210">
        <v>0</v>
      </c>
      <c r="I38" s="210">
        <v>134461.25869999998</v>
      </c>
      <c r="J38" s="210">
        <v>260316.03984000001</v>
      </c>
      <c r="K38" s="210">
        <v>1856</v>
      </c>
      <c r="L38" s="210">
        <v>0</v>
      </c>
      <c r="M38" s="210">
        <v>0</v>
      </c>
      <c r="N38" s="210">
        <v>0</v>
      </c>
      <c r="O38" s="210">
        <v>0</v>
      </c>
      <c r="P38" s="210">
        <v>0</v>
      </c>
      <c r="Q38" s="210">
        <v>262172.03983999998</v>
      </c>
      <c r="R38" s="199"/>
    </row>
    <row r="39" spans="1:18" s="146" customFormat="1" ht="83.25" customHeight="1">
      <c r="A39" s="266" t="s">
        <v>168</v>
      </c>
      <c r="B39" s="267">
        <f>SUM(B10:B38)</f>
        <v>21401876.1334996</v>
      </c>
      <c r="C39" s="267">
        <f t="shared" ref="C39:Q39" si="0">SUM(C10:C38)</f>
        <v>355784.59416599997</v>
      </c>
      <c r="D39" s="267">
        <f t="shared" si="0"/>
        <v>89195.358008200012</v>
      </c>
      <c r="E39" s="267">
        <f t="shared" si="0"/>
        <v>4896.1118678000003</v>
      </c>
      <c r="F39" s="267">
        <f t="shared" si="0"/>
        <v>317749.94743180001</v>
      </c>
      <c r="G39" s="267">
        <f t="shared" si="0"/>
        <v>84978.747708800001</v>
      </c>
      <c r="H39" s="267">
        <f t="shared" si="0"/>
        <v>3107281.7598600006</v>
      </c>
      <c r="I39" s="267">
        <f t="shared" si="0"/>
        <v>25361762.652439997</v>
      </c>
      <c r="J39" s="267">
        <f t="shared" si="0"/>
        <v>12362143.136575</v>
      </c>
      <c r="K39" s="267">
        <f t="shared" si="0"/>
        <v>464228.08643100003</v>
      </c>
      <c r="L39" s="267">
        <f t="shared" si="0"/>
        <v>56332.991218000003</v>
      </c>
      <c r="M39" s="267">
        <f t="shared" si="0"/>
        <v>15973.003075200002</v>
      </c>
      <c r="N39" s="267">
        <f t="shared" si="0"/>
        <v>171443.91997839996</v>
      </c>
      <c r="O39" s="267">
        <f t="shared" si="0"/>
        <v>43463.617969600004</v>
      </c>
      <c r="P39" s="267">
        <f t="shared" si="0"/>
        <v>6936219.2801100006</v>
      </c>
      <c r="Q39" s="267">
        <f t="shared" si="0"/>
        <v>20049804.035399999</v>
      </c>
      <c r="R39" s="214"/>
    </row>
    <row r="40" spans="1:18" ht="18" customHeight="1" thickBot="1">
      <c r="A40" s="185"/>
      <c r="B40" s="186"/>
      <c r="C40" s="268"/>
      <c r="D40" s="187"/>
      <c r="E40" s="187"/>
      <c r="F40" s="187"/>
      <c r="G40" s="187"/>
      <c r="H40" s="187"/>
      <c r="I40" s="187"/>
      <c r="J40" s="187"/>
      <c r="K40" s="187"/>
      <c r="L40" s="186"/>
      <c r="M40" s="186"/>
      <c r="N40" s="186"/>
      <c r="O40" s="186"/>
      <c r="P40" s="186"/>
      <c r="Q40" s="186"/>
      <c r="R40" s="199"/>
    </row>
    <row r="41" spans="1:18" ht="66.75" customHeight="1" thickTop="1">
      <c r="A41" s="572" t="s">
        <v>751</v>
      </c>
      <c r="B41" s="129"/>
      <c r="C41" s="221"/>
      <c r="D41" s="154"/>
      <c r="E41" s="154"/>
      <c r="F41" s="154"/>
      <c r="G41" s="154"/>
      <c r="H41" s="154"/>
      <c r="I41" s="154"/>
      <c r="J41" s="154"/>
      <c r="K41" s="154"/>
      <c r="L41" s="155"/>
      <c r="M41" s="155"/>
      <c r="N41" s="17"/>
      <c r="O41" s="17"/>
      <c r="P41" s="17"/>
      <c r="Q41" s="17"/>
    </row>
    <row r="42" spans="1:18" ht="60" customHeight="1">
      <c r="A42" s="842" t="s">
        <v>752</v>
      </c>
      <c r="B42" s="842"/>
      <c r="C42" s="842"/>
      <c r="D42" s="842"/>
      <c r="E42" s="842"/>
      <c r="F42" s="842"/>
      <c r="G42" s="842"/>
      <c r="H42" s="842"/>
      <c r="I42" s="842"/>
      <c r="J42" s="842"/>
      <c r="K42" s="842"/>
      <c r="L42" s="842"/>
      <c r="M42" s="842"/>
      <c r="N42" s="842"/>
      <c r="O42" s="842"/>
      <c r="P42" s="842"/>
      <c r="Q42" s="842"/>
    </row>
    <row r="43" spans="1:18" ht="48.75" customHeight="1">
      <c r="A43" s="572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8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8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8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8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8" ht="13.5" customHeight="1">
      <c r="A48" s="135"/>
      <c r="B48" s="193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193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193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193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6"/>
      <c r="B52" s="193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193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35"/>
      <c r="B54" s="193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13.5" customHeight="1">
      <c r="A56" s="16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13.5" customHeight="1">
      <c r="A57" s="16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13.5" customHeight="1">
      <c r="A58" s="135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13.5" customHeight="1">
      <c r="A59" s="16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13.5" customHeight="1">
      <c r="A60" s="16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13.5" customHeight="1">
      <c r="A61" s="16"/>
      <c r="B61" s="37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10"/>
      <c r="N61" s="17"/>
      <c r="O61" s="17"/>
      <c r="P61" s="17"/>
      <c r="Q61" s="17"/>
    </row>
    <row r="62" spans="1:17" ht="13.5" customHeight="1">
      <c r="A62" s="16"/>
      <c r="B62" s="37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10"/>
      <c r="N62" s="17"/>
      <c r="O62" s="17"/>
      <c r="P62" s="17"/>
      <c r="Q62" s="17"/>
    </row>
    <row r="63" spans="1:17" ht="13.5" customHeight="1">
      <c r="A63" s="135"/>
      <c r="B63" s="37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10"/>
      <c r="N63" s="17"/>
      <c r="O63" s="17"/>
      <c r="P63" s="17"/>
      <c r="Q63" s="17"/>
    </row>
    <row r="64" spans="1:17" ht="13.5" customHeight="1">
      <c r="A64" s="16"/>
      <c r="B64" s="37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10"/>
      <c r="N64" s="17"/>
      <c r="O64" s="17"/>
      <c r="P64" s="17"/>
      <c r="Q64" s="17"/>
    </row>
    <row r="65" spans="1:17" ht="13.5" customHeight="1">
      <c r="A65" s="16"/>
      <c r="B65" s="37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10"/>
      <c r="N65" s="17"/>
      <c r="O65" s="17"/>
      <c r="P65" s="17"/>
      <c r="Q65" s="17"/>
    </row>
    <row r="66" spans="1:17" ht="13.5" customHeight="1">
      <c r="A66" s="16"/>
      <c r="B66" s="37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10"/>
      <c r="N66" s="17"/>
      <c r="O66" s="17"/>
      <c r="P66" s="17"/>
      <c r="Q66" s="17"/>
    </row>
    <row r="67" spans="1:17" ht="9" customHeight="1">
      <c r="A67" s="133"/>
      <c r="B67" s="37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10"/>
      <c r="N67" s="17"/>
      <c r="O67" s="17"/>
      <c r="P67" s="17"/>
      <c r="Q67" s="17"/>
    </row>
    <row r="68" spans="1:17" ht="9" customHeight="1">
      <c r="A68" s="133"/>
      <c r="B68" s="37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10"/>
      <c r="N68" s="17"/>
      <c r="O68" s="17"/>
      <c r="P68" s="17"/>
      <c r="Q68" s="17"/>
    </row>
    <row r="69" spans="1:17" ht="9" customHeight="1">
      <c r="A69" s="133"/>
      <c r="B69" s="37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10"/>
      <c r="N69" s="17"/>
      <c r="O69" s="17"/>
      <c r="P69" s="17"/>
      <c r="Q69" s="17"/>
    </row>
    <row r="70" spans="1:17" ht="9" customHeight="1">
      <c r="A70" s="133"/>
      <c r="B70" s="37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10"/>
      <c r="N70" s="17"/>
      <c r="O70" s="17"/>
      <c r="P70" s="17"/>
      <c r="Q70" s="17"/>
    </row>
    <row r="71" spans="1:17" ht="9" customHeight="1">
      <c r="A71" s="134"/>
      <c r="B71" s="37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10"/>
      <c r="N71" s="17"/>
      <c r="O71" s="17"/>
      <c r="P71" s="17"/>
      <c r="Q71" s="17"/>
    </row>
    <row r="72" spans="1:17" ht="9" customHeight="1">
      <c r="A72" s="134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5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33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35"/>
      <c r="C79" s="22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33"/>
      <c r="C84" s="22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35"/>
      <c r="C85" s="22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33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35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5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6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6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6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6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6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6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6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6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6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  <c r="C120" s="22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7"/>
      <c r="C121" s="22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7"/>
      <c r="C122" s="22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7"/>
      <c r="C123" s="22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7"/>
      <c r="C124" s="22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7"/>
      <c r="C125" s="22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7"/>
      <c r="C126" s="22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7"/>
      <c r="C127" s="22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7"/>
      <c r="C128" s="22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7"/>
      <c r="C129" s="22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7"/>
      <c r="C130" s="22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7"/>
    </row>
    <row r="132" spans="1:12">
      <c r="A132" s="137"/>
    </row>
    <row r="133" spans="1:12">
      <c r="A133" s="137"/>
    </row>
    <row r="134" spans="1:12">
      <c r="A134" s="137"/>
    </row>
    <row r="135" spans="1:12">
      <c r="A135" s="137"/>
    </row>
    <row r="136" spans="1:12">
      <c r="A136" s="137"/>
    </row>
    <row r="137" spans="1:12">
      <c r="A137" s="137"/>
    </row>
    <row r="138" spans="1:12">
      <c r="A138" s="137"/>
    </row>
    <row r="139" spans="1:12">
      <c r="A139" s="137"/>
    </row>
    <row r="140" spans="1:12">
      <c r="A140" s="137"/>
    </row>
    <row r="141" spans="1:12">
      <c r="A141" s="137"/>
    </row>
    <row r="142" spans="1:12">
      <c r="A142" s="137"/>
    </row>
    <row r="143" spans="1:12">
      <c r="A143" s="137"/>
    </row>
    <row r="144" spans="1:12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37"/>
    </row>
    <row r="221" spans="1:1">
      <c r="A221" s="137"/>
    </row>
    <row r="222" spans="1:1">
      <c r="A222" s="137"/>
    </row>
    <row r="223" spans="1:1">
      <c r="A223" s="137"/>
    </row>
    <row r="224" spans="1:1">
      <c r="A224" s="137"/>
    </row>
    <row r="225" spans="1:1">
      <c r="A225" s="137"/>
    </row>
    <row r="226" spans="1:1">
      <c r="A226" s="137"/>
    </row>
    <row r="227" spans="1:1">
      <c r="A227" s="137"/>
    </row>
    <row r="228" spans="1:1">
      <c r="A228" s="137"/>
    </row>
    <row r="229" spans="1:1">
      <c r="A229" s="137"/>
    </row>
    <row r="230" spans="1:1">
      <c r="A230" s="13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Q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A46" sqref="A46"/>
    </sheetView>
  </sheetViews>
  <sheetFormatPr baseColWidth="10" defaultColWidth="11.42578125" defaultRowHeight="60"/>
  <cols>
    <col min="1" max="1" width="255.7109375" style="20" bestFit="1" customWidth="1"/>
    <col min="2" max="2" width="53.7109375" style="387" customWidth="1"/>
    <col min="3" max="3" width="53.7109375" style="572" customWidth="1"/>
    <col min="4" max="17" width="53.7109375" style="387" customWidth="1"/>
    <col min="18" max="18" width="6.5703125" style="197" customWidth="1"/>
    <col min="19" max="256" width="11.42578125" style="387"/>
    <col min="257" max="257" width="255.7109375" style="387" bestFit="1" customWidth="1"/>
    <col min="258" max="273" width="53.7109375" style="387" customWidth="1"/>
    <col min="274" max="274" width="6.5703125" style="387" customWidth="1"/>
    <col min="275" max="512" width="11.42578125" style="387"/>
    <col min="513" max="513" width="255.7109375" style="387" bestFit="1" customWidth="1"/>
    <col min="514" max="529" width="53.7109375" style="387" customWidth="1"/>
    <col min="530" max="530" width="6.5703125" style="387" customWidth="1"/>
    <col min="531" max="768" width="11.42578125" style="387"/>
    <col min="769" max="769" width="255.7109375" style="387" bestFit="1" customWidth="1"/>
    <col min="770" max="785" width="53.7109375" style="387" customWidth="1"/>
    <col min="786" max="786" width="6.5703125" style="387" customWidth="1"/>
    <col min="787" max="1024" width="11.42578125" style="387"/>
    <col min="1025" max="1025" width="255.7109375" style="387" bestFit="1" customWidth="1"/>
    <col min="1026" max="1041" width="53.7109375" style="387" customWidth="1"/>
    <col min="1042" max="1042" width="6.5703125" style="387" customWidth="1"/>
    <col min="1043" max="1280" width="11.42578125" style="387"/>
    <col min="1281" max="1281" width="255.7109375" style="387" bestFit="1" customWidth="1"/>
    <col min="1282" max="1297" width="53.7109375" style="387" customWidth="1"/>
    <col min="1298" max="1298" width="6.5703125" style="387" customWidth="1"/>
    <col min="1299" max="1536" width="11.42578125" style="387"/>
    <col min="1537" max="1537" width="255.7109375" style="387" bestFit="1" customWidth="1"/>
    <col min="1538" max="1553" width="53.7109375" style="387" customWidth="1"/>
    <col min="1554" max="1554" width="6.5703125" style="387" customWidth="1"/>
    <col min="1555" max="1792" width="11.42578125" style="387"/>
    <col min="1793" max="1793" width="255.7109375" style="387" bestFit="1" customWidth="1"/>
    <col min="1794" max="1809" width="53.7109375" style="387" customWidth="1"/>
    <col min="1810" max="1810" width="6.5703125" style="387" customWidth="1"/>
    <col min="1811" max="2048" width="11.42578125" style="387"/>
    <col min="2049" max="2049" width="255.7109375" style="387" bestFit="1" customWidth="1"/>
    <col min="2050" max="2065" width="53.7109375" style="387" customWidth="1"/>
    <col min="2066" max="2066" width="6.5703125" style="387" customWidth="1"/>
    <col min="2067" max="2304" width="11.42578125" style="387"/>
    <col min="2305" max="2305" width="255.7109375" style="387" bestFit="1" customWidth="1"/>
    <col min="2306" max="2321" width="53.7109375" style="387" customWidth="1"/>
    <col min="2322" max="2322" width="6.5703125" style="387" customWidth="1"/>
    <col min="2323" max="2560" width="11.42578125" style="387"/>
    <col min="2561" max="2561" width="255.7109375" style="387" bestFit="1" customWidth="1"/>
    <col min="2562" max="2577" width="53.7109375" style="387" customWidth="1"/>
    <col min="2578" max="2578" width="6.5703125" style="387" customWidth="1"/>
    <col min="2579" max="2816" width="11.42578125" style="387"/>
    <col min="2817" max="2817" width="255.7109375" style="387" bestFit="1" customWidth="1"/>
    <col min="2818" max="2833" width="53.7109375" style="387" customWidth="1"/>
    <col min="2834" max="2834" width="6.5703125" style="387" customWidth="1"/>
    <col min="2835" max="3072" width="11.42578125" style="387"/>
    <col min="3073" max="3073" width="255.7109375" style="387" bestFit="1" customWidth="1"/>
    <col min="3074" max="3089" width="53.7109375" style="387" customWidth="1"/>
    <col min="3090" max="3090" width="6.5703125" style="387" customWidth="1"/>
    <col min="3091" max="3328" width="11.42578125" style="387"/>
    <col min="3329" max="3329" width="255.7109375" style="387" bestFit="1" customWidth="1"/>
    <col min="3330" max="3345" width="53.7109375" style="387" customWidth="1"/>
    <col min="3346" max="3346" width="6.5703125" style="387" customWidth="1"/>
    <col min="3347" max="3584" width="11.42578125" style="387"/>
    <col min="3585" max="3585" width="255.7109375" style="387" bestFit="1" customWidth="1"/>
    <col min="3586" max="3601" width="53.7109375" style="387" customWidth="1"/>
    <col min="3602" max="3602" width="6.5703125" style="387" customWidth="1"/>
    <col min="3603" max="3840" width="11.42578125" style="387"/>
    <col min="3841" max="3841" width="255.7109375" style="387" bestFit="1" customWidth="1"/>
    <col min="3842" max="3857" width="53.7109375" style="387" customWidth="1"/>
    <col min="3858" max="3858" width="6.5703125" style="387" customWidth="1"/>
    <col min="3859" max="4096" width="11.42578125" style="387"/>
    <col min="4097" max="4097" width="255.7109375" style="387" bestFit="1" customWidth="1"/>
    <col min="4098" max="4113" width="53.7109375" style="387" customWidth="1"/>
    <col min="4114" max="4114" width="6.5703125" style="387" customWidth="1"/>
    <col min="4115" max="4352" width="11.42578125" style="387"/>
    <col min="4353" max="4353" width="255.7109375" style="387" bestFit="1" customWidth="1"/>
    <col min="4354" max="4369" width="53.7109375" style="387" customWidth="1"/>
    <col min="4370" max="4370" width="6.5703125" style="387" customWidth="1"/>
    <col min="4371" max="4608" width="11.42578125" style="387"/>
    <col min="4609" max="4609" width="255.7109375" style="387" bestFit="1" customWidth="1"/>
    <col min="4610" max="4625" width="53.7109375" style="387" customWidth="1"/>
    <col min="4626" max="4626" width="6.5703125" style="387" customWidth="1"/>
    <col min="4627" max="4864" width="11.42578125" style="387"/>
    <col min="4865" max="4865" width="255.7109375" style="387" bestFit="1" customWidth="1"/>
    <col min="4866" max="4881" width="53.7109375" style="387" customWidth="1"/>
    <col min="4882" max="4882" width="6.5703125" style="387" customWidth="1"/>
    <col min="4883" max="5120" width="11.42578125" style="387"/>
    <col min="5121" max="5121" width="255.7109375" style="387" bestFit="1" customWidth="1"/>
    <col min="5122" max="5137" width="53.7109375" style="387" customWidth="1"/>
    <col min="5138" max="5138" width="6.5703125" style="387" customWidth="1"/>
    <col min="5139" max="5376" width="11.42578125" style="387"/>
    <col min="5377" max="5377" width="255.7109375" style="387" bestFit="1" customWidth="1"/>
    <col min="5378" max="5393" width="53.7109375" style="387" customWidth="1"/>
    <col min="5394" max="5394" width="6.5703125" style="387" customWidth="1"/>
    <col min="5395" max="5632" width="11.42578125" style="387"/>
    <col min="5633" max="5633" width="255.7109375" style="387" bestFit="1" customWidth="1"/>
    <col min="5634" max="5649" width="53.7109375" style="387" customWidth="1"/>
    <col min="5650" max="5650" width="6.5703125" style="387" customWidth="1"/>
    <col min="5651" max="5888" width="11.42578125" style="387"/>
    <col min="5889" max="5889" width="255.7109375" style="387" bestFit="1" customWidth="1"/>
    <col min="5890" max="5905" width="53.7109375" style="387" customWidth="1"/>
    <col min="5906" max="5906" width="6.5703125" style="387" customWidth="1"/>
    <col min="5907" max="6144" width="11.42578125" style="387"/>
    <col min="6145" max="6145" width="255.7109375" style="387" bestFit="1" customWidth="1"/>
    <col min="6146" max="6161" width="53.7109375" style="387" customWidth="1"/>
    <col min="6162" max="6162" width="6.5703125" style="387" customWidth="1"/>
    <col min="6163" max="6400" width="11.42578125" style="387"/>
    <col min="6401" max="6401" width="255.7109375" style="387" bestFit="1" customWidth="1"/>
    <col min="6402" max="6417" width="53.7109375" style="387" customWidth="1"/>
    <col min="6418" max="6418" width="6.5703125" style="387" customWidth="1"/>
    <col min="6419" max="6656" width="11.42578125" style="387"/>
    <col min="6657" max="6657" width="255.7109375" style="387" bestFit="1" customWidth="1"/>
    <col min="6658" max="6673" width="53.7109375" style="387" customWidth="1"/>
    <col min="6674" max="6674" width="6.5703125" style="387" customWidth="1"/>
    <col min="6675" max="6912" width="11.42578125" style="387"/>
    <col min="6913" max="6913" width="255.7109375" style="387" bestFit="1" customWidth="1"/>
    <col min="6914" max="6929" width="53.7109375" style="387" customWidth="1"/>
    <col min="6930" max="6930" width="6.5703125" style="387" customWidth="1"/>
    <col min="6931" max="7168" width="11.42578125" style="387"/>
    <col min="7169" max="7169" width="255.7109375" style="387" bestFit="1" customWidth="1"/>
    <col min="7170" max="7185" width="53.7109375" style="387" customWidth="1"/>
    <col min="7186" max="7186" width="6.5703125" style="387" customWidth="1"/>
    <col min="7187" max="7424" width="11.42578125" style="387"/>
    <col min="7425" max="7425" width="255.7109375" style="387" bestFit="1" customWidth="1"/>
    <col min="7426" max="7441" width="53.7109375" style="387" customWidth="1"/>
    <col min="7442" max="7442" width="6.5703125" style="387" customWidth="1"/>
    <col min="7443" max="7680" width="11.42578125" style="387"/>
    <col min="7681" max="7681" width="255.7109375" style="387" bestFit="1" customWidth="1"/>
    <col min="7682" max="7697" width="53.7109375" style="387" customWidth="1"/>
    <col min="7698" max="7698" width="6.5703125" style="387" customWidth="1"/>
    <col min="7699" max="7936" width="11.42578125" style="387"/>
    <col min="7937" max="7937" width="255.7109375" style="387" bestFit="1" customWidth="1"/>
    <col min="7938" max="7953" width="53.7109375" style="387" customWidth="1"/>
    <col min="7954" max="7954" width="6.5703125" style="387" customWidth="1"/>
    <col min="7955" max="8192" width="11.42578125" style="387"/>
    <col min="8193" max="8193" width="255.7109375" style="387" bestFit="1" customWidth="1"/>
    <col min="8194" max="8209" width="53.7109375" style="387" customWidth="1"/>
    <col min="8210" max="8210" width="6.5703125" style="387" customWidth="1"/>
    <col min="8211" max="8448" width="11.42578125" style="387"/>
    <col min="8449" max="8449" width="255.7109375" style="387" bestFit="1" customWidth="1"/>
    <col min="8450" max="8465" width="53.7109375" style="387" customWidth="1"/>
    <col min="8466" max="8466" width="6.5703125" style="387" customWidth="1"/>
    <col min="8467" max="8704" width="11.42578125" style="387"/>
    <col min="8705" max="8705" width="255.7109375" style="387" bestFit="1" customWidth="1"/>
    <col min="8706" max="8721" width="53.7109375" style="387" customWidth="1"/>
    <col min="8722" max="8722" width="6.5703125" style="387" customWidth="1"/>
    <col min="8723" max="8960" width="11.42578125" style="387"/>
    <col min="8961" max="8961" width="255.7109375" style="387" bestFit="1" customWidth="1"/>
    <col min="8962" max="8977" width="53.7109375" style="387" customWidth="1"/>
    <col min="8978" max="8978" width="6.5703125" style="387" customWidth="1"/>
    <col min="8979" max="9216" width="11.42578125" style="387"/>
    <col min="9217" max="9217" width="255.7109375" style="387" bestFit="1" customWidth="1"/>
    <col min="9218" max="9233" width="53.7109375" style="387" customWidth="1"/>
    <col min="9234" max="9234" width="6.5703125" style="387" customWidth="1"/>
    <col min="9235" max="9472" width="11.42578125" style="387"/>
    <col min="9473" max="9473" width="255.7109375" style="387" bestFit="1" customWidth="1"/>
    <col min="9474" max="9489" width="53.7109375" style="387" customWidth="1"/>
    <col min="9490" max="9490" width="6.5703125" style="387" customWidth="1"/>
    <col min="9491" max="9728" width="11.42578125" style="387"/>
    <col min="9729" max="9729" width="255.7109375" style="387" bestFit="1" customWidth="1"/>
    <col min="9730" max="9745" width="53.7109375" style="387" customWidth="1"/>
    <col min="9746" max="9746" width="6.5703125" style="387" customWidth="1"/>
    <col min="9747" max="9984" width="11.42578125" style="387"/>
    <col min="9985" max="9985" width="255.7109375" style="387" bestFit="1" customWidth="1"/>
    <col min="9986" max="10001" width="53.7109375" style="387" customWidth="1"/>
    <col min="10002" max="10002" width="6.5703125" style="387" customWidth="1"/>
    <col min="10003" max="10240" width="11.42578125" style="387"/>
    <col min="10241" max="10241" width="255.7109375" style="387" bestFit="1" customWidth="1"/>
    <col min="10242" max="10257" width="53.7109375" style="387" customWidth="1"/>
    <col min="10258" max="10258" width="6.5703125" style="387" customWidth="1"/>
    <col min="10259" max="10496" width="11.42578125" style="387"/>
    <col min="10497" max="10497" width="255.7109375" style="387" bestFit="1" customWidth="1"/>
    <col min="10498" max="10513" width="53.7109375" style="387" customWidth="1"/>
    <col min="10514" max="10514" width="6.5703125" style="387" customWidth="1"/>
    <col min="10515" max="10752" width="11.42578125" style="387"/>
    <col min="10753" max="10753" width="255.7109375" style="387" bestFit="1" customWidth="1"/>
    <col min="10754" max="10769" width="53.7109375" style="387" customWidth="1"/>
    <col min="10770" max="10770" width="6.5703125" style="387" customWidth="1"/>
    <col min="10771" max="11008" width="11.42578125" style="387"/>
    <col min="11009" max="11009" width="255.7109375" style="387" bestFit="1" customWidth="1"/>
    <col min="11010" max="11025" width="53.7109375" style="387" customWidth="1"/>
    <col min="11026" max="11026" width="6.5703125" style="387" customWidth="1"/>
    <col min="11027" max="11264" width="11.42578125" style="387"/>
    <col min="11265" max="11265" width="255.7109375" style="387" bestFit="1" customWidth="1"/>
    <col min="11266" max="11281" width="53.7109375" style="387" customWidth="1"/>
    <col min="11282" max="11282" width="6.5703125" style="387" customWidth="1"/>
    <col min="11283" max="11520" width="11.42578125" style="387"/>
    <col min="11521" max="11521" width="255.7109375" style="387" bestFit="1" customWidth="1"/>
    <col min="11522" max="11537" width="53.7109375" style="387" customWidth="1"/>
    <col min="11538" max="11538" width="6.5703125" style="387" customWidth="1"/>
    <col min="11539" max="11776" width="11.42578125" style="387"/>
    <col min="11777" max="11777" width="255.7109375" style="387" bestFit="1" customWidth="1"/>
    <col min="11778" max="11793" width="53.7109375" style="387" customWidth="1"/>
    <col min="11794" max="11794" width="6.5703125" style="387" customWidth="1"/>
    <col min="11795" max="12032" width="11.42578125" style="387"/>
    <col min="12033" max="12033" width="255.7109375" style="387" bestFit="1" customWidth="1"/>
    <col min="12034" max="12049" width="53.7109375" style="387" customWidth="1"/>
    <col min="12050" max="12050" width="6.5703125" style="387" customWidth="1"/>
    <col min="12051" max="12288" width="11.42578125" style="387"/>
    <col min="12289" max="12289" width="255.7109375" style="387" bestFit="1" customWidth="1"/>
    <col min="12290" max="12305" width="53.7109375" style="387" customWidth="1"/>
    <col min="12306" max="12306" width="6.5703125" style="387" customWidth="1"/>
    <col min="12307" max="12544" width="11.42578125" style="387"/>
    <col min="12545" max="12545" width="255.7109375" style="387" bestFit="1" customWidth="1"/>
    <col min="12546" max="12561" width="53.7109375" style="387" customWidth="1"/>
    <col min="12562" max="12562" width="6.5703125" style="387" customWidth="1"/>
    <col min="12563" max="12800" width="11.42578125" style="387"/>
    <col min="12801" max="12801" width="255.7109375" style="387" bestFit="1" customWidth="1"/>
    <col min="12802" max="12817" width="53.7109375" style="387" customWidth="1"/>
    <col min="12818" max="12818" width="6.5703125" style="387" customWidth="1"/>
    <col min="12819" max="13056" width="11.42578125" style="387"/>
    <col min="13057" max="13057" width="255.7109375" style="387" bestFit="1" customWidth="1"/>
    <col min="13058" max="13073" width="53.7109375" style="387" customWidth="1"/>
    <col min="13074" max="13074" width="6.5703125" style="387" customWidth="1"/>
    <col min="13075" max="13312" width="11.42578125" style="387"/>
    <col min="13313" max="13313" width="255.7109375" style="387" bestFit="1" customWidth="1"/>
    <col min="13314" max="13329" width="53.7109375" style="387" customWidth="1"/>
    <col min="13330" max="13330" width="6.5703125" style="387" customWidth="1"/>
    <col min="13331" max="13568" width="11.42578125" style="387"/>
    <col min="13569" max="13569" width="255.7109375" style="387" bestFit="1" customWidth="1"/>
    <col min="13570" max="13585" width="53.7109375" style="387" customWidth="1"/>
    <col min="13586" max="13586" width="6.5703125" style="387" customWidth="1"/>
    <col min="13587" max="13824" width="11.42578125" style="387"/>
    <col min="13825" max="13825" width="255.7109375" style="387" bestFit="1" customWidth="1"/>
    <col min="13826" max="13841" width="53.7109375" style="387" customWidth="1"/>
    <col min="13842" max="13842" width="6.5703125" style="387" customWidth="1"/>
    <col min="13843" max="14080" width="11.42578125" style="387"/>
    <col min="14081" max="14081" width="255.7109375" style="387" bestFit="1" customWidth="1"/>
    <col min="14082" max="14097" width="53.7109375" style="387" customWidth="1"/>
    <col min="14098" max="14098" width="6.5703125" style="387" customWidth="1"/>
    <col min="14099" max="14336" width="11.42578125" style="387"/>
    <col min="14337" max="14337" width="255.7109375" style="387" bestFit="1" customWidth="1"/>
    <col min="14338" max="14353" width="53.7109375" style="387" customWidth="1"/>
    <col min="14354" max="14354" width="6.5703125" style="387" customWidth="1"/>
    <col min="14355" max="14592" width="11.42578125" style="387"/>
    <col min="14593" max="14593" width="255.7109375" style="387" bestFit="1" customWidth="1"/>
    <col min="14594" max="14609" width="53.7109375" style="387" customWidth="1"/>
    <col min="14610" max="14610" width="6.5703125" style="387" customWidth="1"/>
    <col min="14611" max="14848" width="11.42578125" style="387"/>
    <col min="14849" max="14849" width="255.7109375" style="387" bestFit="1" customWidth="1"/>
    <col min="14850" max="14865" width="53.7109375" style="387" customWidth="1"/>
    <col min="14866" max="14866" width="6.5703125" style="387" customWidth="1"/>
    <col min="14867" max="15104" width="11.42578125" style="387"/>
    <col min="15105" max="15105" width="255.7109375" style="387" bestFit="1" customWidth="1"/>
    <col min="15106" max="15121" width="53.7109375" style="387" customWidth="1"/>
    <col min="15122" max="15122" width="6.5703125" style="387" customWidth="1"/>
    <col min="15123" max="15360" width="11.42578125" style="387"/>
    <col min="15361" max="15361" width="255.7109375" style="387" bestFit="1" customWidth="1"/>
    <col min="15362" max="15377" width="53.7109375" style="387" customWidth="1"/>
    <col min="15378" max="15378" width="6.5703125" style="387" customWidth="1"/>
    <col min="15379" max="15616" width="11.42578125" style="387"/>
    <col min="15617" max="15617" width="255.7109375" style="387" bestFit="1" customWidth="1"/>
    <col min="15618" max="15633" width="53.7109375" style="387" customWidth="1"/>
    <col min="15634" max="15634" width="6.5703125" style="387" customWidth="1"/>
    <col min="15635" max="15872" width="11.42578125" style="387"/>
    <col min="15873" max="15873" width="255.7109375" style="387" bestFit="1" customWidth="1"/>
    <col min="15874" max="15889" width="53.7109375" style="387" customWidth="1"/>
    <col min="15890" max="15890" width="6.5703125" style="387" customWidth="1"/>
    <col min="15891" max="16128" width="11.42578125" style="387"/>
    <col min="16129" max="16129" width="255.7109375" style="387" bestFit="1" customWidth="1"/>
    <col min="16130" max="16145" width="53.7109375" style="387" customWidth="1"/>
    <col min="16146" max="16146" width="6.5703125" style="387" customWidth="1"/>
    <col min="16147" max="16384" width="11.42578125" style="387"/>
  </cols>
  <sheetData>
    <row r="1" spans="1:26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6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6" s="2" customFormat="1" ht="75" customHeight="1">
      <c r="A3" s="839" t="s">
        <v>193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6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6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6" ht="6" customHeight="1">
      <c r="A6" s="259"/>
      <c r="B6" s="15"/>
      <c r="C6" s="26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8.5" customHeight="1">
      <c r="A7" s="261"/>
      <c r="B7" s="262"/>
      <c r="C7" s="263"/>
      <c r="D7" s="264"/>
      <c r="E7" s="264"/>
      <c r="F7" s="262"/>
      <c r="G7" s="262"/>
      <c r="H7" s="262"/>
      <c r="I7" s="262"/>
      <c r="J7" s="262"/>
      <c r="K7" s="264"/>
      <c r="L7" s="262"/>
      <c r="M7" s="262"/>
      <c r="N7" s="264"/>
      <c r="O7" s="264"/>
      <c r="P7" s="262"/>
      <c r="Q7" s="264"/>
      <c r="R7" s="199"/>
    </row>
    <row r="8" spans="1:26" s="201" customFormat="1" ht="92.25" customHeight="1">
      <c r="A8" s="200"/>
      <c r="B8" s="848" t="s">
        <v>159</v>
      </c>
      <c r="C8" s="848"/>
      <c r="D8" s="848"/>
      <c r="E8" s="848"/>
      <c r="F8" s="848"/>
      <c r="G8" s="848"/>
      <c r="H8" s="848"/>
      <c r="I8" s="848"/>
      <c r="J8" s="848" t="s">
        <v>54</v>
      </c>
      <c r="K8" s="848"/>
      <c r="L8" s="848"/>
      <c r="M8" s="848"/>
      <c r="N8" s="848"/>
      <c r="O8" s="848"/>
      <c r="P8" s="848"/>
      <c r="Q8" s="848"/>
      <c r="R8" s="199"/>
      <c r="Y8" s="201">
        <v>1</v>
      </c>
      <c r="Z8" s="201">
        <v>1</v>
      </c>
    </row>
    <row r="9" spans="1:26" s="208" customFormat="1" ht="222.7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>
        <v>1</v>
      </c>
      <c r="Z9" s="208">
        <v>1</v>
      </c>
    </row>
    <row r="10" spans="1:26" ht="92.25" customHeight="1">
      <c r="A10" s="265" t="s">
        <v>13</v>
      </c>
      <c r="B10" s="210">
        <v>4144051.8677894003</v>
      </c>
      <c r="C10" s="210">
        <v>4457.6106200000004</v>
      </c>
      <c r="D10" s="210">
        <v>0</v>
      </c>
      <c r="E10" s="210">
        <v>0</v>
      </c>
      <c r="F10" s="210">
        <v>0</v>
      </c>
      <c r="G10" s="210">
        <v>0</v>
      </c>
      <c r="H10" s="210">
        <v>2315848.1930900002</v>
      </c>
      <c r="I10" s="210">
        <v>6464357.6715000002</v>
      </c>
      <c r="J10" s="210">
        <v>2513802.3247346003</v>
      </c>
      <c r="K10" s="210">
        <v>7423.8476157999994</v>
      </c>
      <c r="L10" s="210">
        <v>0</v>
      </c>
      <c r="M10" s="210">
        <v>0</v>
      </c>
      <c r="N10" s="210">
        <v>10622.496789999999</v>
      </c>
      <c r="O10" s="210">
        <v>7061.5971300000001</v>
      </c>
      <c r="P10" s="210">
        <v>158997.17194999999</v>
      </c>
      <c r="Q10" s="210">
        <v>2697907.4382199999</v>
      </c>
      <c r="R10" s="199"/>
    </row>
    <row r="11" spans="1:26" ht="92.25" customHeight="1">
      <c r="A11" s="265" t="s">
        <v>14</v>
      </c>
      <c r="B11" s="210">
        <v>9549.9337300000007</v>
      </c>
      <c r="C11" s="210">
        <v>1692.04196</v>
      </c>
      <c r="D11" s="210">
        <v>0</v>
      </c>
      <c r="E11" s="210">
        <v>0</v>
      </c>
      <c r="F11" s="210">
        <v>0</v>
      </c>
      <c r="G11" s="210">
        <v>0</v>
      </c>
      <c r="H11" s="210">
        <v>342031.10993999999</v>
      </c>
      <c r="I11" s="210">
        <v>353273.08562999999</v>
      </c>
      <c r="J11" s="210">
        <v>3153.2440899999997</v>
      </c>
      <c r="K11" s="210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5449.5924100000002</v>
      </c>
      <c r="Q11" s="210">
        <v>8602.8364999999994</v>
      </c>
      <c r="R11" s="199"/>
    </row>
    <row r="12" spans="1:26" ht="92.25" customHeight="1">
      <c r="A12" s="265" t="s">
        <v>15</v>
      </c>
      <c r="B12" s="210">
        <v>0</v>
      </c>
      <c r="C12" s="210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J12" s="210">
        <v>0</v>
      </c>
      <c r="K12" s="210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199"/>
    </row>
    <row r="13" spans="1:26" ht="92.25" customHeight="1">
      <c r="A13" s="265" t="s">
        <v>16</v>
      </c>
      <c r="B13" s="210">
        <v>320873.81968000002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0</v>
      </c>
      <c r="I13" s="210">
        <v>320873.81968000002</v>
      </c>
      <c r="J13" s="210">
        <v>0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0</v>
      </c>
      <c r="R13" s="199"/>
    </row>
    <row r="14" spans="1:26" ht="92.25" customHeight="1">
      <c r="A14" s="265" t="s">
        <v>17</v>
      </c>
      <c r="B14" s="210">
        <v>2007920.2693996001</v>
      </c>
      <c r="C14" s="210">
        <v>3259.8404408000001</v>
      </c>
      <c r="D14" s="210">
        <v>11671.9508006</v>
      </c>
      <c r="E14" s="210">
        <v>0</v>
      </c>
      <c r="F14" s="210">
        <v>26963.1632006</v>
      </c>
      <c r="G14" s="210">
        <v>0</v>
      </c>
      <c r="H14" s="210">
        <v>0</v>
      </c>
      <c r="I14" s="210">
        <v>2049815.2238399999</v>
      </c>
      <c r="J14" s="210">
        <v>940201.93451460009</v>
      </c>
      <c r="K14" s="210">
        <v>5669.6528172000008</v>
      </c>
      <c r="L14" s="210">
        <v>698.69268</v>
      </c>
      <c r="M14" s="210">
        <v>86.336970000000008</v>
      </c>
      <c r="N14" s="210">
        <v>9936.9892435999991</v>
      </c>
      <c r="O14" s="210">
        <v>0</v>
      </c>
      <c r="P14" s="210">
        <v>0</v>
      </c>
      <c r="Q14" s="210">
        <v>956593.60622000007</v>
      </c>
      <c r="R14" s="199"/>
    </row>
    <row r="15" spans="1:26" ht="92.25" customHeight="1">
      <c r="A15" s="265" t="s">
        <v>18</v>
      </c>
      <c r="B15" s="210">
        <v>62435.558420000001</v>
      </c>
      <c r="C15" s="210">
        <v>334.03152</v>
      </c>
      <c r="D15" s="210">
        <v>1688.0922800000001</v>
      </c>
      <c r="E15" s="210">
        <v>37.283279999999998</v>
      </c>
      <c r="F15" s="210">
        <v>0</v>
      </c>
      <c r="G15" s="210">
        <v>0</v>
      </c>
      <c r="H15" s="210">
        <v>0</v>
      </c>
      <c r="I15" s="210">
        <v>64494.965499999998</v>
      </c>
      <c r="J15" s="210">
        <v>0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0</v>
      </c>
      <c r="Q15" s="210">
        <v>0</v>
      </c>
      <c r="R15" s="199"/>
    </row>
    <row r="16" spans="1:26" ht="92.25" customHeight="1">
      <c r="A16" s="265" t="s">
        <v>190</v>
      </c>
      <c r="B16" s="210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0</v>
      </c>
      <c r="I16" s="210">
        <v>0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0</v>
      </c>
      <c r="Q16" s="210">
        <v>0</v>
      </c>
      <c r="R16" s="199"/>
    </row>
    <row r="17" spans="1:18" ht="92.25" customHeight="1">
      <c r="A17" s="265" t="s">
        <v>191</v>
      </c>
      <c r="B17" s="210">
        <v>1904606.4389756001</v>
      </c>
      <c r="C17" s="210">
        <v>881.83911000000001</v>
      </c>
      <c r="D17" s="210">
        <v>27076.521907000002</v>
      </c>
      <c r="E17" s="210">
        <v>185.26376999999999</v>
      </c>
      <c r="F17" s="210">
        <v>34195.1007474</v>
      </c>
      <c r="G17" s="210">
        <v>0</v>
      </c>
      <c r="H17" s="210">
        <v>0</v>
      </c>
      <c r="I17" s="210">
        <v>1966945.16454</v>
      </c>
      <c r="J17" s="210">
        <v>1210274.8815704</v>
      </c>
      <c r="K17" s="210">
        <v>0</v>
      </c>
      <c r="L17" s="210">
        <v>8130.6332872000003</v>
      </c>
      <c r="M17" s="210">
        <v>0</v>
      </c>
      <c r="N17" s="210">
        <v>9127.7234751999986</v>
      </c>
      <c r="O17" s="210">
        <v>0</v>
      </c>
      <c r="P17" s="210">
        <v>0</v>
      </c>
      <c r="Q17" s="210">
        <v>1227533.2383299998</v>
      </c>
      <c r="R17" s="199"/>
    </row>
    <row r="18" spans="1:18" ht="92.25" customHeight="1">
      <c r="A18" s="265" t="s">
        <v>20</v>
      </c>
      <c r="B18" s="210">
        <v>0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10">
        <v>0</v>
      </c>
      <c r="I18" s="210">
        <v>0</v>
      </c>
      <c r="J18" s="210">
        <v>0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0</v>
      </c>
      <c r="R18" s="199"/>
    </row>
    <row r="19" spans="1:18" ht="92.25" customHeight="1">
      <c r="A19" s="265" t="s">
        <v>21</v>
      </c>
      <c r="B19" s="210">
        <v>586435.36964760011</v>
      </c>
      <c r="C19" s="210">
        <v>15790.83971</v>
      </c>
      <c r="D19" s="210">
        <v>9464.946390000001</v>
      </c>
      <c r="E19" s="210">
        <v>7367.1086299999997</v>
      </c>
      <c r="F19" s="210">
        <v>5930.0403990000004</v>
      </c>
      <c r="G19" s="210">
        <v>902.72983999999997</v>
      </c>
      <c r="H19" s="210">
        <v>11203.71487</v>
      </c>
      <c r="I19" s="210">
        <v>637094.74948</v>
      </c>
      <c r="J19" s="210">
        <v>86.176000000000002</v>
      </c>
      <c r="K19" s="210">
        <v>0</v>
      </c>
      <c r="L19" s="210">
        <v>0</v>
      </c>
      <c r="M19" s="210">
        <v>0</v>
      </c>
      <c r="N19" s="210">
        <v>0</v>
      </c>
      <c r="O19" s="210">
        <v>0</v>
      </c>
      <c r="P19" s="210">
        <v>157.5</v>
      </c>
      <c r="Q19" s="210">
        <v>243.67599999999999</v>
      </c>
      <c r="R19" s="199"/>
    </row>
    <row r="20" spans="1:18" ht="92.25" customHeight="1">
      <c r="A20" s="265" t="s">
        <v>22</v>
      </c>
      <c r="B20" s="210">
        <v>202859.03536000001</v>
      </c>
      <c r="C20" s="210">
        <v>744.43332999999996</v>
      </c>
      <c r="D20" s="210">
        <v>2586.6482999999998</v>
      </c>
      <c r="E20" s="210">
        <v>14.85956</v>
      </c>
      <c r="F20" s="210">
        <v>464.07749999999999</v>
      </c>
      <c r="G20" s="210">
        <v>0</v>
      </c>
      <c r="H20" s="210">
        <v>0</v>
      </c>
      <c r="I20" s="210">
        <v>206669.05405000001</v>
      </c>
      <c r="J20" s="210">
        <v>107470.55650000001</v>
      </c>
      <c r="K20" s="210">
        <v>258.90435000000002</v>
      </c>
      <c r="L20" s="210">
        <v>1179.67381</v>
      </c>
      <c r="M20" s="210">
        <v>43.004829999999998</v>
      </c>
      <c r="N20" s="210">
        <v>4196.3101100000003</v>
      </c>
      <c r="O20" s="210">
        <v>35.810510000000001</v>
      </c>
      <c r="P20" s="210">
        <v>4110.52621</v>
      </c>
      <c r="Q20" s="210">
        <v>117294.78632</v>
      </c>
      <c r="R20" s="199"/>
    </row>
    <row r="21" spans="1:18" ht="92.25" customHeight="1">
      <c r="A21" s="265" t="s">
        <v>23</v>
      </c>
      <c r="B21" s="210">
        <v>944407.92808819993</v>
      </c>
      <c r="C21" s="210">
        <v>4358.8464038000002</v>
      </c>
      <c r="D21" s="210">
        <v>16841.9278352</v>
      </c>
      <c r="E21" s="210">
        <v>1586.3662122000001</v>
      </c>
      <c r="F21" s="210">
        <v>34572.546420799998</v>
      </c>
      <c r="G21" s="210">
        <v>2219.6003500000002</v>
      </c>
      <c r="H21" s="210">
        <v>73388.942180000013</v>
      </c>
      <c r="I21" s="210">
        <v>1077376.1574899999</v>
      </c>
      <c r="J21" s="210">
        <v>400990.33665160002</v>
      </c>
      <c r="K21" s="210">
        <v>6176.8461127999999</v>
      </c>
      <c r="L21" s="210">
        <v>1767.6302900000001</v>
      </c>
      <c r="M21" s="210">
        <v>0</v>
      </c>
      <c r="N21" s="210">
        <v>8200.3248442000004</v>
      </c>
      <c r="O21" s="210">
        <v>145.47240539999999</v>
      </c>
      <c r="P21" s="210">
        <v>26439.045030000001</v>
      </c>
      <c r="Q21" s="210">
        <v>443719.65535000002</v>
      </c>
      <c r="R21" s="199"/>
    </row>
    <row r="22" spans="1:18" ht="92.25" customHeight="1">
      <c r="A22" s="265" t="s">
        <v>24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199"/>
    </row>
    <row r="23" spans="1:18" ht="92.25" customHeight="1">
      <c r="A23" s="265" t="s">
        <v>25</v>
      </c>
      <c r="B23" s="210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0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199"/>
    </row>
    <row r="24" spans="1:18" ht="92.25" customHeight="1">
      <c r="A24" s="265" t="s">
        <v>26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</v>
      </c>
      <c r="H24" s="211">
        <v>0</v>
      </c>
      <c r="I24" s="211">
        <v>0</v>
      </c>
      <c r="J24" s="211">
        <v>0</v>
      </c>
      <c r="K24" s="211">
        <v>0</v>
      </c>
      <c r="L24" s="210">
        <v>0</v>
      </c>
      <c r="M24" s="210">
        <v>0</v>
      </c>
      <c r="N24" s="210">
        <v>0</v>
      </c>
      <c r="O24" s="210">
        <v>0</v>
      </c>
      <c r="P24" s="210">
        <v>0</v>
      </c>
      <c r="Q24" s="210">
        <v>0</v>
      </c>
      <c r="R24" s="199"/>
    </row>
    <row r="25" spans="1:18" ht="92.25" customHeight="1">
      <c r="A25" s="265" t="s">
        <v>27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8" ht="92.25" customHeight="1">
      <c r="A26" s="265" t="s">
        <v>28</v>
      </c>
      <c r="B26" s="211">
        <v>3311.2338999999997</v>
      </c>
      <c r="C26" s="211">
        <v>29.181909999999998</v>
      </c>
      <c r="D26" s="211">
        <v>106.81696000000001</v>
      </c>
      <c r="E26" s="211">
        <v>0</v>
      </c>
      <c r="F26" s="211">
        <v>0</v>
      </c>
      <c r="G26" s="211">
        <v>0</v>
      </c>
      <c r="H26" s="211">
        <v>0</v>
      </c>
      <c r="I26" s="211">
        <v>3447.2327700000001</v>
      </c>
      <c r="J26" s="211">
        <v>0</v>
      </c>
      <c r="K26" s="211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199"/>
    </row>
    <row r="27" spans="1:18" ht="92.25" customHeight="1">
      <c r="A27" s="265" t="s">
        <v>189</v>
      </c>
      <c r="B27" s="211">
        <v>13964.126029999999</v>
      </c>
      <c r="C27" s="211">
        <v>648.85805000000005</v>
      </c>
      <c r="D27" s="211">
        <v>680.91802000000007</v>
      </c>
      <c r="E27" s="211">
        <v>0</v>
      </c>
      <c r="F27" s="211">
        <v>1186.5845900000002</v>
      </c>
      <c r="G27" s="211">
        <v>0</v>
      </c>
      <c r="H27" s="211">
        <v>44.826999999999998</v>
      </c>
      <c r="I27" s="211">
        <v>16525.313689999999</v>
      </c>
      <c r="J27" s="211">
        <v>0</v>
      </c>
      <c r="K27" s="211">
        <v>0</v>
      </c>
      <c r="L27" s="210">
        <v>0</v>
      </c>
      <c r="M27" s="210">
        <v>0</v>
      </c>
      <c r="N27" s="210">
        <v>0</v>
      </c>
      <c r="O27" s="210">
        <v>0</v>
      </c>
      <c r="P27" s="210">
        <v>0</v>
      </c>
      <c r="Q27" s="210">
        <v>0</v>
      </c>
      <c r="R27" s="199"/>
    </row>
    <row r="28" spans="1:18" ht="92.25" customHeight="1">
      <c r="A28" s="265" t="s">
        <v>29</v>
      </c>
      <c r="B28" s="211">
        <v>1195.4688500000002</v>
      </c>
      <c r="C28" s="211">
        <v>0</v>
      </c>
      <c r="D28" s="211">
        <v>0</v>
      </c>
      <c r="E28" s="211">
        <v>0</v>
      </c>
      <c r="F28" s="211">
        <v>0</v>
      </c>
      <c r="G28" s="211">
        <v>0</v>
      </c>
      <c r="H28" s="211">
        <v>0</v>
      </c>
      <c r="I28" s="211">
        <v>1195.4688500000002</v>
      </c>
      <c r="J28" s="211">
        <v>0</v>
      </c>
      <c r="K28" s="211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0</v>
      </c>
      <c r="Q28" s="210">
        <v>0</v>
      </c>
      <c r="R28" s="199"/>
    </row>
    <row r="29" spans="1:18" ht="92.25" customHeight="1">
      <c r="A29" s="265" t="s">
        <v>30</v>
      </c>
      <c r="B29" s="211">
        <v>1315098.056383</v>
      </c>
      <c r="C29" s="211">
        <v>7254.7379655999994</v>
      </c>
      <c r="D29" s="211">
        <v>28236.740034800001</v>
      </c>
      <c r="E29" s="211">
        <v>2309.3637400000002</v>
      </c>
      <c r="F29" s="211">
        <v>2265.6630299999997</v>
      </c>
      <c r="G29" s="211">
        <v>0</v>
      </c>
      <c r="H29" s="211">
        <v>171903.87486000001</v>
      </c>
      <c r="I29" s="211">
        <v>1527068.436</v>
      </c>
      <c r="J29" s="211">
        <v>489464.36843800003</v>
      </c>
      <c r="K29" s="211">
        <v>565.56455000000005</v>
      </c>
      <c r="L29" s="210">
        <v>3926.7827000000002</v>
      </c>
      <c r="M29" s="210">
        <v>0</v>
      </c>
      <c r="N29" s="210">
        <v>12301.314400000001</v>
      </c>
      <c r="O29" s="210">
        <v>0</v>
      </c>
      <c r="P29" s="210">
        <v>107359.09916</v>
      </c>
      <c r="Q29" s="210">
        <v>613617.12924000004</v>
      </c>
      <c r="R29" s="199"/>
    </row>
    <row r="30" spans="1:18" ht="92.25" customHeight="1">
      <c r="A30" s="265" t="s">
        <v>31</v>
      </c>
      <c r="B30" s="211">
        <v>15424.387909999999</v>
      </c>
      <c r="C30" s="211">
        <v>0</v>
      </c>
      <c r="D30" s="211">
        <v>108.85810000000001</v>
      </c>
      <c r="E30" s="211">
        <v>0</v>
      </c>
      <c r="F30" s="211">
        <v>0</v>
      </c>
      <c r="G30" s="211">
        <v>0</v>
      </c>
      <c r="H30" s="211">
        <v>0</v>
      </c>
      <c r="I30" s="211">
        <v>15533.246009999999</v>
      </c>
      <c r="J30" s="211">
        <v>0</v>
      </c>
      <c r="K30" s="211">
        <v>0</v>
      </c>
      <c r="L30" s="210">
        <v>0</v>
      </c>
      <c r="M30" s="210">
        <v>0</v>
      </c>
      <c r="N30" s="210">
        <v>0</v>
      </c>
      <c r="O30" s="210">
        <v>0</v>
      </c>
      <c r="P30" s="210">
        <v>0</v>
      </c>
      <c r="Q30" s="210">
        <v>0</v>
      </c>
      <c r="R30" s="199"/>
    </row>
    <row r="31" spans="1:18" ht="92.25" customHeight="1">
      <c r="A31" s="265" t="s">
        <v>32</v>
      </c>
      <c r="B31" s="211">
        <v>23369.881222</v>
      </c>
      <c r="C31" s="211">
        <v>0</v>
      </c>
      <c r="D31" s="211">
        <v>584.26695999999993</v>
      </c>
      <c r="E31" s="211">
        <v>0</v>
      </c>
      <c r="F31" s="211">
        <v>1654.78342</v>
      </c>
      <c r="G31" s="211">
        <v>0</v>
      </c>
      <c r="H31" s="211">
        <v>697.77899000000002</v>
      </c>
      <c r="I31" s="211">
        <v>26306.710589999999</v>
      </c>
      <c r="J31" s="211">
        <v>43085.045542599997</v>
      </c>
      <c r="K31" s="211">
        <v>0</v>
      </c>
      <c r="L31" s="210">
        <v>599.44064000000003</v>
      </c>
      <c r="M31" s="210">
        <v>0</v>
      </c>
      <c r="N31" s="210">
        <v>3973.5671981999999</v>
      </c>
      <c r="O31" s="210">
        <v>0</v>
      </c>
      <c r="P31" s="210">
        <v>1790.0996100000002</v>
      </c>
      <c r="Q31" s="210">
        <v>49448.152990000002</v>
      </c>
      <c r="R31" s="199"/>
    </row>
    <row r="32" spans="1:18" ht="92.25" customHeight="1">
      <c r="A32" s="265" t="s">
        <v>33</v>
      </c>
      <c r="B32" s="210">
        <v>656234.57531140011</v>
      </c>
      <c r="C32" s="210">
        <v>0</v>
      </c>
      <c r="D32" s="210">
        <v>1184.4349776000001</v>
      </c>
      <c r="E32" s="210">
        <v>0</v>
      </c>
      <c r="F32" s="210">
        <v>0</v>
      </c>
      <c r="G32" s="210">
        <v>0</v>
      </c>
      <c r="H32" s="210">
        <v>79130.889180000013</v>
      </c>
      <c r="I32" s="210">
        <v>736549.89947000006</v>
      </c>
      <c r="J32" s="210">
        <v>1820479.1752046002</v>
      </c>
      <c r="K32" s="210">
        <v>95038.618487399988</v>
      </c>
      <c r="L32" s="210">
        <v>1089.5276424000001</v>
      </c>
      <c r="M32" s="210">
        <v>0</v>
      </c>
      <c r="N32" s="210">
        <v>15028.2529134</v>
      </c>
      <c r="O32" s="210">
        <v>9696.5146459999996</v>
      </c>
      <c r="P32" s="210">
        <v>132934.92332</v>
      </c>
      <c r="Q32" s="210">
        <v>2074267.01223</v>
      </c>
      <c r="R32" s="199"/>
    </row>
    <row r="33" spans="1:18" ht="92.25" customHeight="1">
      <c r="A33" s="265" t="s">
        <v>34</v>
      </c>
      <c r="B33" s="210">
        <v>389532.0984202</v>
      </c>
      <c r="C33" s="210">
        <v>8246.7852199999998</v>
      </c>
      <c r="D33" s="210">
        <v>8992.1606476000015</v>
      </c>
      <c r="E33" s="210">
        <v>2776.9236976000002</v>
      </c>
      <c r="F33" s="210">
        <v>15516.3706958</v>
      </c>
      <c r="G33" s="210">
        <v>1082.7369094000001</v>
      </c>
      <c r="H33" s="210">
        <v>40548.914649999999</v>
      </c>
      <c r="I33" s="210">
        <v>466695.99024999997</v>
      </c>
      <c r="J33" s="210">
        <v>84469.908475999997</v>
      </c>
      <c r="K33" s="210">
        <v>2337.9151538000001</v>
      </c>
      <c r="L33" s="210">
        <v>593.79045999999994</v>
      </c>
      <c r="M33" s="210">
        <v>0</v>
      </c>
      <c r="N33" s="210">
        <v>4234.5981118</v>
      </c>
      <c r="O33" s="210">
        <v>1857.207357</v>
      </c>
      <c r="P33" s="210">
        <v>10550.25922</v>
      </c>
      <c r="Q33" s="210">
        <v>104043.67878</v>
      </c>
      <c r="R33" s="199"/>
    </row>
    <row r="34" spans="1:18" ht="92.25" customHeight="1">
      <c r="A34" s="265" t="s">
        <v>35</v>
      </c>
      <c r="B34" s="210">
        <v>41629.962431199994</v>
      </c>
      <c r="C34" s="210">
        <v>665.14780000000007</v>
      </c>
      <c r="D34" s="210">
        <v>0</v>
      </c>
      <c r="E34" s="210">
        <v>0</v>
      </c>
      <c r="F34" s="210">
        <v>0</v>
      </c>
      <c r="G34" s="210">
        <v>0</v>
      </c>
      <c r="H34" s="210">
        <v>0</v>
      </c>
      <c r="I34" s="210">
        <v>42295.110229999998</v>
      </c>
      <c r="J34" s="210">
        <v>0</v>
      </c>
      <c r="K34" s="210">
        <v>0</v>
      </c>
      <c r="L34" s="210">
        <v>0</v>
      </c>
      <c r="M34" s="210">
        <v>0</v>
      </c>
      <c r="N34" s="210">
        <v>0</v>
      </c>
      <c r="O34" s="210">
        <v>0</v>
      </c>
      <c r="P34" s="210">
        <v>0</v>
      </c>
      <c r="Q34" s="210">
        <v>0</v>
      </c>
      <c r="R34" s="199"/>
    </row>
    <row r="35" spans="1:18" ht="164.25" customHeight="1">
      <c r="A35" s="265" t="s">
        <v>188</v>
      </c>
      <c r="B35" s="210">
        <v>0</v>
      </c>
      <c r="C35" s="210">
        <v>0</v>
      </c>
      <c r="D35" s="210">
        <v>0</v>
      </c>
      <c r="E35" s="210">
        <v>0</v>
      </c>
      <c r="F35" s="210">
        <v>0</v>
      </c>
      <c r="G35" s="210">
        <v>0</v>
      </c>
      <c r="H35" s="210">
        <v>0</v>
      </c>
      <c r="I35" s="210">
        <v>0</v>
      </c>
      <c r="J35" s="210">
        <v>0</v>
      </c>
      <c r="K35" s="210">
        <v>0</v>
      </c>
      <c r="L35" s="210">
        <v>0</v>
      </c>
      <c r="M35" s="210">
        <v>0</v>
      </c>
      <c r="N35" s="210">
        <v>0</v>
      </c>
      <c r="O35" s="210">
        <v>0</v>
      </c>
      <c r="P35" s="210">
        <v>0</v>
      </c>
      <c r="Q35" s="210">
        <v>0</v>
      </c>
      <c r="R35" s="199"/>
    </row>
    <row r="36" spans="1:18" ht="119.25" customHeight="1">
      <c r="A36" s="265" t="s">
        <v>36</v>
      </c>
      <c r="B36" s="210">
        <v>0</v>
      </c>
      <c r="C36" s="210">
        <v>0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0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199"/>
    </row>
    <row r="37" spans="1:18" ht="104.25" customHeight="1">
      <c r="A37" s="265" t="s">
        <v>37</v>
      </c>
      <c r="B37" s="210">
        <v>94429.974610000005</v>
      </c>
      <c r="C37" s="210">
        <v>0</v>
      </c>
      <c r="D37" s="210">
        <v>0</v>
      </c>
      <c r="E37" s="210">
        <v>0</v>
      </c>
      <c r="F37" s="210">
        <v>0</v>
      </c>
      <c r="G37" s="210">
        <v>0</v>
      </c>
      <c r="H37" s="210">
        <v>0</v>
      </c>
      <c r="I37" s="210">
        <v>94429.974610000005</v>
      </c>
      <c r="J37" s="210">
        <v>0</v>
      </c>
      <c r="K37" s="210">
        <v>0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0</v>
      </c>
      <c r="R37" s="199"/>
    </row>
    <row r="38" spans="1:18" ht="104.25" customHeight="1">
      <c r="A38" s="265" t="s">
        <v>38</v>
      </c>
      <c r="B38" s="210">
        <v>220268.6428184</v>
      </c>
      <c r="C38" s="210">
        <v>0</v>
      </c>
      <c r="D38" s="210">
        <v>0</v>
      </c>
      <c r="E38" s="210">
        <v>0</v>
      </c>
      <c r="F38" s="210">
        <v>0</v>
      </c>
      <c r="G38" s="210">
        <v>0</v>
      </c>
      <c r="H38" s="210">
        <v>0</v>
      </c>
      <c r="I38" s="210">
        <v>220268.64281999998</v>
      </c>
      <c r="J38" s="210">
        <v>0</v>
      </c>
      <c r="K38" s="210">
        <v>0</v>
      </c>
      <c r="L38" s="210">
        <v>0</v>
      </c>
      <c r="M38" s="210">
        <v>0</v>
      </c>
      <c r="N38" s="210">
        <v>0</v>
      </c>
      <c r="O38" s="210">
        <v>0</v>
      </c>
      <c r="P38" s="210">
        <v>0</v>
      </c>
      <c r="Q38" s="210">
        <v>0</v>
      </c>
      <c r="R38" s="199"/>
    </row>
    <row r="39" spans="1:18" s="146" customFormat="1" ht="83.25" customHeight="1">
      <c r="A39" s="266" t="s">
        <v>168</v>
      </c>
      <c r="B39" s="267">
        <f>SUM(B10:B38)</f>
        <v>12957598.6289766</v>
      </c>
      <c r="C39" s="267">
        <f t="shared" ref="C39:Q39" si="0">SUM(C10:C38)</f>
        <v>48364.194040199996</v>
      </c>
      <c r="D39" s="267">
        <f t="shared" si="0"/>
        <v>109224.2832128</v>
      </c>
      <c r="E39" s="267">
        <f t="shared" si="0"/>
        <v>14277.168889799999</v>
      </c>
      <c r="F39" s="267">
        <f t="shared" si="0"/>
        <v>122748.33000359999</v>
      </c>
      <c r="G39" s="267">
        <f t="shared" si="0"/>
        <v>4205.0670994000002</v>
      </c>
      <c r="H39" s="267">
        <f t="shared" si="0"/>
        <v>3034798.2447599997</v>
      </c>
      <c r="I39" s="267">
        <f t="shared" si="0"/>
        <v>16291215.917000001</v>
      </c>
      <c r="J39" s="267">
        <f t="shared" si="0"/>
        <v>7613477.9517223993</v>
      </c>
      <c r="K39" s="267">
        <f t="shared" si="0"/>
        <v>117471.349087</v>
      </c>
      <c r="L39" s="267">
        <f t="shared" si="0"/>
        <v>17986.171509600001</v>
      </c>
      <c r="M39" s="267">
        <f t="shared" si="0"/>
        <v>129.34180000000001</v>
      </c>
      <c r="N39" s="267">
        <f t="shared" si="0"/>
        <v>77621.577086400008</v>
      </c>
      <c r="O39" s="267">
        <f t="shared" si="0"/>
        <v>18796.6020484</v>
      </c>
      <c r="P39" s="267">
        <f t="shared" si="0"/>
        <v>447788.21691000002</v>
      </c>
      <c r="Q39" s="267">
        <f t="shared" si="0"/>
        <v>8293271.2101799985</v>
      </c>
      <c r="R39" s="214"/>
    </row>
    <row r="40" spans="1:18" ht="27.75" customHeight="1" thickBot="1">
      <c r="A40" s="185"/>
      <c r="B40" s="186"/>
      <c r="C40" s="268"/>
      <c r="D40" s="187"/>
      <c r="E40" s="187"/>
      <c r="F40" s="187"/>
      <c r="G40" s="187"/>
      <c r="H40" s="187"/>
      <c r="I40" s="187"/>
      <c r="J40" s="187"/>
      <c r="K40" s="187"/>
      <c r="L40" s="186"/>
      <c r="M40" s="186"/>
      <c r="N40" s="186"/>
      <c r="O40" s="186"/>
      <c r="P40" s="186"/>
      <c r="Q40" s="186"/>
      <c r="R40" s="199"/>
    </row>
    <row r="41" spans="1:18" ht="91.5" customHeight="1" thickTop="1">
      <c r="A41" s="572" t="s">
        <v>751</v>
      </c>
      <c r="B41" s="129"/>
      <c r="C41" s="221"/>
      <c r="D41" s="154"/>
      <c r="E41" s="154"/>
      <c r="F41" s="154"/>
      <c r="G41" s="154"/>
      <c r="H41" s="154"/>
      <c r="I41" s="154"/>
      <c r="J41" s="154"/>
      <c r="K41" s="154"/>
      <c r="L41" s="155"/>
      <c r="M41" s="155"/>
      <c r="N41" s="17"/>
      <c r="O41" s="17"/>
      <c r="P41" s="17"/>
      <c r="Q41" s="17"/>
    </row>
    <row r="42" spans="1:18" ht="60" customHeight="1">
      <c r="A42" s="842" t="s">
        <v>752</v>
      </c>
      <c r="B42" s="842"/>
      <c r="C42" s="842"/>
      <c r="D42" s="842"/>
      <c r="E42" s="842"/>
      <c r="F42" s="842"/>
      <c r="G42" s="842"/>
      <c r="H42" s="842"/>
      <c r="I42" s="842"/>
      <c r="J42" s="842"/>
      <c r="K42" s="842"/>
      <c r="L42" s="842"/>
      <c r="M42" s="842"/>
      <c r="N42" s="842"/>
      <c r="O42" s="842"/>
      <c r="P42" s="842"/>
      <c r="Q42" s="842"/>
    </row>
    <row r="43" spans="1:18" ht="48.75" customHeight="1">
      <c r="A43" s="572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8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8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8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8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8" ht="13.5" customHeight="1">
      <c r="A48" s="135"/>
      <c r="B48" s="193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193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193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193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6"/>
      <c r="B52" s="193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193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35"/>
      <c r="B54" s="193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13.5" customHeight="1">
      <c r="A56" s="16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13.5" customHeight="1">
      <c r="A57" s="16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13.5" customHeight="1">
      <c r="A58" s="135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13.5" customHeight="1">
      <c r="A59" s="16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13.5" customHeight="1">
      <c r="A60" s="16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13.5" customHeight="1">
      <c r="A61" s="16"/>
      <c r="B61" s="37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10"/>
      <c r="N61" s="17"/>
      <c r="O61" s="17"/>
      <c r="P61" s="17"/>
      <c r="Q61" s="17"/>
    </row>
    <row r="62" spans="1:17" ht="13.5" customHeight="1">
      <c r="A62" s="16"/>
      <c r="B62" s="37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10"/>
      <c r="N62" s="17"/>
      <c r="O62" s="17"/>
      <c r="P62" s="17"/>
      <c r="Q62" s="17"/>
    </row>
    <row r="63" spans="1:17" ht="13.5" customHeight="1">
      <c r="A63" s="135"/>
      <c r="B63" s="37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10"/>
      <c r="N63" s="17"/>
      <c r="O63" s="17"/>
      <c r="P63" s="17"/>
      <c r="Q63" s="17"/>
    </row>
    <row r="64" spans="1:17" ht="13.5" customHeight="1">
      <c r="A64" s="16"/>
      <c r="B64" s="37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10"/>
      <c r="N64" s="17"/>
      <c r="O64" s="17"/>
      <c r="P64" s="17"/>
      <c r="Q64" s="17"/>
    </row>
    <row r="65" spans="1:17" ht="13.5" customHeight="1">
      <c r="A65" s="16"/>
      <c r="B65" s="37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10"/>
      <c r="N65" s="17"/>
      <c r="O65" s="17"/>
      <c r="P65" s="17"/>
      <c r="Q65" s="17"/>
    </row>
    <row r="66" spans="1:17" ht="13.5" customHeight="1">
      <c r="A66" s="16"/>
      <c r="B66" s="37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10"/>
      <c r="N66" s="17"/>
      <c r="O66" s="17"/>
      <c r="P66" s="17"/>
      <c r="Q66" s="17"/>
    </row>
    <row r="67" spans="1:17" ht="9" customHeight="1">
      <c r="A67" s="133"/>
      <c r="B67" s="37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10"/>
      <c r="N67" s="17"/>
      <c r="O67" s="17"/>
      <c r="P67" s="17"/>
      <c r="Q67" s="17"/>
    </row>
    <row r="68" spans="1:17" ht="9" customHeight="1">
      <c r="A68" s="133"/>
      <c r="B68" s="37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10"/>
      <c r="N68" s="17"/>
      <c r="O68" s="17"/>
      <c r="P68" s="17"/>
      <c r="Q68" s="17"/>
    </row>
    <row r="69" spans="1:17" ht="9" customHeight="1">
      <c r="A69" s="133"/>
      <c r="B69" s="37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10"/>
      <c r="N69" s="17"/>
      <c r="O69" s="17"/>
      <c r="P69" s="17"/>
      <c r="Q69" s="17"/>
    </row>
    <row r="70" spans="1:17" ht="9" customHeight="1">
      <c r="A70" s="133"/>
      <c r="B70" s="37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10"/>
      <c r="N70" s="17"/>
      <c r="O70" s="17"/>
      <c r="P70" s="17"/>
      <c r="Q70" s="17"/>
    </row>
    <row r="71" spans="1:17" ht="9" customHeight="1">
      <c r="A71" s="134"/>
      <c r="B71" s="37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10"/>
      <c r="N71" s="17"/>
      <c r="O71" s="17"/>
      <c r="P71" s="17"/>
      <c r="Q71" s="17"/>
    </row>
    <row r="72" spans="1:17" ht="9" customHeight="1">
      <c r="A72" s="134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5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33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35"/>
      <c r="C79" s="22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33"/>
      <c r="C84" s="22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35"/>
      <c r="C85" s="22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33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35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5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6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6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6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6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6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6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6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6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6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  <c r="C120" s="22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7"/>
      <c r="C121" s="22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7"/>
      <c r="C122" s="22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7"/>
      <c r="C123" s="22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7"/>
      <c r="C124" s="22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7"/>
      <c r="C125" s="22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7"/>
      <c r="C126" s="22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7"/>
      <c r="C127" s="22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7"/>
      <c r="C128" s="22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7"/>
      <c r="C129" s="22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7"/>
      <c r="C130" s="22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7"/>
    </row>
    <row r="132" spans="1:12">
      <c r="A132" s="137"/>
    </row>
    <row r="133" spans="1:12">
      <c r="A133" s="137"/>
    </row>
    <row r="134" spans="1:12">
      <c r="A134" s="137"/>
    </row>
    <row r="135" spans="1:12">
      <c r="A135" s="137"/>
    </row>
    <row r="136" spans="1:12">
      <c r="A136" s="137"/>
    </row>
    <row r="137" spans="1:12">
      <c r="A137" s="137"/>
    </row>
    <row r="138" spans="1:12">
      <c r="A138" s="137"/>
    </row>
    <row r="139" spans="1:12">
      <c r="A139" s="137"/>
    </row>
    <row r="140" spans="1:12">
      <c r="A140" s="137"/>
    </row>
    <row r="141" spans="1:12">
      <c r="A141" s="137"/>
    </row>
    <row r="142" spans="1:12">
      <c r="A142" s="137"/>
    </row>
    <row r="143" spans="1:12">
      <c r="A143" s="137"/>
    </row>
    <row r="144" spans="1:12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37"/>
    </row>
    <row r="221" spans="1:1">
      <c r="A221" s="137"/>
    </row>
    <row r="222" spans="1:1">
      <c r="A222" s="137"/>
    </row>
    <row r="223" spans="1:1">
      <c r="A223" s="137"/>
    </row>
    <row r="224" spans="1:1">
      <c r="A224" s="137"/>
    </row>
    <row r="225" spans="1:1">
      <c r="A225" s="137"/>
    </row>
    <row r="226" spans="1:1">
      <c r="A226" s="137"/>
    </row>
    <row r="227" spans="1:1">
      <c r="A227" s="137"/>
    </row>
    <row r="228" spans="1:1">
      <c r="A228" s="137"/>
    </row>
    <row r="229" spans="1:1">
      <c r="A229" s="137"/>
    </row>
    <row r="230" spans="1:1">
      <c r="A230" s="13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Q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A13" sqref="A13"/>
    </sheetView>
  </sheetViews>
  <sheetFormatPr baseColWidth="10" defaultColWidth="9.140625" defaultRowHeight="60"/>
  <cols>
    <col min="1" max="1" width="228.140625" style="20" customWidth="1"/>
    <col min="2" max="2" width="53.7109375" style="387" customWidth="1"/>
    <col min="3" max="3" width="53.7109375" style="572" customWidth="1"/>
    <col min="4" max="17" width="53.7109375" style="387" customWidth="1"/>
    <col min="18" max="18" width="6.5703125" style="197" customWidth="1"/>
    <col min="19" max="256" width="11.42578125" style="387" customWidth="1"/>
    <col min="257" max="257" width="143.5703125" style="387" customWidth="1"/>
    <col min="258" max="273" width="53.7109375" style="387" customWidth="1"/>
    <col min="274" max="274" width="6.5703125" style="387" customWidth="1"/>
    <col min="275" max="512" width="11.42578125" style="387" customWidth="1"/>
    <col min="513" max="513" width="143.5703125" style="387" customWidth="1"/>
    <col min="514" max="529" width="53.7109375" style="387" customWidth="1"/>
    <col min="530" max="530" width="6.5703125" style="387" customWidth="1"/>
    <col min="531" max="768" width="11.42578125" style="387" customWidth="1"/>
    <col min="769" max="769" width="143.5703125" style="387" customWidth="1"/>
    <col min="770" max="785" width="53.7109375" style="387" customWidth="1"/>
    <col min="786" max="786" width="6.5703125" style="387" customWidth="1"/>
    <col min="787" max="1024" width="11.42578125" style="387" customWidth="1"/>
    <col min="1025" max="1025" width="143.5703125" style="387" customWidth="1"/>
    <col min="1026" max="1041" width="53.7109375" style="387" customWidth="1"/>
    <col min="1042" max="1042" width="6.5703125" style="387" customWidth="1"/>
    <col min="1043" max="1280" width="11.42578125" style="387" customWidth="1"/>
    <col min="1281" max="1281" width="143.5703125" style="387" customWidth="1"/>
    <col min="1282" max="1297" width="53.7109375" style="387" customWidth="1"/>
    <col min="1298" max="1298" width="6.5703125" style="387" customWidth="1"/>
    <col min="1299" max="1536" width="11.42578125" style="387" customWidth="1"/>
    <col min="1537" max="1537" width="143.5703125" style="387" customWidth="1"/>
    <col min="1538" max="1553" width="53.7109375" style="387" customWidth="1"/>
    <col min="1554" max="1554" width="6.5703125" style="387" customWidth="1"/>
    <col min="1555" max="1792" width="11.42578125" style="387" customWidth="1"/>
    <col min="1793" max="1793" width="143.5703125" style="387" customWidth="1"/>
    <col min="1794" max="1809" width="53.7109375" style="387" customWidth="1"/>
    <col min="1810" max="1810" width="6.5703125" style="387" customWidth="1"/>
    <col min="1811" max="2048" width="11.42578125" style="387" customWidth="1"/>
    <col min="2049" max="2049" width="143.5703125" style="387" customWidth="1"/>
    <col min="2050" max="2065" width="53.7109375" style="387" customWidth="1"/>
    <col min="2066" max="2066" width="6.5703125" style="387" customWidth="1"/>
    <col min="2067" max="2304" width="11.42578125" style="387" customWidth="1"/>
    <col min="2305" max="2305" width="143.5703125" style="387" customWidth="1"/>
    <col min="2306" max="2321" width="53.7109375" style="387" customWidth="1"/>
    <col min="2322" max="2322" width="6.5703125" style="387" customWidth="1"/>
    <col min="2323" max="2560" width="11.42578125" style="387" customWidth="1"/>
    <col min="2561" max="2561" width="143.5703125" style="387" customWidth="1"/>
    <col min="2562" max="2577" width="53.7109375" style="387" customWidth="1"/>
    <col min="2578" max="2578" width="6.5703125" style="387" customWidth="1"/>
    <col min="2579" max="2816" width="11.42578125" style="387" customWidth="1"/>
    <col min="2817" max="2817" width="143.5703125" style="387" customWidth="1"/>
    <col min="2818" max="2833" width="53.7109375" style="387" customWidth="1"/>
    <col min="2834" max="2834" width="6.5703125" style="387" customWidth="1"/>
    <col min="2835" max="3072" width="11.42578125" style="387" customWidth="1"/>
    <col min="3073" max="3073" width="143.5703125" style="387" customWidth="1"/>
    <col min="3074" max="3089" width="53.7109375" style="387" customWidth="1"/>
    <col min="3090" max="3090" width="6.5703125" style="387" customWidth="1"/>
    <col min="3091" max="3328" width="11.42578125" style="387" customWidth="1"/>
    <col min="3329" max="3329" width="143.5703125" style="387" customWidth="1"/>
    <col min="3330" max="3345" width="53.7109375" style="387" customWidth="1"/>
    <col min="3346" max="3346" width="6.5703125" style="387" customWidth="1"/>
    <col min="3347" max="3584" width="11.42578125" style="387" customWidth="1"/>
    <col min="3585" max="3585" width="143.5703125" style="387" customWidth="1"/>
    <col min="3586" max="3601" width="53.7109375" style="387" customWidth="1"/>
    <col min="3602" max="3602" width="6.5703125" style="387" customWidth="1"/>
    <col min="3603" max="3840" width="11.42578125" style="387" customWidth="1"/>
    <col min="3841" max="3841" width="143.5703125" style="387" customWidth="1"/>
    <col min="3842" max="3857" width="53.7109375" style="387" customWidth="1"/>
    <col min="3858" max="3858" width="6.5703125" style="387" customWidth="1"/>
    <col min="3859" max="4096" width="11.42578125" style="387" customWidth="1"/>
    <col min="4097" max="4097" width="143.5703125" style="387" customWidth="1"/>
    <col min="4098" max="4113" width="53.7109375" style="387" customWidth="1"/>
    <col min="4114" max="4114" width="6.5703125" style="387" customWidth="1"/>
    <col min="4115" max="4352" width="11.42578125" style="387" customWidth="1"/>
    <col min="4353" max="4353" width="143.5703125" style="387" customWidth="1"/>
    <col min="4354" max="4369" width="53.7109375" style="387" customWidth="1"/>
    <col min="4370" max="4370" width="6.5703125" style="387" customWidth="1"/>
    <col min="4371" max="4608" width="11.42578125" style="387" customWidth="1"/>
    <col min="4609" max="4609" width="143.5703125" style="387" customWidth="1"/>
    <col min="4610" max="4625" width="53.7109375" style="387" customWidth="1"/>
    <col min="4626" max="4626" width="6.5703125" style="387" customWidth="1"/>
    <col min="4627" max="4864" width="11.42578125" style="387" customWidth="1"/>
    <col min="4865" max="4865" width="143.5703125" style="387" customWidth="1"/>
    <col min="4866" max="4881" width="53.7109375" style="387" customWidth="1"/>
    <col min="4882" max="4882" width="6.5703125" style="387" customWidth="1"/>
    <col min="4883" max="5120" width="11.42578125" style="387" customWidth="1"/>
    <col min="5121" max="5121" width="143.5703125" style="387" customWidth="1"/>
    <col min="5122" max="5137" width="53.7109375" style="387" customWidth="1"/>
    <col min="5138" max="5138" width="6.5703125" style="387" customWidth="1"/>
    <col min="5139" max="5376" width="11.42578125" style="387" customWidth="1"/>
    <col min="5377" max="5377" width="143.5703125" style="387" customWidth="1"/>
    <col min="5378" max="5393" width="53.7109375" style="387" customWidth="1"/>
    <col min="5394" max="5394" width="6.5703125" style="387" customWidth="1"/>
    <col min="5395" max="5632" width="11.42578125" style="387" customWidth="1"/>
    <col min="5633" max="5633" width="143.5703125" style="387" customWidth="1"/>
    <col min="5634" max="5649" width="53.7109375" style="387" customWidth="1"/>
    <col min="5650" max="5650" width="6.5703125" style="387" customWidth="1"/>
    <col min="5651" max="5888" width="11.42578125" style="387" customWidth="1"/>
    <col min="5889" max="5889" width="143.5703125" style="387" customWidth="1"/>
    <col min="5890" max="5905" width="53.7109375" style="387" customWidth="1"/>
    <col min="5906" max="5906" width="6.5703125" style="387" customWidth="1"/>
    <col min="5907" max="6144" width="11.42578125" style="387" customWidth="1"/>
    <col min="6145" max="6145" width="143.5703125" style="387" customWidth="1"/>
    <col min="6146" max="6161" width="53.7109375" style="387" customWidth="1"/>
    <col min="6162" max="6162" width="6.5703125" style="387" customWidth="1"/>
    <col min="6163" max="6400" width="11.42578125" style="387" customWidth="1"/>
    <col min="6401" max="6401" width="143.5703125" style="387" customWidth="1"/>
    <col min="6402" max="6417" width="53.7109375" style="387" customWidth="1"/>
    <col min="6418" max="6418" width="6.5703125" style="387" customWidth="1"/>
    <col min="6419" max="6656" width="11.42578125" style="387" customWidth="1"/>
    <col min="6657" max="6657" width="143.5703125" style="387" customWidth="1"/>
    <col min="6658" max="6673" width="53.7109375" style="387" customWidth="1"/>
    <col min="6674" max="6674" width="6.5703125" style="387" customWidth="1"/>
    <col min="6675" max="6912" width="11.42578125" style="387" customWidth="1"/>
    <col min="6913" max="6913" width="143.5703125" style="387" customWidth="1"/>
    <col min="6914" max="6929" width="53.7109375" style="387" customWidth="1"/>
    <col min="6930" max="6930" width="6.5703125" style="387" customWidth="1"/>
    <col min="6931" max="7168" width="11.42578125" style="387" customWidth="1"/>
    <col min="7169" max="7169" width="143.5703125" style="387" customWidth="1"/>
    <col min="7170" max="7185" width="53.7109375" style="387" customWidth="1"/>
    <col min="7186" max="7186" width="6.5703125" style="387" customWidth="1"/>
    <col min="7187" max="7424" width="11.42578125" style="387" customWidth="1"/>
    <col min="7425" max="7425" width="143.5703125" style="387" customWidth="1"/>
    <col min="7426" max="7441" width="53.7109375" style="387" customWidth="1"/>
    <col min="7442" max="7442" width="6.5703125" style="387" customWidth="1"/>
    <col min="7443" max="7680" width="11.42578125" style="387" customWidth="1"/>
    <col min="7681" max="7681" width="143.5703125" style="387" customWidth="1"/>
    <col min="7682" max="7697" width="53.7109375" style="387" customWidth="1"/>
    <col min="7698" max="7698" width="6.5703125" style="387" customWidth="1"/>
    <col min="7699" max="7936" width="11.42578125" style="387" customWidth="1"/>
    <col min="7937" max="7937" width="143.5703125" style="387" customWidth="1"/>
    <col min="7938" max="7953" width="53.7109375" style="387" customWidth="1"/>
    <col min="7954" max="7954" width="6.5703125" style="387" customWidth="1"/>
    <col min="7955" max="8192" width="11.42578125" style="387" customWidth="1"/>
    <col min="8193" max="8193" width="143.5703125" style="387" customWidth="1"/>
    <col min="8194" max="8209" width="53.7109375" style="387" customWidth="1"/>
    <col min="8210" max="8210" width="6.5703125" style="387" customWidth="1"/>
    <col min="8211" max="8448" width="11.42578125" style="387" customWidth="1"/>
    <col min="8449" max="8449" width="143.5703125" style="387" customWidth="1"/>
    <col min="8450" max="8465" width="53.7109375" style="387" customWidth="1"/>
    <col min="8466" max="8466" width="6.5703125" style="387" customWidth="1"/>
    <col min="8467" max="8704" width="11.42578125" style="387" customWidth="1"/>
    <col min="8705" max="8705" width="143.5703125" style="387" customWidth="1"/>
    <col min="8706" max="8721" width="53.7109375" style="387" customWidth="1"/>
    <col min="8722" max="8722" width="6.5703125" style="387" customWidth="1"/>
    <col min="8723" max="8960" width="11.42578125" style="387" customWidth="1"/>
    <col min="8961" max="8961" width="143.5703125" style="387" customWidth="1"/>
    <col min="8962" max="8977" width="53.7109375" style="387" customWidth="1"/>
    <col min="8978" max="8978" width="6.5703125" style="387" customWidth="1"/>
    <col min="8979" max="9216" width="11.42578125" style="387" customWidth="1"/>
    <col min="9217" max="9217" width="143.5703125" style="387" customWidth="1"/>
    <col min="9218" max="9233" width="53.7109375" style="387" customWidth="1"/>
    <col min="9234" max="9234" width="6.5703125" style="387" customWidth="1"/>
    <col min="9235" max="9472" width="11.42578125" style="387" customWidth="1"/>
    <col min="9473" max="9473" width="143.5703125" style="387" customWidth="1"/>
    <col min="9474" max="9489" width="53.7109375" style="387" customWidth="1"/>
    <col min="9490" max="9490" width="6.5703125" style="387" customWidth="1"/>
    <col min="9491" max="9728" width="11.42578125" style="387" customWidth="1"/>
    <col min="9729" max="9729" width="143.5703125" style="387" customWidth="1"/>
    <col min="9730" max="9745" width="53.7109375" style="387" customWidth="1"/>
    <col min="9746" max="9746" width="6.5703125" style="387" customWidth="1"/>
    <col min="9747" max="9984" width="11.42578125" style="387" customWidth="1"/>
    <col min="9985" max="9985" width="143.5703125" style="387" customWidth="1"/>
    <col min="9986" max="10001" width="53.7109375" style="387" customWidth="1"/>
    <col min="10002" max="10002" width="6.5703125" style="387" customWidth="1"/>
    <col min="10003" max="10240" width="11.42578125" style="387" customWidth="1"/>
    <col min="10241" max="10241" width="143.5703125" style="387" customWidth="1"/>
    <col min="10242" max="10257" width="53.7109375" style="387" customWidth="1"/>
    <col min="10258" max="10258" width="6.5703125" style="387" customWidth="1"/>
    <col min="10259" max="10496" width="11.42578125" style="387" customWidth="1"/>
    <col min="10497" max="10497" width="143.5703125" style="387" customWidth="1"/>
    <col min="10498" max="10513" width="53.7109375" style="387" customWidth="1"/>
    <col min="10514" max="10514" width="6.5703125" style="387" customWidth="1"/>
    <col min="10515" max="10752" width="11.42578125" style="387" customWidth="1"/>
    <col min="10753" max="10753" width="143.5703125" style="387" customWidth="1"/>
    <col min="10754" max="10769" width="53.7109375" style="387" customWidth="1"/>
    <col min="10770" max="10770" width="6.5703125" style="387" customWidth="1"/>
    <col min="10771" max="11008" width="11.42578125" style="387" customWidth="1"/>
    <col min="11009" max="11009" width="143.5703125" style="387" customWidth="1"/>
    <col min="11010" max="11025" width="53.7109375" style="387" customWidth="1"/>
    <col min="11026" max="11026" width="6.5703125" style="387" customWidth="1"/>
    <col min="11027" max="11264" width="11.42578125" style="387" customWidth="1"/>
    <col min="11265" max="11265" width="143.5703125" style="387" customWidth="1"/>
    <col min="11266" max="11281" width="53.7109375" style="387" customWidth="1"/>
    <col min="11282" max="11282" width="6.5703125" style="387" customWidth="1"/>
    <col min="11283" max="11520" width="11.42578125" style="387" customWidth="1"/>
    <col min="11521" max="11521" width="143.5703125" style="387" customWidth="1"/>
    <col min="11522" max="11537" width="53.7109375" style="387" customWidth="1"/>
    <col min="11538" max="11538" width="6.5703125" style="387" customWidth="1"/>
    <col min="11539" max="11776" width="11.42578125" style="387" customWidth="1"/>
    <col min="11777" max="11777" width="143.5703125" style="387" customWidth="1"/>
    <col min="11778" max="11793" width="53.7109375" style="387" customWidth="1"/>
    <col min="11794" max="11794" width="6.5703125" style="387" customWidth="1"/>
    <col min="11795" max="12032" width="11.42578125" style="387" customWidth="1"/>
    <col min="12033" max="12033" width="143.5703125" style="387" customWidth="1"/>
    <col min="12034" max="12049" width="53.7109375" style="387" customWidth="1"/>
    <col min="12050" max="12050" width="6.5703125" style="387" customWidth="1"/>
    <col min="12051" max="12288" width="11.42578125" style="387" customWidth="1"/>
    <col min="12289" max="12289" width="143.5703125" style="387" customWidth="1"/>
    <col min="12290" max="12305" width="53.7109375" style="387" customWidth="1"/>
    <col min="12306" max="12306" width="6.5703125" style="387" customWidth="1"/>
    <col min="12307" max="12544" width="11.42578125" style="387" customWidth="1"/>
    <col min="12545" max="12545" width="143.5703125" style="387" customWidth="1"/>
    <col min="12546" max="12561" width="53.7109375" style="387" customWidth="1"/>
    <col min="12562" max="12562" width="6.5703125" style="387" customWidth="1"/>
    <col min="12563" max="12800" width="11.42578125" style="387" customWidth="1"/>
    <col min="12801" max="12801" width="143.5703125" style="387" customWidth="1"/>
    <col min="12802" max="12817" width="53.7109375" style="387" customWidth="1"/>
    <col min="12818" max="12818" width="6.5703125" style="387" customWidth="1"/>
    <col min="12819" max="13056" width="11.42578125" style="387" customWidth="1"/>
    <col min="13057" max="13057" width="143.5703125" style="387" customWidth="1"/>
    <col min="13058" max="13073" width="53.7109375" style="387" customWidth="1"/>
    <col min="13074" max="13074" width="6.5703125" style="387" customWidth="1"/>
    <col min="13075" max="13312" width="11.42578125" style="387" customWidth="1"/>
    <col min="13313" max="13313" width="143.5703125" style="387" customWidth="1"/>
    <col min="13314" max="13329" width="53.7109375" style="387" customWidth="1"/>
    <col min="13330" max="13330" width="6.5703125" style="387" customWidth="1"/>
    <col min="13331" max="13568" width="11.42578125" style="387" customWidth="1"/>
    <col min="13569" max="13569" width="143.5703125" style="387" customWidth="1"/>
    <col min="13570" max="13585" width="53.7109375" style="387" customWidth="1"/>
    <col min="13586" max="13586" width="6.5703125" style="387" customWidth="1"/>
    <col min="13587" max="13824" width="11.42578125" style="387" customWidth="1"/>
    <col min="13825" max="13825" width="143.5703125" style="387" customWidth="1"/>
    <col min="13826" max="13841" width="53.7109375" style="387" customWidth="1"/>
    <col min="13842" max="13842" width="6.5703125" style="387" customWidth="1"/>
    <col min="13843" max="14080" width="11.42578125" style="387" customWidth="1"/>
    <col min="14081" max="14081" width="143.5703125" style="387" customWidth="1"/>
    <col min="14082" max="14097" width="53.7109375" style="387" customWidth="1"/>
    <col min="14098" max="14098" width="6.5703125" style="387" customWidth="1"/>
    <col min="14099" max="14336" width="11.42578125" style="387" customWidth="1"/>
    <col min="14337" max="14337" width="143.5703125" style="387" customWidth="1"/>
    <col min="14338" max="14353" width="53.7109375" style="387" customWidth="1"/>
    <col min="14354" max="14354" width="6.5703125" style="387" customWidth="1"/>
    <col min="14355" max="14592" width="11.42578125" style="387" customWidth="1"/>
    <col min="14593" max="14593" width="143.5703125" style="387" customWidth="1"/>
    <col min="14594" max="14609" width="53.7109375" style="387" customWidth="1"/>
    <col min="14610" max="14610" width="6.5703125" style="387" customWidth="1"/>
    <col min="14611" max="14848" width="11.42578125" style="387" customWidth="1"/>
    <col min="14849" max="14849" width="143.5703125" style="387" customWidth="1"/>
    <col min="14850" max="14865" width="53.7109375" style="387" customWidth="1"/>
    <col min="14866" max="14866" width="6.5703125" style="387" customWidth="1"/>
    <col min="14867" max="15104" width="11.42578125" style="387" customWidth="1"/>
    <col min="15105" max="15105" width="143.5703125" style="387" customWidth="1"/>
    <col min="15106" max="15121" width="53.7109375" style="387" customWidth="1"/>
    <col min="15122" max="15122" width="6.5703125" style="387" customWidth="1"/>
    <col min="15123" max="15360" width="11.42578125" style="387" customWidth="1"/>
    <col min="15361" max="15361" width="143.5703125" style="387" customWidth="1"/>
    <col min="15362" max="15377" width="53.7109375" style="387" customWidth="1"/>
    <col min="15378" max="15378" width="6.5703125" style="387" customWidth="1"/>
    <col min="15379" max="15616" width="11.42578125" style="387" customWidth="1"/>
    <col min="15617" max="15617" width="143.5703125" style="387" customWidth="1"/>
    <col min="15618" max="15633" width="53.7109375" style="387" customWidth="1"/>
    <col min="15634" max="15634" width="6.5703125" style="387" customWidth="1"/>
    <col min="15635" max="15872" width="11.42578125" style="387" customWidth="1"/>
    <col min="15873" max="15873" width="143.5703125" style="387" customWidth="1"/>
    <col min="15874" max="15889" width="53.7109375" style="387" customWidth="1"/>
    <col min="15890" max="15890" width="6.5703125" style="387" customWidth="1"/>
    <col min="15891" max="16128" width="11.42578125" style="387" customWidth="1"/>
    <col min="16129" max="16129" width="143.5703125" style="387" customWidth="1"/>
    <col min="16130" max="16145" width="53.7109375" style="387" customWidth="1"/>
    <col min="16146" max="16146" width="6.5703125" style="387" customWidth="1"/>
    <col min="16147" max="16384" width="11.42578125" style="387" customWidth="1"/>
  </cols>
  <sheetData>
    <row r="1" spans="1:26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6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6" s="2" customFormat="1" ht="75" customHeight="1">
      <c r="A3" s="839" t="s">
        <v>193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6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6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6" ht="6" customHeight="1">
      <c r="A6" s="259"/>
      <c r="B6" s="15"/>
      <c r="C6" s="26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61"/>
      <c r="B7" s="262"/>
      <c r="C7" s="263"/>
      <c r="D7" s="264"/>
      <c r="E7" s="264"/>
      <c r="F7" s="262"/>
      <c r="G7" s="262"/>
      <c r="H7" s="262"/>
      <c r="I7" s="262"/>
      <c r="J7" s="262"/>
      <c r="K7" s="264"/>
      <c r="L7" s="262"/>
      <c r="M7" s="262"/>
      <c r="N7" s="264"/>
      <c r="O7" s="264"/>
      <c r="P7" s="262"/>
      <c r="Q7" s="264"/>
      <c r="R7" s="199"/>
    </row>
    <row r="8" spans="1:26" s="201" customFormat="1" ht="92.25" customHeight="1">
      <c r="A8" s="200"/>
      <c r="B8" s="848" t="s">
        <v>868</v>
      </c>
      <c r="C8" s="848"/>
      <c r="D8" s="848"/>
      <c r="E8" s="848"/>
      <c r="F8" s="848"/>
      <c r="G8" s="848"/>
      <c r="H8" s="848"/>
      <c r="I8" s="848"/>
      <c r="J8" s="848" t="s">
        <v>53</v>
      </c>
      <c r="K8" s="848"/>
      <c r="L8" s="848"/>
      <c r="M8" s="848"/>
      <c r="N8" s="848"/>
      <c r="O8" s="848"/>
      <c r="P8" s="848"/>
      <c r="Q8" s="848"/>
      <c r="R8" s="199"/>
      <c r="Y8" s="201">
        <v>1</v>
      </c>
      <c r="Z8" s="201">
        <v>1</v>
      </c>
    </row>
    <row r="9" spans="1:26" s="208" customFormat="1" ht="227.2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>
        <v>1</v>
      </c>
      <c r="Z9" s="208">
        <v>1</v>
      </c>
    </row>
    <row r="10" spans="1:26" ht="128.25" customHeight="1">
      <c r="A10" s="265" t="s">
        <v>13</v>
      </c>
      <c r="B10" s="210">
        <v>1544176.7806591999</v>
      </c>
      <c r="C10" s="210">
        <v>25834.446260000001</v>
      </c>
      <c r="D10" s="210">
        <v>0</v>
      </c>
      <c r="E10" s="210">
        <v>0</v>
      </c>
      <c r="F10" s="210">
        <v>0</v>
      </c>
      <c r="G10" s="210">
        <v>1247.83043</v>
      </c>
      <c r="H10" s="210">
        <v>171134.28036999999</v>
      </c>
      <c r="I10" s="210">
        <v>1742393.33772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199"/>
    </row>
    <row r="11" spans="1:26" ht="128.25" customHeight="1">
      <c r="A11" s="265" t="s">
        <v>14</v>
      </c>
      <c r="B11" s="210">
        <v>1693.3616499999998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2125.6316000000002</v>
      </c>
      <c r="I11" s="210">
        <v>3818.99325</v>
      </c>
      <c r="J11" s="210">
        <v>0</v>
      </c>
      <c r="K11" s="210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0</v>
      </c>
      <c r="Q11" s="210">
        <v>0</v>
      </c>
      <c r="R11" s="199"/>
    </row>
    <row r="12" spans="1:26" ht="128.25" customHeight="1">
      <c r="A12" s="265" t="s">
        <v>15</v>
      </c>
      <c r="B12" s="210">
        <v>0</v>
      </c>
      <c r="C12" s="210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J12" s="210">
        <v>0</v>
      </c>
      <c r="K12" s="210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199"/>
    </row>
    <row r="13" spans="1:26" ht="128.25" customHeight="1">
      <c r="A13" s="265" t="s">
        <v>16</v>
      </c>
      <c r="B13" s="210">
        <v>0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0</v>
      </c>
      <c r="I13" s="210">
        <v>0</v>
      </c>
      <c r="J13" s="210">
        <v>0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0</v>
      </c>
      <c r="R13" s="199"/>
    </row>
    <row r="14" spans="1:26" ht="128.25" customHeight="1">
      <c r="A14" s="265" t="s">
        <v>17</v>
      </c>
      <c r="B14" s="210">
        <v>636236.26400560001</v>
      </c>
      <c r="C14" s="210">
        <v>12560.8642736</v>
      </c>
      <c r="D14" s="210">
        <v>1590.5024234</v>
      </c>
      <c r="E14" s="210">
        <v>709.88308999999992</v>
      </c>
      <c r="F14" s="210">
        <v>4026.9745945999998</v>
      </c>
      <c r="G14" s="210">
        <v>1970.6796408</v>
      </c>
      <c r="H14" s="210">
        <v>0</v>
      </c>
      <c r="I14" s="210">
        <v>657095.16801000002</v>
      </c>
      <c r="J14" s="210">
        <v>206990.9370186</v>
      </c>
      <c r="K14" s="210">
        <v>377.70156400000002</v>
      </c>
      <c r="L14" s="210">
        <v>4.6742100000000004</v>
      </c>
      <c r="M14" s="210">
        <v>0</v>
      </c>
      <c r="N14" s="210">
        <v>393.76853419999998</v>
      </c>
      <c r="O14" s="210">
        <v>0</v>
      </c>
      <c r="P14" s="210">
        <v>0</v>
      </c>
      <c r="Q14" s="210">
        <v>207767.08130000002</v>
      </c>
      <c r="R14" s="199"/>
    </row>
    <row r="15" spans="1:26" ht="128.25" customHeight="1">
      <c r="A15" s="265" t="s">
        <v>18</v>
      </c>
      <c r="B15" s="210">
        <v>3545.7832699999999</v>
      </c>
      <c r="C15" s="210">
        <v>119.60421000000001</v>
      </c>
      <c r="D15" s="210">
        <v>114.43055</v>
      </c>
      <c r="E15" s="210">
        <v>0</v>
      </c>
      <c r="F15" s="210">
        <v>200.00901000000002</v>
      </c>
      <c r="G15" s="210">
        <v>0</v>
      </c>
      <c r="H15" s="210">
        <v>0</v>
      </c>
      <c r="I15" s="210">
        <v>3979.8270400000001</v>
      </c>
      <c r="J15" s="210">
        <v>879785.17449999996</v>
      </c>
      <c r="K15" s="210">
        <v>3571.38609</v>
      </c>
      <c r="L15" s="210">
        <v>869.01846999999998</v>
      </c>
      <c r="M15" s="210">
        <v>39.735709999999997</v>
      </c>
      <c r="N15" s="210">
        <v>1947.63788</v>
      </c>
      <c r="O15" s="210">
        <v>0</v>
      </c>
      <c r="P15" s="210">
        <v>0</v>
      </c>
      <c r="Q15" s="210">
        <v>886212.95264999999</v>
      </c>
      <c r="R15" s="199"/>
    </row>
    <row r="16" spans="1:26" ht="128.25" customHeight="1">
      <c r="A16" s="265" t="s">
        <v>190</v>
      </c>
      <c r="B16" s="210">
        <v>42.507080000000002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0</v>
      </c>
      <c r="I16" s="210">
        <v>42.507080000000002</v>
      </c>
      <c r="J16" s="210">
        <v>45649.894820000001</v>
      </c>
      <c r="K16" s="210">
        <v>0</v>
      </c>
      <c r="L16" s="210">
        <v>72.185850000000002</v>
      </c>
      <c r="M16" s="210">
        <v>0</v>
      </c>
      <c r="N16" s="210">
        <v>120.2745</v>
      </c>
      <c r="O16" s="210">
        <v>0</v>
      </c>
      <c r="P16" s="210">
        <v>0</v>
      </c>
      <c r="Q16" s="210">
        <v>45842.355170000003</v>
      </c>
      <c r="R16" s="199"/>
    </row>
    <row r="17" spans="1:18" ht="128.25" customHeight="1">
      <c r="A17" s="265" t="s">
        <v>191</v>
      </c>
      <c r="B17" s="210">
        <v>713425.6455657999</v>
      </c>
      <c r="C17" s="210">
        <v>4835.4220190000005</v>
      </c>
      <c r="D17" s="210">
        <v>1664.0465833999999</v>
      </c>
      <c r="E17" s="210">
        <v>0</v>
      </c>
      <c r="F17" s="210">
        <v>1967.9926799999998</v>
      </c>
      <c r="G17" s="210">
        <v>1344.8700200000001</v>
      </c>
      <c r="H17" s="210">
        <v>0</v>
      </c>
      <c r="I17" s="210">
        <v>723237.97687000001</v>
      </c>
      <c r="J17" s="210">
        <v>186944.04681999999</v>
      </c>
      <c r="K17" s="210">
        <v>0</v>
      </c>
      <c r="L17" s="210">
        <v>0</v>
      </c>
      <c r="M17" s="210">
        <v>0</v>
      </c>
      <c r="N17" s="210">
        <v>330.77121</v>
      </c>
      <c r="O17" s="210">
        <v>0</v>
      </c>
      <c r="P17" s="210">
        <v>0</v>
      </c>
      <c r="Q17" s="210">
        <v>187274.81802999999</v>
      </c>
      <c r="R17" s="199"/>
    </row>
    <row r="18" spans="1:18" ht="128.25" customHeight="1">
      <c r="A18" s="265" t="s">
        <v>20</v>
      </c>
      <c r="B18" s="210">
        <v>59.427680000000002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10">
        <v>0</v>
      </c>
      <c r="I18" s="210">
        <v>59.427680000000002</v>
      </c>
      <c r="J18" s="210">
        <v>22840.230520000001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22840.230520000001</v>
      </c>
      <c r="R18" s="199"/>
    </row>
    <row r="19" spans="1:18" ht="128.25" customHeight="1">
      <c r="A19" s="265" t="s">
        <v>21</v>
      </c>
      <c r="B19" s="210">
        <v>1526552.3700078002</v>
      </c>
      <c r="C19" s="210">
        <v>47804.117880000005</v>
      </c>
      <c r="D19" s="210">
        <v>9719.3223947999995</v>
      </c>
      <c r="E19" s="210">
        <v>2504.7346642000002</v>
      </c>
      <c r="F19" s="210">
        <v>28362.923121199998</v>
      </c>
      <c r="G19" s="210">
        <v>3960.9232099999999</v>
      </c>
      <c r="H19" s="210">
        <v>10788.946460000001</v>
      </c>
      <c r="I19" s="210">
        <v>1629693.33772</v>
      </c>
      <c r="J19" s="210">
        <v>1834767.2916386002</v>
      </c>
      <c r="K19" s="210">
        <v>10912.683849999999</v>
      </c>
      <c r="L19" s="210">
        <v>1445.3434600000001</v>
      </c>
      <c r="M19" s="210">
        <v>4.12195</v>
      </c>
      <c r="N19" s="210">
        <v>4640.2274600000001</v>
      </c>
      <c r="O19" s="210">
        <v>123.67821000000001</v>
      </c>
      <c r="P19" s="210">
        <v>0</v>
      </c>
      <c r="Q19" s="210">
        <v>1851893.3465699998</v>
      </c>
      <c r="R19" s="199"/>
    </row>
    <row r="20" spans="1:18" ht="128.25" customHeight="1">
      <c r="A20" s="265" t="s">
        <v>22</v>
      </c>
      <c r="B20" s="210">
        <v>85042.332105599999</v>
      </c>
      <c r="C20" s="210">
        <v>6220.4181695999996</v>
      </c>
      <c r="D20" s="210">
        <v>2312.8352999999997</v>
      </c>
      <c r="E20" s="210">
        <v>253.20217000000002</v>
      </c>
      <c r="F20" s="210">
        <v>3311.0085600000002</v>
      </c>
      <c r="G20" s="210">
        <v>942.67723000000001</v>
      </c>
      <c r="H20" s="210">
        <v>0</v>
      </c>
      <c r="I20" s="210">
        <v>98082.473540000006</v>
      </c>
      <c r="J20" s="210">
        <v>4706352.6210196</v>
      </c>
      <c r="K20" s="210">
        <v>49405.885547400001</v>
      </c>
      <c r="L20" s="210">
        <v>22846.413117600001</v>
      </c>
      <c r="M20" s="210">
        <v>1412.0161900000001</v>
      </c>
      <c r="N20" s="210">
        <v>26322.166961800001</v>
      </c>
      <c r="O20" s="210">
        <v>1601.8694269999999</v>
      </c>
      <c r="P20" s="210">
        <v>291.00902000000002</v>
      </c>
      <c r="Q20" s="210">
        <v>4808231.9812899996</v>
      </c>
      <c r="R20" s="199"/>
    </row>
    <row r="21" spans="1:18" ht="128.25" customHeight="1">
      <c r="A21" s="265" t="s">
        <v>23</v>
      </c>
      <c r="B21" s="210">
        <v>164844.1672192</v>
      </c>
      <c r="C21" s="210">
        <v>9675.2476182000009</v>
      </c>
      <c r="D21" s="210">
        <v>2231.4700588000001</v>
      </c>
      <c r="E21" s="210">
        <v>650.44781</v>
      </c>
      <c r="F21" s="210">
        <v>6952.1421717999992</v>
      </c>
      <c r="G21" s="210">
        <v>1014.781201</v>
      </c>
      <c r="H21" s="210">
        <v>64.543400000000005</v>
      </c>
      <c r="I21" s="210">
        <v>185432.79946000001</v>
      </c>
      <c r="J21" s="210">
        <v>499550.9672972</v>
      </c>
      <c r="K21" s="210">
        <v>2029.7077913999999</v>
      </c>
      <c r="L21" s="210">
        <v>171.21347020000002</v>
      </c>
      <c r="M21" s="210">
        <v>0</v>
      </c>
      <c r="N21" s="210">
        <v>723.56498280000005</v>
      </c>
      <c r="O21" s="210">
        <v>129.03077000000002</v>
      </c>
      <c r="P21" s="210">
        <v>123.50473</v>
      </c>
      <c r="Q21" s="210">
        <v>502727.98907999997</v>
      </c>
      <c r="R21" s="199"/>
    </row>
    <row r="22" spans="1:18" ht="128.25" customHeight="1">
      <c r="A22" s="265" t="s">
        <v>24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199"/>
    </row>
    <row r="23" spans="1:18" ht="128.25" customHeight="1">
      <c r="A23" s="265" t="s">
        <v>25</v>
      </c>
      <c r="B23" s="210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0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199"/>
    </row>
    <row r="24" spans="1:18" ht="128.25" customHeight="1">
      <c r="A24" s="265" t="s">
        <v>26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</v>
      </c>
      <c r="H24" s="211">
        <v>0</v>
      </c>
      <c r="I24" s="211">
        <v>0</v>
      </c>
      <c r="J24" s="211">
        <v>0</v>
      </c>
      <c r="K24" s="211">
        <v>0</v>
      </c>
      <c r="L24" s="210">
        <v>0</v>
      </c>
      <c r="M24" s="210">
        <v>0</v>
      </c>
      <c r="N24" s="210">
        <v>0</v>
      </c>
      <c r="O24" s="210">
        <v>0</v>
      </c>
      <c r="P24" s="210">
        <v>0</v>
      </c>
      <c r="Q24" s="210">
        <v>0</v>
      </c>
      <c r="R24" s="199"/>
    </row>
    <row r="25" spans="1:18" ht="128.25" customHeight="1">
      <c r="A25" s="265" t="s">
        <v>27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8" ht="128.25" customHeight="1">
      <c r="A26" s="265" t="s">
        <v>28</v>
      </c>
      <c r="B26" s="211">
        <v>0</v>
      </c>
      <c r="C26" s="211">
        <v>0</v>
      </c>
      <c r="D26" s="211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0</v>
      </c>
      <c r="J26" s="211">
        <v>478193.31080000004</v>
      </c>
      <c r="K26" s="211">
        <v>2424.3480077999998</v>
      </c>
      <c r="L26" s="210">
        <v>834.15061000000003</v>
      </c>
      <c r="M26" s="210">
        <v>0</v>
      </c>
      <c r="N26" s="210">
        <v>1974.89725</v>
      </c>
      <c r="O26" s="210">
        <v>0</v>
      </c>
      <c r="P26" s="210">
        <v>0</v>
      </c>
      <c r="Q26" s="210">
        <v>483426.70667000004</v>
      </c>
      <c r="R26" s="199"/>
    </row>
    <row r="27" spans="1:18" ht="128.25" customHeight="1">
      <c r="A27" s="265" t="s">
        <v>189</v>
      </c>
      <c r="B27" s="211">
        <v>0</v>
      </c>
      <c r="C27" s="211">
        <v>0</v>
      </c>
      <c r="D27" s="211">
        <v>0</v>
      </c>
      <c r="E27" s="211">
        <v>0</v>
      </c>
      <c r="F27" s="211">
        <v>0</v>
      </c>
      <c r="G27" s="211">
        <v>0</v>
      </c>
      <c r="H27" s="211">
        <v>0</v>
      </c>
      <c r="I27" s="211">
        <v>0</v>
      </c>
      <c r="J27" s="211">
        <v>18753.855367</v>
      </c>
      <c r="K27" s="211">
        <v>158.92041</v>
      </c>
      <c r="L27" s="210">
        <v>0</v>
      </c>
      <c r="M27" s="210">
        <v>0</v>
      </c>
      <c r="N27" s="210">
        <v>9.0187200000000001</v>
      </c>
      <c r="O27" s="210">
        <v>0</v>
      </c>
      <c r="P27" s="210">
        <v>0</v>
      </c>
      <c r="Q27" s="210">
        <v>18921.7945</v>
      </c>
      <c r="R27" s="199"/>
    </row>
    <row r="28" spans="1:18" ht="128.25" customHeight="1">
      <c r="A28" s="265" t="s">
        <v>29</v>
      </c>
      <c r="B28" s="211">
        <v>0</v>
      </c>
      <c r="C28" s="211">
        <v>0</v>
      </c>
      <c r="D28" s="211">
        <v>0</v>
      </c>
      <c r="E28" s="211">
        <v>0</v>
      </c>
      <c r="F28" s="211">
        <v>0</v>
      </c>
      <c r="G28" s="211">
        <v>0</v>
      </c>
      <c r="H28" s="211">
        <v>0</v>
      </c>
      <c r="I28" s="211">
        <v>0</v>
      </c>
      <c r="J28" s="211">
        <v>0</v>
      </c>
      <c r="K28" s="211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0</v>
      </c>
      <c r="Q28" s="210">
        <v>0</v>
      </c>
      <c r="R28" s="199"/>
    </row>
    <row r="29" spans="1:18" ht="128.25" customHeight="1">
      <c r="A29" s="265" t="s">
        <v>30</v>
      </c>
      <c r="B29" s="211">
        <v>582553.50807380001</v>
      </c>
      <c r="C29" s="211">
        <v>12827.66591</v>
      </c>
      <c r="D29" s="211">
        <v>4319.0621732</v>
      </c>
      <c r="E29" s="211">
        <v>814.65022999999997</v>
      </c>
      <c r="F29" s="211">
        <v>6585.2709107999999</v>
      </c>
      <c r="G29" s="211">
        <v>837.80145999999991</v>
      </c>
      <c r="H29" s="211">
        <v>123894.01148</v>
      </c>
      <c r="I29" s="211">
        <v>731831.97022000002</v>
      </c>
      <c r="J29" s="211">
        <v>246346.56782</v>
      </c>
      <c r="K29" s="211">
        <v>3330.5922</v>
      </c>
      <c r="L29" s="210">
        <v>648.36496</v>
      </c>
      <c r="M29" s="210">
        <v>7.6678800000000003</v>
      </c>
      <c r="N29" s="210">
        <v>742.81207999999992</v>
      </c>
      <c r="O29" s="210">
        <v>95.479729999999989</v>
      </c>
      <c r="P29" s="210">
        <v>0</v>
      </c>
      <c r="Q29" s="210">
        <v>251171.48466999998</v>
      </c>
      <c r="R29" s="199"/>
    </row>
    <row r="30" spans="1:18" ht="128.25" customHeight="1">
      <c r="A30" s="265" t="s">
        <v>31</v>
      </c>
      <c r="B30" s="211">
        <v>2362.7667099999999</v>
      </c>
      <c r="C30" s="211">
        <v>1334.99333</v>
      </c>
      <c r="D30" s="211">
        <v>140.72792999999999</v>
      </c>
      <c r="E30" s="211">
        <v>0</v>
      </c>
      <c r="F30" s="211">
        <v>39.295650000000002</v>
      </c>
      <c r="G30" s="211">
        <v>0</v>
      </c>
      <c r="H30" s="211">
        <v>0</v>
      </c>
      <c r="I30" s="211">
        <v>3877.7836200000002</v>
      </c>
      <c r="J30" s="211">
        <v>552561.88702999998</v>
      </c>
      <c r="K30" s="211">
        <v>8388.0977899999998</v>
      </c>
      <c r="L30" s="210">
        <v>3631.1732171999997</v>
      </c>
      <c r="M30" s="210">
        <v>138.54982999999999</v>
      </c>
      <c r="N30" s="210">
        <v>3272.0536099999999</v>
      </c>
      <c r="O30" s="210">
        <v>45.17456</v>
      </c>
      <c r="P30" s="210">
        <v>0</v>
      </c>
      <c r="Q30" s="210">
        <v>568036.93603999994</v>
      </c>
      <c r="R30" s="199"/>
    </row>
    <row r="31" spans="1:18" ht="128.25" customHeight="1">
      <c r="A31" s="265" t="s">
        <v>32</v>
      </c>
      <c r="B31" s="211">
        <v>260164.38382699998</v>
      </c>
      <c r="C31" s="211">
        <v>7342.7598699999999</v>
      </c>
      <c r="D31" s="211">
        <v>1798.7807299999999</v>
      </c>
      <c r="E31" s="211">
        <v>61.184629999999999</v>
      </c>
      <c r="F31" s="211">
        <v>2876.0626299999999</v>
      </c>
      <c r="G31" s="211">
        <v>1256.2981399999999</v>
      </c>
      <c r="H31" s="211">
        <v>11342.93254</v>
      </c>
      <c r="I31" s="211">
        <v>284842.40239</v>
      </c>
      <c r="J31" s="211">
        <v>143019.5362758</v>
      </c>
      <c r="K31" s="211">
        <v>196.44615999999999</v>
      </c>
      <c r="L31" s="210">
        <v>5.5663412000000001</v>
      </c>
      <c r="M31" s="210">
        <v>0</v>
      </c>
      <c r="N31" s="210">
        <v>432.99333000000001</v>
      </c>
      <c r="O31" s="210">
        <v>0</v>
      </c>
      <c r="P31" s="210">
        <v>0</v>
      </c>
      <c r="Q31" s="210">
        <v>143654.54212</v>
      </c>
      <c r="R31" s="199"/>
    </row>
    <row r="32" spans="1:18" ht="128.25" customHeight="1">
      <c r="A32" s="265" t="s">
        <v>33</v>
      </c>
      <c r="B32" s="210">
        <v>1140465.2988863999</v>
      </c>
      <c r="C32" s="210">
        <v>36911.022727600001</v>
      </c>
      <c r="D32" s="210">
        <v>0</v>
      </c>
      <c r="E32" s="210">
        <v>0</v>
      </c>
      <c r="F32" s="210">
        <v>0</v>
      </c>
      <c r="G32" s="210">
        <v>4085.11186</v>
      </c>
      <c r="H32" s="210">
        <v>53141.789750000004</v>
      </c>
      <c r="I32" s="210">
        <v>1234603.22324</v>
      </c>
      <c r="J32" s="210">
        <v>0</v>
      </c>
      <c r="K32" s="210">
        <v>0</v>
      </c>
      <c r="L32" s="210">
        <v>0</v>
      </c>
      <c r="M32" s="210">
        <v>0</v>
      </c>
      <c r="N32" s="210">
        <v>0</v>
      </c>
      <c r="O32" s="210">
        <v>0</v>
      </c>
      <c r="P32" s="210">
        <v>0</v>
      </c>
      <c r="Q32" s="210">
        <v>0</v>
      </c>
      <c r="R32" s="199"/>
    </row>
    <row r="33" spans="1:18" ht="128.25" customHeight="1">
      <c r="A33" s="265" t="s">
        <v>34</v>
      </c>
      <c r="B33" s="210">
        <v>253630.14068920002</v>
      </c>
      <c r="C33" s="210">
        <v>24804.3367698</v>
      </c>
      <c r="D33" s="210">
        <v>625.05339820000006</v>
      </c>
      <c r="E33" s="210">
        <v>1861.3842234000001</v>
      </c>
      <c r="F33" s="210">
        <v>9668.1559111999995</v>
      </c>
      <c r="G33" s="210">
        <v>2697.7980986000002</v>
      </c>
      <c r="H33" s="210">
        <v>8154.6027100000001</v>
      </c>
      <c r="I33" s="210">
        <v>301441.47181000002</v>
      </c>
      <c r="J33" s="210">
        <v>12723.9392818</v>
      </c>
      <c r="K33" s="210">
        <v>0</v>
      </c>
      <c r="L33" s="210">
        <v>12.9057564</v>
      </c>
      <c r="M33" s="210">
        <v>0</v>
      </c>
      <c r="N33" s="210">
        <v>117.7021396</v>
      </c>
      <c r="O33" s="210">
        <v>0</v>
      </c>
      <c r="P33" s="210">
        <v>485.45547999999997</v>
      </c>
      <c r="Q33" s="210">
        <v>13340.00267</v>
      </c>
      <c r="R33" s="199"/>
    </row>
    <row r="34" spans="1:18" ht="128.25" customHeight="1">
      <c r="A34" s="265" t="s">
        <v>35</v>
      </c>
      <c r="B34" s="210">
        <v>57.872450000000001</v>
      </c>
      <c r="C34" s="210">
        <v>0</v>
      </c>
      <c r="D34" s="210">
        <v>0</v>
      </c>
      <c r="E34" s="210">
        <v>0</v>
      </c>
      <c r="F34" s="210">
        <v>0</v>
      </c>
      <c r="G34" s="210">
        <v>0</v>
      </c>
      <c r="H34" s="210">
        <v>0</v>
      </c>
      <c r="I34" s="210">
        <v>57.872450000000001</v>
      </c>
      <c r="J34" s="210">
        <v>0</v>
      </c>
      <c r="K34" s="210">
        <v>0</v>
      </c>
      <c r="L34" s="210">
        <v>0</v>
      </c>
      <c r="M34" s="210">
        <v>0</v>
      </c>
      <c r="N34" s="210">
        <v>0</v>
      </c>
      <c r="O34" s="210">
        <v>0</v>
      </c>
      <c r="P34" s="210">
        <v>0</v>
      </c>
      <c r="Q34" s="210">
        <v>0</v>
      </c>
      <c r="R34" s="199"/>
    </row>
    <row r="35" spans="1:18" ht="128.25" customHeight="1">
      <c r="A35" s="265" t="s">
        <v>188</v>
      </c>
      <c r="B35" s="210">
        <v>374.51220000000001</v>
      </c>
      <c r="C35" s="210">
        <v>313.75083000000001</v>
      </c>
      <c r="D35" s="210">
        <v>0</v>
      </c>
      <c r="E35" s="210">
        <v>0</v>
      </c>
      <c r="F35" s="210">
        <v>0</v>
      </c>
      <c r="G35" s="210">
        <v>0</v>
      </c>
      <c r="H35" s="210">
        <v>0</v>
      </c>
      <c r="I35" s="210">
        <v>688.26303000000007</v>
      </c>
      <c r="J35" s="210">
        <v>684.57438000000002</v>
      </c>
      <c r="K35" s="210">
        <v>0</v>
      </c>
      <c r="L35" s="210">
        <v>0</v>
      </c>
      <c r="M35" s="210">
        <v>0</v>
      </c>
      <c r="N35" s="210">
        <v>0</v>
      </c>
      <c r="O35" s="210">
        <v>0</v>
      </c>
      <c r="P35" s="210">
        <v>0</v>
      </c>
      <c r="Q35" s="210">
        <v>684.57438000000002</v>
      </c>
      <c r="R35" s="199"/>
    </row>
    <row r="36" spans="1:18" ht="128.25" customHeight="1">
      <c r="A36" s="265" t="s">
        <v>36</v>
      </c>
      <c r="B36" s="210">
        <v>0</v>
      </c>
      <c r="C36" s="210">
        <v>0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0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199"/>
    </row>
    <row r="37" spans="1:18" ht="128.25" customHeight="1">
      <c r="A37" s="265" t="s">
        <v>37</v>
      </c>
      <c r="B37" s="210">
        <v>5608.9250000000002</v>
      </c>
      <c r="C37" s="210">
        <v>0</v>
      </c>
      <c r="D37" s="210">
        <v>0</v>
      </c>
      <c r="E37" s="210">
        <v>0</v>
      </c>
      <c r="F37" s="210">
        <v>0</v>
      </c>
      <c r="G37" s="210">
        <v>0</v>
      </c>
      <c r="H37" s="210">
        <v>0</v>
      </c>
      <c r="I37" s="210">
        <v>5608.9250000000002</v>
      </c>
      <c r="J37" s="210">
        <v>0</v>
      </c>
      <c r="K37" s="210">
        <v>0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0</v>
      </c>
      <c r="R37" s="199"/>
    </row>
    <row r="38" spans="1:18" ht="128.25" customHeight="1">
      <c r="A38" s="265" t="s">
        <v>38</v>
      </c>
      <c r="B38" s="210">
        <v>3132</v>
      </c>
      <c r="C38" s="210">
        <v>0</v>
      </c>
      <c r="D38" s="210">
        <v>0</v>
      </c>
      <c r="E38" s="210">
        <v>0</v>
      </c>
      <c r="F38" s="210">
        <v>0</v>
      </c>
      <c r="G38" s="210">
        <v>0</v>
      </c>
      <c r="H38" s="210">
        <v>0</v>
      </c>
      <c r="I38" s="210">
        <v>3132</v>
      </c>
      <c r="J38" s="210">
        <v>0</v>
      </c>
      <c r="K38" s="210">
        <v>0</v>
      </c>
      <c r="L38" s="210">
        <v>0</v>
      </c>
      <c r="M38" s="210">
        <v>0</v>
      </c>
      <c r="N38" s="210">
        <v>0</v>
      </c>
      <c r="O38" s="210">
        <v>0</v>
      </c>
      <c r="P38" s="210">
        <v>0</v>
      </c>
      <c r="Q38" s="210">
        <v>0</v>
      </c>
      <c r="R38" s="199"/>
    </row>
    <row r="39" spans="1:18" s="146" customFormat="1" ht="83.25" customHeight="1">
      <c r="A39" s="266" t="s">
        <v>168</v>
      </c>
      <c r="B39" s="267">
        <f>SUM(B10:B38)</f>
        <v>6923968.0470795995</v>
      </c>
      <c r="C39" s="267">
        <f t="shared" ref="C39:Q39" si="0">SUM(C10:C38)</f>
        <v>190584.64986779998</v>
      </c>
      <c r="D39" s="267">
        <f t="shared" si="0"/>
        <v>24516.2315418</v>
      </c>
      <c r="E39" s="267">
        <f t="shared" si="0"/>
        <v>6855.4868176</v>
      </c>
      <c r="F39" s="267">
        <f t="shared" si="0"/>
        <v>63989.835239599997</v>
      </c>
      <c r="G39" s="267">
        <f t="shared" si="0"/>
        <v>19358.7712904</v>
      </c>
      <c r="H39" s="267">
        <f t="shared" si="0"/>
        <v>380646.73830999999</v>
      </c>
      <c r="I39" s="267">
        <f t="shared" si="0"/>
        <v>7609919.7601300003</v>
      </c>
      <c r="J39" s="267">
        <f t="shared" si="0"/>
        <v>9835164.8345885985</v>
      </c>
      <c r="K39" s="267">
        <f t="shared" si="0"/>
        <v>80795.769410600013</v>
      </c>
      <c r="L39" s="267">
        <f t="shared" si="0"/>
        <v>30541.009462599999</v>
      </c>
      <c r="M39" s="267">
        <f t="shared" si="0"/>
        <v>1602.0915599999998</v>
      </c>
      <c r="N39" s="267">
        <f t="shared" si="0"/>
        <v>41027.888658400007</v>
      </c>
      <c r="O39" s="267">
        <f t="shared" si="0"/>
        <v>1995.2326969999999</v>
      </c>
      <c r="P39" s="267">
        <f t="shared" si="0"/>
        <v>899.96922999999992</v>
      </c>
      <c r="Q39" s="267">
        <f t="shared" si="0"/>
        <v>9992026.7956599984</v>
      </c>
      <c r="R39" s="214"/>
    </row>
    <row r="40" spans="1:18" ht="27.75" customHeight="1" thickBot="1">
      <c r="A40" s="185"/>
      <c r="B40" s="186"/>
      <c r="C40" s="268"/>
      <c r="D40" s="187"/>
      <c r="E40" s="187"/>
      <c r="F40" s="187"/>
      <c r="G40" s="187"/>
      <c r="H40" s="187"/>
      <c r="I40" s="187"/>
      <c r="J40" s="187"/>
      <c r="K40" s="187"/>
      <c r="L40" s="186"/>
      <c r="M40" s="186"/>
      <c r="N40" s="186"/>
      <c r="O40" s="186"/>
      <c r="P40" s="186"/>
      <c r="Q40" s="186"/>
      <c r="R40" s="199"/>
    </row>
    <row r="41" spans="1:18" ht="57" customHeight="1" thickTop="1">
      <c r="A41" s="572" t="s">
        <v>751</v>
      </c>
      <c r="B41" s="129"/>
      <c r="C41" s="221"/>
      <c r="D41" s="154"/>
      <c r="E41" s="154"/>
      <c r="F41" s="154"/>
      <c r="G41" s="154"/>
      <c r="H41" s="154"/>
      <c r="I41" s="154"/>
      <c r="J41" s="154"/>
      <c r="K41" s="154"/>
      <c r="L41" s="155"/>
      <c r="M41" s="155"/>
      <c r="N41" s="17"/>
      <c r="O41" s="17"/>
      <c r="P41" s="17"/>
      <c r="Q41" s="17"/>
    </row>
    <row r="42" spans="1:18" ht="70.5" customHeight="1">
      <c r="A42" s="842" t="s">
        <v>752</v>
      </c>
      <c r="B42" s="842"/>
      <c r="C42" s="842"/>
      <c r="D42" s="842"/>
      <c r="E42" s="842"/>
      <c r="F42" s="842"/>
      <c r="G42" s="842"/>
      <c r="H42" s="842"/>
      <c r="I42" s="842"/>
      <c r="J42" s="842"/>
      <c r="K42" s="842"/>
      <c r="L42" s="842"/>
      <c r="M42" s="842"/>
      <c r="N42" s="842"/>
      <c r="O42" s="842"/>
      <c r="P42" s="842"/>
      <c r="Q42" s="842"/>
    </row>
    <row r="43" spans="1:18" ht="19.5" customHeight="1">
      <c r="A43" s="16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8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8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8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8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8" ht="13.5" customHeight="1">
      <c r="A48" s="135"/>
      <c r="B48" s="193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193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193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193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6"/>
      <c r="B52" s="193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193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35"/>
      <c r="B54" s="193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13.5" customHeight="1">
      <c r="A56" s="16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13.5" customHeight="1">
      <c r="A57" s="16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13.5" customHeight="1">
      <c r="A58" s="135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13.5" customHeight="1">
      <c r="A59" s="16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13.5" customHeight="1">
      <c r="A60" s="16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13.5" customHeight="1">
      <c r="A61" s="16"/>
      <c r="B61" s="37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10"/>
      <c r="N61" s="17"/>
      <c r="O61" s="17"/>
      <c r="P61" s="17"/>
      <c r="Q61" s="17"/>
    </row>
    <row r="62" spans="1:17" ht="13.5" customHeight="1">
      <c r="A62" s="16"/>
      <c r="B62" s="37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10"/>
      <c r="N62" s="17"/>
      <c r="O62" s="17"/>
      <c r="P62" s="17"/>
      <c r="Q62" s="17"/>
    </row>
    <row r="63" spans="1:17" ht="13.5" customHeight="1">
      <c r="A63" s="135"/>
      <c r="B63" s="37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10"/>
      <c r="N63" s="17"/>
      <c r="O63" s="17"/>
      <c r="P63" s="17"/>
      <c r="Q63" s="17"/>
    </row>
    <row r="64" spans="1:17" ht="13.5" customHeight="1">
      <c r="A64" s="16"/>
      <c r="B64" s="37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10"/>
      <c r="N64" s="17"/>
      <c r="O64" s="17"/>
      <c r="P64" s="17"/>
      <c r="Q64" s="17"/>
    </row>
    <row r="65" spans="1:17" ht="13.5" customHeight="1">
      <c r="A65" s="16"/>
      <c r="B65" s="37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10"/>
      <c r="N65" s="17"/>
      <c r="O65" s="17"/>
      <c r="P65" s="17"/>
      <c r="Q65" s="17"/>
    </row>
    <row r="66" spans="1:17" ht="13.5" customHeight="1">
      <c r="A66" s="16"/>
      <c r="B66" s="37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10"/>
      <c r="N66" s="17"/>
      <c r="O66" s="17"/>
      <c r="P66" s="17"/>
      <c r="Q66" s="17"/>
    </row>
    <row r="67" spans="1:17" ht="9" customHeight="1">
      <c r="A67" s="133"/>
      <c r="B67" s="37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10"/>
      <c r="N67" s="17"/>
      <c r="O67" s="17"/>
      <c r="P67" s="17"/>
      <c r="Q67" s="17"/>
    </row>
    <row r="68" spans="1:17" ht="9" customHeight="1">
      <c r="A68" s="133"/>
      <c r="B68" s="37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10"/>
      <c r="N68" s="17"/>
      <c r="O68" s="17"/>
      <c r="P68" s="17"/>
      <c r="Q68" s="17"/>
    </row>
    <row r="69" spans="1:17" ht="9" customHeight="1">
      <c r="A69" s="133"/>
      <c r="B69" s="37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10"/>
      <c r="N69" s="17"/>
      <c r="O69" s="17"/>
      <c r="P69" s="17"/>
      <c r="Q69" s="17"/>
    </row>
    <row r="70" spans="1:17" ht="9" customHeight="1">
      <c r="A70" s="133"/>
      <c r="B70" s="37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10"/>
      <c r="N70" s="17"/>
      <c r="O70" s="17"/>
      <c r="P70" s="17"/>
      <c r="Q70" s="17"/>
    </row>
    <row r="71" spans="1:17" ht="9" customHeight="1">
      <c r="A71" s="134"/>
      <c r="B71" s="37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10"/>
      <c r="N71" s="17"/>
      <c r="O71" s="17"/>
      <c r="P71" s="17"/>
      <c r="Q71" s="17"/>
    </row>
    <row r="72" spans="1:17" ht="9" customHeight="1">
      <c r="A72" s="134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5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33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35"/>
      <c r="C79" s="22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33"/>
      <c r="C84" s="22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35"/>
      <c r="C85" s="22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33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35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5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6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6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6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6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6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6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6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6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6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  <c r="C120" s="22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7"/>
      <c r="C121" s="22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7"/>
      <c r="C122" s="22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7"/>
      <c r="C123" s="22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7"/>
      <c r="C124" s="22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7"/>
      <c r="C125" s="22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7"/>
      <c r="C126" s="22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7"/>
      <c r="C127" s="22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7"/>
      <c r="C128" s="22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7"/>
      <c r="C129" s="22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7"/>
      <c r="C130" s="22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7"/>
    </row>
    <row r="132" spans="1:12">
      <c r="A132" s="137"/>
    </row>
    <row r="133" spans="1:12">
      <c r="A133" s="137"/>
    </row>
    <row r="134" spans="1:12">
      <c r="A134" s="137"/>
    </row>
    <row r="135" spans="1:12">
      <c r="A135" s="137"/>
    </row>
    <row r="136" spans="1:12">
      <c r="A136" s="137"/>
    </row>
    <row r="137" spans="1:12">
      <c r="A137" s="137"/>
    </row>
    <row r="138" spans="1:12">
      <c r="A138" s="137"/>
    </row>
    <row r="139" spans="1:12">
      <c r="A139" s="137"/>
    </row>
    <row r="140" spans="1:12">
      <c r="A140" s="137"/>
    </row>
    <row r="141" spans="1:12">
      <c r="A141" s="137"/>
    </row>
    <row r="142" spans="1:12">
      <c r="A142" s="137"/>
    </row>
    <row r="143" spans="1:12">
      <c r="A143" s="137"/>
    </row>
    <row r="144" spans="1:12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37"/>
    </row>
    <row r="221" spans="1:1">
      <c r="A221" s="137"/>
    </row>
    <row r="222" spans="1:1">
      <c r="A222" s="137"/>
    </row>
    <row r="223" spans="1:1">
      <c r="A223" s="137"/>
    </row>
    <row r="224" spans="1:1">
      <c r="A224" s="137"/>
    </row>
    <row r="225" spans="1:1">
      <c r="A225" s="137"/>
    </row>
    <row r="226" spans="1:1">
      <c r="A226" s="137"/>
    </row>
    <row r="227" spans="1:1">
      <c r="A227" s="137"/>
    </row>
    <row r="228" spans="1:1">
      <c r="A228" s="137"/>
    </row>
    <row r="229" spans="1:1">
      <c r="A229" s="137"/>
    </row>
    <row r="230" spans="1:1">
      <c r="A230" s="13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Q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Y664"/>
  <sheetViews>
    <sheetView showGridLines="0" topLeftCell="A2" zoomScale="20" zoomScaleNormal="20" workbookViewId="0">
      <selection activeCell="G19" sqref="G19"/>
    </sheetView>
  </sheetViews>
  <sheetFormatPr baseColWidth="10" defaultColWidth="9.140625" defaultRowHeight="60"/>
  <cols>
    <col min="1" max="1" width="184.28515625" style="20" customWidth="1"/>
    <col min="2" max="2" width="53.7109375" style="387" customWidth="1"/>
    <col min="3" max="3" width="53.7109375" style="572" customWidth="1"/>
    <col min="4" max="17" width="53.7109375" style="387" customWidth="1"/>
    <col min="18" max="18" width="6.5703125" style="197" customWidth="1"/>
    <col min="19" max="256" width="11.42578125" style="387" customWidth="1"/>
    <col min="257" max="257" width="143.5703125" style="387" customWidth="1"/>
    <col min="258" max="273" width="53.7109375" style="387" customWidth="1"/>
    <col min="274" max="274" width="6.5703125" style="387" customWidth="1"/>
    <col min="275" max="512" width="11.42578125" style="387" customWidth="1"/>
    <col min="513" max="513" width="143.5703125" style="387" customWidth="1"/>
    <col min="514" max="529" width="53.7109375" style="387" customWidth="1"/>
    <col min="530" max="530" width="6.5703125" style="387" customWidth="1"/>
    <col min="531" max="768" width="11.42578125" style="387" customWidth="1"/>
    <col min="769" max="769" width="143.5703125" style="387" customWidth="1"/>
    <col min="770" max="785" width="53.7109375" style="387" customWidth="1"/>
    <col min="786" max="786" width="6.5703125" style="387" customWidth="1"/>
    <col min="787" max="1024" width="11.42578125" style="387" customWidth="1"/>
    <col min="1025" max="1025" width="143.5703125" style="387" customWidth="1"/>
    <col min="1026" max="1041" width="53.7109375" style="387" customWidth="1"/>
    <col min="1042" max="1042" width="6.5703125" style="387" customWidth="1"/>
    <col min="1043" max="1280" width="11.42578125" style="387" customWidth="1"/>
    <col min="1281" max="1281" width="143.5703125" style="387" customWidth="1"/>
    <col min="1282" max="1297" width="53.7109375" style="387" customWidth="1"/>
    <col min="1298" max="1298" width="6.5703125" style="387" customWidth="1"/>
    <col min="1299" max="1536" width="11.42578125" style="387" customWidth="1"/>
    <col min="1537" max="1537" width="143.5703125" style="387" customWidth="1"/>
    <col min="1538" max="1553" width="53.7109375" style="387" customWidth="1"/>
    <col min="1554" max="1554" width="6.5703125" style="387" customWidth="1"/>
    <col min="1555" max="1792" width="11.42578125" style="387" customWidth="1"/>
    <col min="1793" max="1793" width="143.5703125" style="387" customWidth="1"/>
    <col min="1794" max="1809" width="53.7109375" style="387" customWidth="1"/>
    <col min="1810" max="1810" width="6.5703125" style="387" customWidth="1"/>
    <col min="1811" max="2048" width="11.42578125" style="387" customWidth="1"/>
    <col min="2049" max="2049" width="143.5703125" style="387" customWidth="1"/>
    <col min="2050" max="2065" width="53.7109375" style="387" customWidth="1"/>
    <col min="2066" max="2066" width="6.5703125" style="387" customWidth="1"/>
    <col min="2067" max="2304" width="11.42578125" style="387" customWidth="1"/>
    <col min="2305" max="2305" width="143.5703125" style="387" customWidth="1"/>
    <col min="2306" max="2321" width="53.7109375" style="387" customWidth="1"/>
    <col min="2322" max="2322" width="6.5703125" style="387" customWidth="1"/>
    <col min="2323" max="2560" width="11.42578125" style="387" customWidth="1"/>
    <col min="2561" max="2561" width="143.5703125" style="387" customWidth="1"/>
    <col min="2562" max="2577" width="53.7109375" style="387" customWidth="1"/>
    <col min="2578" max="2578" width="6.5703125" style="387" customWidth="1"/>
    <col min="2579" max="2816" width="11.42578125" style="387" customWidth="1"/>
    <col min="2817" max="2817" width="143.5703125" style="387" customWidth="1"/>
    <col min="2818" max="2833" width="53.7109375" style="387" customWidth="1"/>
    <col min="2834" max="2834" width="6.5703125" style="387" customWidth="1"/>
    <col min="2835" max="3072" width="11.42578125" style="387" customWidth="1"/>
    <col min="3073" max="3073" width="143.5703125" style="387" customWidth="1"/>
    <col min="3074" max="3089" width="53.7109375" style="387" customWidth="1"/>
    <col min="3090" max="3090" width="6.5703125" style="387" customWidth="1"/>
    <col min="3091" max="3328" width="11.42578125" style="387" customWidth="1"/>
    <col min="3329" max="3329" width="143.5703125" style="387" customWidth="1"/>
    <col min="3330" max="3345" width="53.7109375" style="387" customWidth="1"/>
    <col min="3346" max="3346" width="6.5703125" style="387" customWidth="1"/>
    <col min="3347" max="3584" width="11.42578125" style="387" customWidth="1"/>
    <col min="3585" max="3585" width="143.5703125" style="387" customWidth="1"/>
    <col min="3586" max="3601" width="53.7109375" style="387" customWidth="1"/>
    <col min="3602" max="3602" width="6.5703125" style="387" customWidth="1"/>
    <col min="3603" max="3840" width="11.42578125" style="387" customWidth="1"/>
    <col min="3841" max="3841" width="143.5703125" style="387" customWidth="1"/>
    <col min="3842" max="3857" width="53.7109375" style="387" customWidth="1"/>
    <col min="3858" max="3858" width="6.5703125" style="387" customWidth="1"/>
    <col min="3859" max="4096" width="11.42578125" style="387" customWidth="1"/>
    <col min="4097" max="4097" width="143.5703125" style="387" customWidth="1"/>
    <col min="4098" max="4113" width="53.7109375" style="387" customWidth="1"/>
    <col min="4114" max="4114" width="6.5703125" style="387" customWidth="1"/>
    <col min="4115" max="4352" width="11.42578125" style="387" customWidth="1"/>
    <col min="4353" max="4353" width="143.5703125" style="387" customWidth="1"/>
    <col min="4354" max="4369" width="53.7109375" style="387" customWidth="1"/>
    <col min="4370" max="4370" width="6.5703125" style="387" customWidth="1"/>
    <col min="4371" max="4608" width="11.42578125" style="387" customWidth="1"/>
    <col min="4609" max="4609" width="143.5703125" style="387" customWidth="1"/>
    <col min="4610" max="4625" width="53.7109375" style="387" customWidth="1"/>
    <col min="4626" max="4626" width="6.5703125" style="387" customWidth="1"/>
    <col min="4627" max="4864" width="11.42578125" style="387" customWidth="1"/>
    <col min="4865" max="4865" width="143.5703125" style="387" customWidth="1"/>
    <col min="4866" max="4881" width="53.7109375" style="387" customWidth="1"/>
    <col min="4882" max="4882" width="6.5703125" style="387" customWidth="1"/>
    <col min="4883" max="5120" width="11.42578125" style="387" customWidth="1"/>
    <col min="5121" max="5121" width="143.5703125" style="387" customWidth="1"/>
    <col min="5122" max="5137" width="53.7109375" style="387" customWidth="1"/>
    <col min="5138" max="5138" width="6.5703125" style="387" customWidth="1"/>
    <col min="5139" max="5376" width="11.42578125" style="387" customWidth="1"/>
    <col min="5377" max="5377" width="143.5703125" style="387" customWidth="1"/>
    <col min="5378" max="5393" width="53.7109375" style="387" customWidth="1"/>
    <col min="5394" max="5394" width="6.5703125" style="387" customWidth="1"/>
    <col min="5395" max="5632" width="11.42578125" style="387" customWidth="1"/>
    <col min="5633" max="5633" width="143.5703125" style="387" customWidth="1"/>
    <col min="5634" max="5649" width="53.7109375" style="387" customWidth="1"/>
    <col min="5650" max="5650" width="6.5703125" style="387" customWidth="1"/>
    <col min="5651" max="5888" width="11.42578125" style="387" customWidth="1"/>
    <col min="5889" max="5889" width="143.5703125" style="387" customWidth="1"/>
    <col min="5890" max="5905" width="53.7109375" style="387" customWidth="1"/>
    <col min="5906" max="5906" width="6.5703125" style="387" customWidth="1"/>
    <col min="5907" max="6144" width="11.42578125" style="387" customWidth="1"/>
    <col min="6145" max="6145" width="143.5703125" style="387" customWidth="1"/>
    <col min="6146" max="6161" width="53.7109375" style="387" customWidth="1"/>
    <col min="6162" max="6162" width="6.5703125" style="387" customWidth="1"/>
    <col min="6163" max="6400" width="11.42578125" style="387" customWidth="1"/>
    <col min="6401" max="6401" width="143.5703125" style="387" customWidth="1"/>
    <col min="6402" max="6417" width="53.7109375" style="387" customWidth="1"/>
    <col min="6418" max="6418" width="6.5703125" style="387" customWidth="1"/>
    <col min="6419" max="6656" width="11.42578125" style="387" customWidth="1"/>
    <col min="6657" max="6657" width="143.5703125" style="387" customWidth="1"/>
    <col min="6658" max="6673" width="53.7109375" style="387" customWidth="1"/>
    <col min="6674" max="6674" width="6.5703125" style="387" customWidth="1"/>
    <col min="6675" max="6912" width="11.42578125" style="387" customWidth="1"/>
    <col min="6913" max="6913" width="143.5703125" style="387" customWidth="1"/>
    <col min="6914" max="6929" width="53.7109375" style="387" customWidth="1"/>
    <col min="6930" max="6930" width="6.5703125" style="387" customWidth="1"/>
    <col min="6931" max="7168" width="11.42578125" style="387" customWidth="1"/>
    <col min="7169" max="7169" width="143.5703125" style="387" customWidth="1"/>
    <col min="7170" max="7185" width="53.7109375" style="387" customWidth="1"/>
    <col min="7186" max="7186" width="6.5703125" style="387" customWidth="1"/>
    <col min="7187" max="7424" width="11.42578125" style="387" customWidth="1"/>
    <col min="7425" max="7425" width="143.5703125" style="387" customWidth="1"/>
    <col min="7426" max="7441" width="53.7109375" style="387" customWidth="1"/>
    <col min="7442" max="7442" width="6.5703125" style="387" customWidth="1"/>
    <col min="7443" max="7680" width="11.42578125" style="387" customWidth="1"/>
    <col min="7681" max="7681" width="143.5703125" style="387" customWidth="1"/>
    <col min="7682" max="7697" width="53.7109375" style="387" customWidth="1"/>
    <col min="7698" max="7698" width="6.5703125" style="387" customWidth="1"/>
    <col min="7699" max="7936" width="11.42578125" style="387" customWidth="1"/>
    <col min="7937" max="7937" width="143.5703125" style="387" customWidth="1"/>
    <col min="7938" max="7953" width="53.7109375" style="387" customWidth="1"/>
    <col min="7954" max="7954" width="6.5703125" style="387" customWidth="1"/>
    <col min="7955" max="8192" width="11.42578125" style="387" customWidth="1"/>
    <col min="8193" max="8193" width="143.5703125" style="387" customWidth="1"/>
    <col min="8194" max="8209" width="53.7109375" style="387" customWidth="1"/>
    <col min="8210" max="8210" width="6.5703125" style="387" customWidth="1"/>
    <col min="8211" max="8448" width="11.42578125" style="387" customWidth="1"/>
    <col min="8449" max="8449" width="143.5703125" style="387" customWidth="1"/>
    <col min="8450" max="8465" width="53.7109375" style="387" customWidth="1"/>
    <col min="8466" max="8466" width="6.5703125" style="387" customWidth="1"/>
    <col min="8467" max="8704" width="11.42578125" style="387" customWidth="1"/>
    <col min="8705" max="8705" width="143.5703125" style="387" customWidth="1"/>
    <col min="8706" max="8721" width="53.7109375" style="387" customWidth="1"/>
    <col min="8722" max="8722" width="6.5703125" style="387" customWidth="1"/>
    <col min="8723" max="8960" width="11.42578125" style="387" customWidth="1"/>
    <col min="8961" max="8961" width="143.5703125" style="387" customWidth="1"/>
    <col min="8962" max="8977" width="53.7109375" style="387" customWidth="1"/>
    <col min="8978" max="8978" width="6.5703125" style="387" customWidth="1"/>
    <col min="8979" max="9216" width="11.42578125" style="387" customWidth="1"/>
    <col min="9217" max="9217" width="143.5703125" style="387" customWidth="1"/>
    <col min="9218" max="9233" width="53.7109375" style="387" customWidth="1"/>
    <col min="9234" max="9234" width="6.5703125" style="387" customWidth="1"/>
    <col min="9235" max="9472" width="11.42578125" style="387" customWidth="1"/>
    <col min="9473" max="9473" width="143.5703125" style="387" customWidth="1"/>
    <col min="9474" max="9489" width="53.7109375" style="387" customWidth="1"/>
    <col min="9490" max="9490" width="6.5703125" style="387" customWidth="1"/>
    <col min="9491" max="9728" width="11.42578125" style="387" customWidth="1"/>
    <col min="9729" max="9729" width="143.5703125" style="387" customWidth="1"/>
    <col min="9730" max="9745" width="53.7109375" style="387" customWidth="1"/>
    <col min="9746" max="9746" width="6.5703125" style="387" customWidth="1"/>
    <col min="9747" max="9984" width="11.42578125" style="387" customWidth="1"/>
    <col min="9985" max="9985" width="143.5703125" style="387" customWidth="1"/>
    <col min="9986" max="10001" width="53.7109375" style="387" customWidth="1"/>
    <col min="10002" max="10002" width="6.5703125" style="387" customWidth="1"/>
    <col min="10003" max="10240" width="11.42578125" style="387" customWidth="1"/>
    <col min="10241" max="10241" width="143.5703125" style="387" customWidth="1"/>
    <col min="10242" max="10257" width="53.7109375" style="387" customWidth="1"/>
    <col min="10258" max="10258" width="6.5703125" style="387" customWidth="1"/>
    <col min="10259" max="10496" width="11.42578125" style="387" customWidth="1"/>
    <col min="10497" max="10497" width="143.5703125" style="387" customWidth="1"/>
    <col min="10498" max="10513" width="53.7109375" style="387" customWidth="1"/>
    <col min="10514" max="10514" width="6.5703125" style="387" customWidth="1"/>
    <col min="10515" max="10752" width="11.42578125" style="387" customWidth="1"/>
    <col min="10753" max="10753" width="143.5703125" style="387" customWidth="1"/>
    <col min="10754" max="10769" width="53.7109375" style="387" customWidth="1"/>
    <col min="10770" max="10770" width="6.5703125" style="387" customWidth="1"/>
    <col min="10771" max="11008" width="11.42578125" style="387" customWidth="1"/>
    <col min="11009" max="11009" width="143.5703125" style="387" customWidth="1"/>
    <col min="11010" max="11025" width="53.7109375" style="387" customWidth="1"/>
    <col min="11026" max="11026" width="6.5703125" style="387" customWidth="1"/>
    <col min="11027" max="11264" width="11.42578125" style="387" customWidth="1"/>
    <col min="11265" max="11265" width="143.5703125" style="387" customWidth="1"/>
    <col min="11266" max="11281" width="53.7109375" style="387" customWidth="1"/>
    <col min="11282" max="11282" width="6.5703125" style="387" customWidth="1"/>
    <col min="11283" max="11520" width="11.42578125" style="387" customWidth="1"/>
    <col min="11521" max="11521" width="143.5703125" style="387" customWidth="1"/>
    <col min="11522" max="11537" width="53.7109375" style="387" customWidth="1"/>
    <col min="11538" max="11538" width="6.5703125" style="387" customWidth="1"/>
    <col min="11539" max="11776" width="11.42578125" style="387" customWidth="1"/>
    <col min="11777" max="11777" width="143.5703125" style="387" customWidth="1"/>
    <col min="11778" max="11793" width="53.7109375" style="387" customWidth="1"/>
    <col min="11794" max="11794" width="6.5703125" style="387" customWidth="1"/>
    <col min="11795" max="12032" width="11.42578125" style="387" customWidth="1"/>
    <col min="12033" max="12033" width="143.5703125" style="387" customWidth="1"/>
    <col min="12034" max="12049" width="53.7109375" style="387" customWidth="1"/>
    <col min="12050" max="12050" width="6.5703125" style="387" customWidth="1"/>
    <col min="12051" max="12288" width="11.42578125" style="387" customWidth="1"/>
    <col min="12289" max="12289" width="143.5703125" style="387" customWidth="1"/>
    <col min="12290" max="12305" width="53.7109375" style="387" customWidth="1"/>
    <col min="12306" max="12306" width="6.5703125" style="387" customWidth="1"/>
    <col min="12307" max="12544" width="11.42578125" style="387" customWidth="1"/>
    <col min="12545" max="12545" width="143.5703125" style="387" customWidth="1"/>
    <col min="12546" max="12561" width="53.7109375" style="387" customWidth="1"/>
    <col min="12562" max="12562" width="6.5703125" style="387" customWidth="1"/>
    <col min="12563" max="12800" width="11.42578125" style="387" customWidth="1"/>
    <col min="12801" max="12801" width="143.5703125" style="387" customWidth="1"/>
    <col min="12802" max="12817" width="53.7109375" style="387" customWidth="1"/>
    <col min="12818" max="12818" width="6.5703125" style="387" customWidth="1"/>
    <col min="12819" max="13056" width="11.42578125" style="387" customWidth="1"/>
    <col min="13057" max="13057" width="143.5703125" style="387" customWidth="1"/>
    <col min="13058" max="13073" width="53.7109375" style="387" customWidth="1"/>
    <col min="13074" max="13074" width="6.5703125" style="387" customWidth="1"/>
    <col min="13075" max="13312" width="11.42578125" style="387" customWidth="1"/>
    <col min="13313" max="13313" width="143.5703125" style="387" customWidth="1"/>
    <col min="13314" max="13329" width="53.7109375" style="387" customWidth="1"/>
    <col min="13330" max="13330" width="6.5703125" style="387" customWidth="1"/>
    <col min="13331" max="13568" width="11.42578125" style="387" customWidth="1"/>
    <col min="13569" max="13569" width="143.5703125" style="387" customWidth="1"/>
    <col min="13570" max="13585" width="53.7109375" style="387" customWidth="1"/>
    <col min="13586" max="13586" width="6.5703125" style="387" customWidth="1"/>
    <col min="13587" max="13824" width="11.42578125" style="387" customWidth="1"/>
    <col min="13825" max="13825" width="143.5703125" style="387" customWidth="1"/>
    <col min="13826" max="13841" width="53.7109375" style="387" customWidth="1"/>
    <col min="13842" max="13842" width="6.5703125" style="387" customWidth="1"/>
    <col min="13843" max="14080" width="11.42578125" style="387" customWidth="1"/>
    <col min="14081" max="14081" width="143.5703125" style="387" customWidth="1"/>
    <col min="14082" max="14097" width="53.7109375" style="387" customWidth="1"/>
    <col min="14098" max="14098" width="6.5703125" style="387" customWidth="1"/>
    <col min="14099" max="14336" width="11.42578125" style="387" customWidth="1"/>
    <col min="14337" max="14337" width="143.5703125" style="387" customWidth="1"/>
    <col min="14338" max="14353" width="53.7109375" style="387" customWidth="1"/>
    <col min="14354" max="14354" width="6.5703125" style="387" customWidth="1"/>
    <col min="14355" max="14592" width="11.42578125" style="387" customWidth="1"/>
    <col min="14593" max="14593" width="143.5703125" style="387" customWidth="1"/>
    <col min="14594" max="14609" width="53.7109375" style="387" customWidth="1"/>
    <col min="14610" max="14610" width="6.5703125" style="387" customWidth="1"/>
    <col min="14611" max="14848" width="11.42578125" style="387" customWidth="1"/>
    <col min="14849" max="14849" width="143.5703125" style="387" customWidth="1"/>
    <col min="14850" max="14865" width="53.7109375" style="387" customWidth="1"/>
    <col min="14866" max="14866" width="6.5703125" style="387" customWidth="1"/>
    <col min="14867" max="15104" width="11.42578125" style="387" customWidth="1"/>
    <col min="15105" max="15105" width="143.5703125" style="387" customWidth="1"/>
    <col min="15106" max="15121" width="53.7109375" style="387" customWidth="1"/>
    <col min="15122" max="15122" width="6.5703125" style="387" customWidth="1"/>
    <col min="15123" max="15360" width="11.42578125" style="387" customWidth="1"/>
    <col min="15361" max="15361" width="143.5703125" style="387" customWidth="1"/>
    <col min="15362" max="15377" width="53.7109375" style="387" customWidth="1"/>
    <col min="15378" max="15378" width="6.5703125" style="387" customWidth="1"/>
    <col min="15379" max="15616" width="11.42578125" style="387" customWidth="1"/>
    <col min="15617" max="15617" width="143.5703125" style="387" customWidth="1"/>
    <col min="15618" max="15633" width="53.7109375" style="387" customWidth="1"/>
    <col min="15634" max="15634" width="6.5703125" style="387" customWidth="1"/>
    <col min="15635" max="15872" width="11.42578125" style="387" customWidth="1"/>
    <col min="15873" max="15873" width="143.5703125" style="387" customWidth="1"/>
    <col min="15874" max="15889" width="53.7109375" style="387" customWidth="1"/>
    <col min="15890" max="15890" width="6.5703125" style="387" customWidth="1"/>
    <col min="15891" max="16128" width="11.42578125" style="387" customWidth="1"/>
    <col min="16129" max="16129" width="143.5703125" style="387" customWidth="1"/>
    <col min="16130" max="16145" width="53.7109375" style="387" customWidth="1"/>
    <col min="16146" max="16146" width="6.5703125" style="387" customWidth="1"/>
    <col min="16147" max="16384" width="11.42578125" style="387" customWidth="1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193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>
      <c r="A6" s="259"/>
      <c r="B6" s="15"/>
      <c r="C6" s="26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8.25" customHeight="1">
      <c r="A7" s="261"/>
      <c r="B7" s="262"/>
      <c r="C7" s="263"/>
      <c r="D7" s="264"/>
      <c r="E7" s="264"/>
      <c r="F7" s="262"/>
      <c r="G7" s="262"/>
      <c r="H7" s="262"/>
      <c r="I7" s="262"/>
      <c r="J7" s="262"/>
      <c r="K7" s="264"/>
      <c r="L7" s="262"/>
      <c r="M7" s="262"/>
      <c r="N7" s="264"/>
      <c r="O7" s="264"/>
      <c r="P7" s="262"/>
      <c r="Q7" s="264"/>
      <c r="R7" s="199"/>
    </row>
    <row r="8" spans="1:25" s="201" customFormat="1" ht="92.25" customHeight="1">
      <c r="A8" s="200"/>
      <c r="B8" s="848" t="s">
        <v>48</v>
      </c>
      <c r="C8" s="848"/>
      <c r="D8" s="848"/>
      <c r="E8" s="848"/>
      <c r="F8" s="848"/>
      <c r="G8" s="848"/>
      <c r="H8" s="848"/>
      <c r="I8" s="848"/>
      <c r="J8" s="848" t="s">
        <v>49</v>
      </c>
      <c r="K8" s="848"/>
      <c r="L8" s="848"/>
      <c r="M8" s="848"/>
      <c r="N8" s="848"/>
      <c r="O8" s="848"/>
      <c r="P8" s="848"/>
      <c r="Q8" s="848"/>
      <c r="R8" s="199"/>
    </row>
    <row r="9" spans="1:25" s="208" customFormat="1" ht="237.7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04.25" customHeight="1">
      <c r="A10" s="265" t="s">
        <v>13</v>
      </c>
      <c r="B10" s="210">
        <v>110162.03684</v>
      </c>
      <c r="C10" s="210">
        <v>0</v>
      </c>
      <c r="D10" s="210">
        <v>0</v>
      </c>
      <c r="E10" s="210">
        <v>0</v>
      </c>
      <c r="F10" s="210">
        <v>0</v>
      </c>
      <c r="G10" s="210">
        <v>0</v>
      </c>
      <c r="H10" s="210">
        <v>49649.240890000001</v>
      </c>
      <c r="I10" s="210">
        <v>159811.27773</v>
      </c>
      <c r="J10" s="210">
        <v>307649.94074500003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303938.72923</v>
      </c>
      <c r="Q10" s="210">
        <v>611588.66998000001</v>
      </c>
      <c r="R10" s="199"/>
    </row>
    <row r="11" spans="1:25" ht="104.25" customHeight="1">
      <c r="A11" s="265" t="s">
        <v>14</v>
      </c>
      <c r="B11" s="210">
        <v>0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10">
        <v>0</v>
      </c>
      <c r="J11" s="210">
        <v>0</v>
      </c>
      <c r="K11" s="210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0</v>
      </c>
      <c r="Q11" s="210">
        <v>0</v>
      </c>
      <c r="R11" s="199"/>
    </row>
    <row r="12" spans="1:25" ht="104.25" customHeight="1">
      <c r="A12" s="265" t="s">
        <v>15</v>
      </c>
      <c r="B12" s="210">
        <v>0</v>
      </c>
      <c r="C12" s="210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J12" s="210">
        <v>0</v>
      </c>
      <c r="K12" s="210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199"/>
    </row>
    <row r="13" spans="1:25" ht="104.25" customHeight="1">
      <c r="A13" s="265" t="s">
        <v>16</v>
      </c>
      <c r="B13" s="210">
        <v>0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0</v>
      </c>
      <c r="I13" s="210">
        <v>0</v>
      </c>
      <c r="J13" s="210">
        <v>0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0</v>
      </c>
      <c r="R13" s="199"/>
    </row>
    <row r="14" spans="1:25" ht="104.25" customHeight="1">
      <c r="A14" s="265" t="s">
        <v>17</v>
      </c>
      <c r="B14" s="210">
        <v>0</v>
      </c>
      <c r="C14" s="210">
        <v>0</v>
      </c>
      <c r="D14" s="210">
        <v>0</v>
      </c>
      <c r="E14" s="210">
        <v>0</v>
      </c>
      <c r="F14" s="210">
        <v>0</v>
      </c>
      <c r="G14" s="210">
        <v>0</v>
      </c>
      <c r="H14" s="210">
        <v>0</v>
      </c>
      <c r="I14" s="210">
        <v>0</v>
      </c>
      <c r="J14" s="210">
        <v>0</v>
      </c>
      <c r="K14" s="210">
        <v>0</v>
      </c>
      <c r="L14" s="210">
        <v>0</v>
      </c>
      <c r="M14" s="210">
        <v>0</v>
      </c>
      <c r="N14" s="210">
        <v>0</v>
      </c>
      <c r="O14" s="210">
        <v>0</v>
      </c>
      <c r="P14" s="210">
        <v>0</v>
      </c>
      <c r="Q14" s="210">
        <v>0</v>
      </c>
      <c r="R14" s="199"/>
    </row>
    <row r="15" spans="1:25" ht="104.25" customHeight="1">
      <c r="A15" s="265" t="s">
        <v>18</v>
      </c>
      <c r="B15" s="210">
        <v>0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0</v>
      </c>
      <c r="I15" s="210">
        <v>0</v>
      </c>
      <c r="J15" s="210">
        <v>0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0</v>
      </c>
      <c r="Q15" s="210">
        <v>0</v>
      </c>
      <c r="R15" s="199"/>
    </row>
    <row r="16" spans="1:25" ht="104.25" customHeight="1">
      <c r="A16" s="265" t="s">
        <v>190</v>
      </c>
      <c r="B16" s="210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0</v>
      </c>
      <c r="I16" s="210">
        <v>0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0</v>
      </c>
      <c r="Q16" s="210">
        <v>0</v>
      </c>
      <c r="R16" s="199"/>
    </row>
    <row r="17" spans="1:18" ht="104.25" customHeight="1">
      <c r="A17" s="265" t="s">
        <v>191</v>
      </c>
      <c r="B17" s="210">
        <v>0</v>
      </c>
      <c r="C17" s="210">
        <v>0</v>
      </c>
      <c r="D17" s="210">
        <v>0</v>
      </c>
      <c r="E17" s="210">
        <v>0</v>
      </c>
      <c r="F17" s="210">
        <v>0</v>
      </c>
      <c r="G17" s="210">
        <v>0</v>
      </c>
      <c r="H17" s="210">
        <v>0</v>
      </c>
      <c r="I17" s="210">
        <v>0</v>
      </c>
      <c r="J17" s="210">
        <v>0</v>
      </c>
      <c r="K17" s="210">
        <v>0</v>
      </c>
      <c r="L17" s="210">
        <v>0</v>
      </c>
      <c r="M17" s="210">
        <v>0</v>
      </c>
      <c r="N17" s="210">
        <v>0</v>
      </c>
      <c r="O17" s="210">
        <v>0</v>
      </c>
      <c r="P17" s="210">
        <v>0</v>
      </c>
      <c r="Q17" s="210">
        <v>0</v>
      </c>
      <c r="R17" s="199"/>
    </row>
    <row r="18" spans="1:18" ht="104.25" customHeight="1">
      <c r="A18" s="265" t="s">
        <v>20</v>
      </c>
      <c r="B18" s="210">
        <v>0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10">
        <v>0</v>
      </c>
      <c r="I18" s="210">
        <v>0</v>
      </c>
      <c r="J18" s="210">
        <v>0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0</v>
      </c>
      <c r="R18" s="199"/>
    </row>
    <row r="19" spans="1:18" ht="104.25" customHeight="1">
      <c r="A19" s="265" t="s">
        <v>21</v>
      </c>
      <c r="B19" s="210">
        <v>0</v>
      </c>
      <c r="C19" s="210">
        <v>0</v>
      </c>
      <c r="D19" s="210">
        <v>0</v>
      </c>
      <c r="E19" s="210">
        <v>0</v>
      </c>
      <c r="F19" s="210">
        <v>0</v>
      </c>
      <c r="G19" s="210">
        <v>0</v>
      </c>
      <c r="H19" s="210">
        <v>0</v>
      </c>
      <c r="I19" s="210">
        <v>0</v>
      </c>
      <c r="J19" s="210">
        <v>0</v>
      </c>
      <c r="K19" s="210">
        <v>0</v>
      </c>
      <c r="L19" s="210">
        <v>0</v>
      </c>
      <c r="M19" s="210">
        <v>0</v>
      </c>
      <c r="N19" s="210">
        <v>0</v>
      </c>
      <c r="O19" s="210">
        <v>0</v>
      </c>
      <c r="P19" s="210">
        <v>0</v>
      </c>
      <c r="Q19" s="210">
        <v>0</v>
      </c>
      <c r="R19" s="199"/>
    </row>
    <row r="20" spans="1:18" ht="104.25" customHeight="1">
      <c r="A20" s="265" t="s">
        <v>22</v>
      </c>
      <c r="B20" s="210">
        <v>0</v>
      </c>
      <c r="C20" s="210">
        <v>0</v>
      </c>
      <c r="D20" s="210">
        <v>0</v>
      </c>
      <c r="E20" s="210">
        <v>0</v>
      </c>
      <c r="F20" s="210">
        <v>0</v>
      </c>
      <c r="G20" s="210">
        <v>0</v>
      </c>
      <c r="H20" s="210">
        <v>147.18123</v>
      </c>
      <c r="I20" s="210">
        <v>147.18123</v>
      </c>
      <c r="J20" s="210">
        <v>0</v>
      </c>
      <c r="K20" s="210">
        <v>0</v>
      </c>
      <c r="L20" s="210">
        <v>0</v>
      </c>
      <c r="M20" s="210">
        <v>0</v>
      </c>
      <c r="N20" s="210">
        <v>0</v>
      </c>
      <c r="O20" s="210">
        <v>0</v>
      </c>
      <c r="P20" s="210">
        <v>0</v>
      </c>
      <c r="Q20" s="210">
        <v>0</v>
      </c>
      <c r="R20" s="199"/>
    </row>
    <row r="21" spans="1:18" ht="104.25" customHeight="1">
      <c r="A21" s="265" t="s">
        <v>23</v>
      </c>
      <c r="B21" s="210">
        <v>0</v>
      </c>
      <c r="C21" s="210">
        <v>0</v>
      </c>
      <c r="D21" s="210">
        <v>0</v>
      </c>
      <c r="E21" s="210">
        <v>0</v>
      </c>
      <c r="F21" s="210">
        <v>0</v>
      </c>
      <c r="G21" s="210">
        <v>0</v>
      </c>
      <c r="H21" s="210">
        <v>0</v>
      </c>
      <c r="I21" s="210">
        <v>0</v>
      </c>
      <c r="J21" s="210">
        <v>0</v>
      </c>
      <c r="K21" s="210">
        <v>0</v>
      </c>
      <c r="L21" s="210">
        <v>0</v>
      </c>
      <c r="M21" s="210">
        <v>0</v>
      </c>
      <c r="N21" s="210">
        <v>0</v>
      </c>
      <c r="O21" s="210">
        <v>0</v>
      </c>
      <c r="P21" s="210">
        <v>0</v>
      </c>
      <c r="Q21" s="210">
        <v>0</v>
      </c>
      <c r="R21" s="199"/>
    </row>
    <row r="22" spans="1:18" ht="104.25" customHeight="1">
      <c r="A22" s="265" t="s">
        <v>24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199"/>
    </row>
    <row r="23" spans="1:18" ht="104.25" customHeight="1">
      <c r="A23" s="265" t="s">
        <v>25</v>
      </c>
      <c r="B23" s="210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0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199"/>
    </row>
    <row r="24" spans="1:18" ht="104.25" customHeight="1">
      <c r="A24" s="265" t="s">
        <v>26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</v>
      </c>
      <c r="H24" s="211">
        <v>0</v>
      </c>
      <c r="I24" s="211">
        <v>0</v>
      </c>
      <c r="J24" s="211">
        <v>0</v>
      </c>
      <c r="K24" s="211">
        <v>0</v>
      </c>
      <c r="L24" s="210">
        <v>0</v>
      </c>
      <c r="M24" s="210">
        <v>0</v>
      </c>
      <c r="N24" s="210">
        <v>0</v>
      </c>
      <c r="O24" s="210">
        <v>0</v>
      </c>
      <c r="P24" s="210">
        <v>0</v>
      </c>
      <c r="Q24" s="210">
        <v>0</v>
      </c>
      <c r="R24" s="199"/>
    </row>
    <row r="25" spans="1:18" ht="104.25" customHeight="1">
      <c r="A25" s="265" t="s">
        <v>27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8" ht="104.25" customHeight="1">
      <c r="A26" s="265" t="s">
        <v>28</v>
      </c>
      <c r="B26" s="211">
        <v>0</v>
      </c>
      <c r="C26" s="211">
        <v>263.20778000000001</v>
      </c>
      <c r="D26" s="211">
        <v>0</v>
      </c>
      <c r="E26" s="211">
        <v>0</v>
      </c>
      <c r="F26" s="211">
        <v>0</v>
      </c>
      <c r="G26" s="211">
        <v>0</v>
      </c>
      <c r="H26" s="211">
        <v>0</v>
      </c>
      <c r="I26" s="211">
        <v>263.20778000000001</v>
      </c>
      <c r="J26" s="211">
        <v>0</v>
      </c>
      <c r="K26" s="211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199"/>
    </row>
    <row r="27" spans="1:18" ht="104.25" customHeight="1">
      <c r="A27" s="265" t="s">
        <v>189</v>
      </c>
      <c r="B27" s="211">
        <v>0</v>
      </c>
      <c r="C27" s="211">
        <v>0</v>
      </c>
      <c r="D27" s="211">
        <v>0</v>
      </c>
      <c r="E27" s="211">
        <v>0</v>
      </c>
      <c r="F27" s="211">
        <v>0</v>
      </c>
      <c r="G27" s="211">
        <v>0</v>
      </c>
      <c r="H27" s="211">
        <v>0</v>
      </c>
      <c r="I27" s="211">
        <v>0</v>
      </c>
      <c r="J27" s="211">
        <v>0</v>
      </c>
      <c r="K27" s="211">
        <v>0</v>
      </c>
      <c r="L27" s="210">
        <v>0</v>
      </c>
      <c r="M27" s="210">
        <v>0</v>
      </c>
      <c r="N27" s="210">
        <v>0</v>
      </c>
      <c r="O27" s="210">
        <v>0</v>
      </c>
      <c r="P27" s="210">
        <v>0</v>
      </c>
      <c r="Q27" s="210">
        <v>0</v>
      </c>
      <c r="R27" s="199"/>
    </row>
    <row r="28" spans="1:18" ht="104.25" customHeight="1">
      <c r="A28" s="265" t="s">
        <v>29</v>
      </c>
      <c r="B28" s="211">
        <v>0</v>
      </c>
      <c r="C28" s="211">
        <v>0</v>
      </c>
      <c r="D28" s="211">
        <v>0</v>
      </c>
      <c r="E28" s="211">
        <v>0</v>
      </c>
      <c r="F28" s="211">
        <v>0</v>
      </c>
      <c r="G28" s="211">
        <v>0</v>
      </c>
      <c r="H28" s="211">
        <v>0</v>
      </c>
      <c r="I28" s="211">
        <v>0</v>
      </c>
      <c r="J28" s="211">
        <v>0</v>
      </c>
      <c r="K28" s="211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0</v>
      </c>
      <c r="Q28" s="210">
        <v>0</v>
      </c>
      <c r="R28" s="199"/>
    </row>
    <row r="29" spans="1:18" ht="104.25" customHeight="1">
      <c r="A29" s="265" t="s">
        <v>30</v>
      </c>
      <c r="B29" s="211">
        <v>1854.453841</v>
      </c>
      <c r="C29" s="211">
        <v>0</v>
      </c>
      <c r="D29" s="211">
        <v>30.169430000000002</v>
      </c>
      <c r="E29" s="211">
        <v>0</v>
      </c>
      <c r="F29" s="211">
        <v>19.135930000000002</v>
      </c>
      <c r="G29" s="211">
        <v>0</v>
      </c>
      <c r="H29" s="211">
        <v>0</v>
      </c>
      <c r="I29" s="211">
        <v>1903.7592</v>
      </c>
      <c r="J29" s="211">
        <v>0</v>
      </c>
      <c r="K29" s="211">
        <v>0</v>
      </c>
      <c r="L29" s="210">
        <v>0</v>
      </c>
      <c r="M29" s="210">
        <v>0</v>
      </c>
      <c r="N29" s="210">
        <v>0</v>
      </c>
      <c r="O29" s="210">
        <v>0</v>
      </c>
      <c r="P29" s="210">
        <v>0</v>
      </c>
      <c r="Q29" s="210">
        <v>0</v>
      </c>
      <c r="R29" s="199"/>
    </row>
    <row r="30" spans="1:18" ht="104.25" customHeight="1">
      <c r="A30" s="265" t="s">
        <v>31</v>
      </c>
      <c r="B30" s="211">
        <v>0</v>
      </c>
      <c r="C30" s="211">
        <v>0</v>
      </c>
      <c r="D30" s="211">
        <v>0</v>
      </c>
      <c r="E30" s="211">
        <v>0</v>
      </c>
      <c r="F30" s="211">
        <v>0</v>
      </c>
      <c r="G30" s="211">
        <v>0</v>
      </c>
      <c r="H30" s="211">
        <v>0</v>
      </c>
      <c r="I30" s="211">
        <v>0</v>
      </c>
      <c r="J30" s="211">
        <v>0</v>
      </c>
      <c r="K30" s="211">
        <v>0</v>
      </c>
      <c r="L30" s="210">
        <v>0</v>
      </c>
      <c r="M30" s="210">
        <v>0</v>
      </c>
      <c r="N30" s="210">
        <v>0</v>
      </c>
      <c r="O30" s="210">
        <v>0</v>
      </c>
      <c r="P30" s="210">
        <v>0</v>
      </c>
      <c r="Q30" s="210">
        <v>0</v>
      </c>
      <c r="R30" s="199"/>
    </row>
    <row r="31" spans="1:18" ht="104.25" customHeight="1">
      <c r="A31" s="265" t="s">
        <v>32</v>
      </c>
      <c r="B31" s="211">
        <v>0</v>
      </c>
      <c r="C31" s="211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11">
        <v>0</v>
      </c>
      <c r="J31" s="211">
        <v>0</v>
      </c>
      <c r="K31" s="211">
        <v>0</v>
      </c>
      <c r="L31" s="210">
        <v>0</v>
      </c>
      <c r="M31" s="210">
        <v>0</v>
      </c>
      <c r="N31" s="210">
        <v>0</v>
      </c>
      <c r="O31" s="210">
        <v>0</v>
      </c>
      <c r="P31" s="210">
        <v>0</v>
      </c>
      <c r="Q31" s="210">
        <v>0</v>
      </c>
      <c r="R31" s="199"/>
    </row>
    <row r="32" spans="1:18" ht="104.25" customHeight="1">
      <c r="A32" s="265" t="s">
        <v>33</v>
      </c>
      <c r="B32" s="210">
        <v>21216.750741</v>
      </c>
      <c r="C32" s="210">
        <v>0</v>
      </c>
      <c r="D32" s="210">
        <v>0</v>
      </c>
      <c r="E32" s="210">
        <v>0</v>
      </c>
      <c r="F32" s="210">
        <v>0</v>
      </c>
      <c r="G32" s="210">
        <v>274.39999999999998</v>
      </c>
      <c r="H32" s="210">
        <v>2994.4385000000002</v>
      </c>
      <c r="I32" s="210">
        <v>24485.589250000001</v>
      </c>
      <c r="J32" s="210">
        <v>22240</v>
      </c>
      <c r="K32" s="210">
        <v>0</v>
      </c>
      <c r="L32" s="210">
        <v>0</v>
      </c>
      <c r="M32" s="210">
        <v>0</v>
      </c>
      <c r="N32" s="210">
        <v>0</v>
      </c>
      <c r="O32" s="210">
        <v>0</v>
      </c>
      <c r="P32" s="210">
        <v>2446.518</v>
      </c>
      <c r="Q32" s="210">
        <v>24686.518</v>
      </c>
      <c r="R32" s="199"/>
    </row>
    <row r="33" spans="1:18" ht="104.25" customHeight="1">
      <c r="A33" s="265" t="s">
        <v>34</v>
      </c>
      <c r="B33" s="210">
        <v>0</v>
      </c>
      <c r="C33" s="210">
        <v>0</v>
      </c>
      <c r="D33" s="210">
        <v>0</v>
      </c>
      <c r="E33" s="210">
        <v>0</v>
      </c>
      <c r="F33" s="210">
        <v>0</v>
      </c>
      <c r="G33" s="210">
        <v>0</v>
      </c>
      <c r="H33" s="210">
        <v>0</v>
      </c>
      <c r="I33" s="210">
        <v>0</v>
      </c>
      <c r="J33" s="210">
        <v>0</v>
      </c>
      <c r="K33" s="210">
        <v>0</v>
      </c>
      <c r="L33" s="210">
        <v>0</v>
      </c>
      <c r="M33" s="210">
        <v>0</v>
      </c>
      <c r="N33" s="210">
        <v>0</v>
      </c>
      <c r="O33" s="210">
        <v>0</v>
      </c>
      <c r="P33" s="210">
        <v>0</v>
      </c>
      <c r="Q33" s="210">
        <v>0</v>
      </c>
      <c r="R33" s="199"/>
    </row>
    <row r="34" spans="1:18" ht="104.25" customHeight="1">
      <c r="A34" s="265" t="s">
        <v>35</v>
      </c>
      <c r="B34" s="210">
        <v>0</v>
      </c>
      <c r="C34" s="210">
        <v>0</v>
      </c>
      <c r="D34" s="210">
        <v>0</v>
      </c>
      <c r="E34" s="210">
        <v>0</v>
      </c>
      <c r="F34" s="210">
        <v>0</v>
      </c>
      <c r="G34" s="210">
        <v>0</v>
      </c>
      <c r="H34" s="210">
        <v>0</v>
      </c>
      <c r="I34" s="210">
        <v>0</v>
      </c>
      <c r="J34" s="210">
        <v>0</v>
      </c>
      <c r="K34" s="210">
        <v>0</v>
      </c>
      <c r="L34" s="210">
        <v>0</v>
      </c>
      <c r="M34" s="210">
        <v>0</v>
      </c>
      <c r="N34" s="210">
        <v>0</v>
      </c>
      <c r="O34" s="210">
        <v>0</v>
      </c>
      <c r="P34" s="210">
        <v>0</v>
      </c>
      <c r="Q34" s="210">
        <v>0</v>
      </c>
      <c r="R34" s="199"/>
    </row>
    <row r="35" spans="1:18" ht="104.25" customHeight="1">
      <c r="A35" s="265" t="s">
        <v>188</v>
      </c>
      <c r="B35" s="210">
        <v>0</v>
      </c>
      <c r="C35" s="210">
        <v>0</v>
      </c>
      <c r="D35" s="210">
        <v>0</v>
      </c>
      <c r="E35" s="210">
        <v>0</v>
      </c>
      <c r="F35" s="210">
        <v>0</v>
      </c>
      <c r="G35" s="210">
        <v>0</v>
      </c>
      <c r="H35" s="210">
        <v>0</v>
      </c>
      <c r="I35" s="210">
        <v>0</v>
      </c>
      <c r="J35" s="210">
        <v>0</v>
      </c>
      <c r="K35" s="210">
        <v>0</v>
      </c>
      <c r="L35" s="210">
        <v>0</v>
      </c>
      <c r="M35" s="210">
        <v>0</v>
      </c>
      <c r="N35" s="210">
        <v>0</v>
      </c>
      <c r="O35" s="210">
        <v>0</v>
      </c>
      <c r="P35" s="210">
        <v>0</v>
      </c>
      <c r="Q35" s="210">
        <v>0</v>
      </c>
      <c r="R35" s="199"/>
    </row>
    <row r="36" spans="1:18" ht="104.25" customHeight="1">
      <c r="A36" s="265" t="s">
        <v>36</v>
      </c>
      <c r="B36" s="210">
        <v>0</v>
      </c>
      <c r="C36" s="210">
        <v>0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0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199"/>
    </row>
    <row r="37" spans="1:18" ht="104.25" customHeight="1">
      <c r="A37" s="265" t="s">
        <v>37</v>
      </c>
      <c r="B37" s="210">
        <v>0</v>
      </c>
      <c r="C37" s="210">
        <v>0</v>
      </c>
      <c r="D37" s="210">
        <v>0</v>
      </c>
      <c r="E37" s="210">
        <v>0</v>
      </c>
      <c r="F37" s="210">
        <v>0</v>
      </c>
      <c r="G37" s="210">
        <v>0</v>
      </c>
      <c r="H37" s="210">
        <v>0</v>
      </c>
      <c r="I37" s="210">
        <v>0</v>
      </c>
      <c r="J37" s="210">
        <v>0</v>
      </c>
      <c r="K37" s="210">
        <v>0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0</v>
      </c>
      <c r="R37" s="199"/>
    </row>
    <row r="38" spans="1:18" ht="104.25" customHeight="1">
      <c r="A38" s="265" t="s">
        <v>38</v>
      </c>
      <c r="B38" s="210">
        <v>0</v>
      </c>
      <c r="C38" s="210">
        <v>0</v>
      </c>
      <c r="D38" s="210">
        <v>0</v>
      </c>
      <c r="E38" s="210">
        <v>0</v>
      </c>
      <c r="F38" s="210">
        <v>0</v>
      </c>
      <c r="G38" s="210">
        <v>0</v>
      </c>
      <c r="H38" s="210">
        <v>0</v>
      </c>
      <c r="I38" s="210">
        <v>0</v>
      </c>
      <c r="J38" s="210">
        <v>0</v>
      </c>
      <c r="K38" s="210">
        <v>0</v>
      </c>
      <c r="L38" s="210">
        <v>0</v>
      </c>
      <c r="M38" s="210">
        <v>0</v>
      </c>
      <c r="N38" s="210">
        <v>0</v>
      </c>
      <c r="O38" s="210">
        <v>0</v>
      </c>
      <c r="P38" s="210">
        <v>0</v>
      </c>
      <c r="Q38" s="210">
        <v>0</v>
      </c>
      <c r="R38" s="199"/>
    </row>
    <row r="39" spans="1:18" s="146" customFormat="1" ht="83.25" customHeight="1">
      <c r="A39" s="266" t="s">
        <v>168</v>
      </c>
      <c r="B39" s="267">
        <f>SUM(B10:B38)</f>
        <v>133233.24142199999</v>
      </c>
      <c r="C39" s="267">
        <f t="shared" ref="C39:Q39" si="0">SUM(C10:C38)</f>
        <v>263.20778000000001</v>
      </c>
      <c r="D39" s="267">
        <f t="shared" si="0"/>
        <v>30.169430000000002</v>
      </c>
      <c r="E39" s="267">
        <f t="shared" si="0"/>
        <v>0</v>
      </c>
      <c r="F39" s="267">
        <f t="shared" si="0"/>
        <v>19.135930000000002</v>
      </c>
      <c r="G39" s="267">
        <f t="shared" si="0"/>
        <v>274.39999999999998</v>
      </c>
      <c r="H39" s="267">
        <f t="shared" si="0"/>
        <v>52790.860620000007</v>
      </c>
      <c r="I39" s="267">
        <f t="shared" si="0"/>
        <v>186611.01518999998</v>
      </c>
      <c r="J39" s="267">
        <f t="shared" si="0"/>
        <v>329889.94074500003</v>
      </c>
      <c r="K39" s="267">
        <f t="shared" si="0"/>
        <v>0</v>
      </c>
      <c r="L39" s="267">
        <f t="shared" si="0"/>
        <v>0</v>
      </c>
      <c r="M39" s="267">
        <f t="shared" si="0"/>
        <v>0</v>
      </c>
      <c r="N39" s="267">
        <f t="shared" si="0"/>
        <v>0</v>
      </c>
      <c r="O39" s="267">
        <f t="shared" si="0"/>
        <v>0</v>
      </c>
      <c r="P39" s="267">
        <f t="shared" si="0"/>
        <v>306385.24722999998</v>
      </c>
      <c r="Q39" s="267">
        <f t="shared" si="0"/>
        <v>636275.18798000005</v>
      </c>
      <c r="R39" s="214"/>
    </row>
    <row r="40" spans="1:18" ht="27.75" customHeight="1" thickBot="1">
      <c r="A40" s="185"/>
      <c r="B40" s="186"/>
      <c r="C40" s="268"/>
      <c r="D40" s="187"/>
      <c r="E40" s="187"/>
      <c r="F40" s="187"/>
      <c r="G40" s="187"/>
      <c r="H40" s="187"/>
      <c r="I40" s="187"/>
      <c r="J40" s="187"/>
      <c r="K40" s="187"/>
      <c r="L40" s="186"/>
      <c r="M40" s="186"/>
      <c r="N40" s="186"/>
      <c r="O40" s="186"/>
      <c r="P40" s="186"/>
      <c r="Q40" s="186"/>
      <c r="R40" s="199"/>
    </row>
    <row r="41" spans="1:18" ht="51.75" customHeight="1" thickTop="1">
      <c r="A41" s="572" t="s">
        <v>751</v>
      </c>
      <c r="B41" s="129"/>
      <c r="C41" s="221"/>
      <c r="D41" s="154"/>
      <c r="E41" s="154"/>
      <c r="F41" s="154"/>
      <c r="G41" s="154"/>
      <c r="H41" s="154"/>
      <c r="I41" s="154"/>
      <c r="J41" s="154"/>
      <c r="K41" s="154"/>
      <c r="L41" s="155"/>
      <c r="M41" s="155"/>
      <c r="N41" s="17"/>
      <c r="O41" s="17"/>
      <c r="P41" s="17"/>
      <c r="Q41" s="17"/>
    </row>
    <row r="42" spans="1:18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8" ht="13.5" customHeight="1">
      <c r="A43" s="16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8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8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8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8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8" ht="13.5" customHeight="1">
      <c r="A48" s="135"/>
      <c r="B48" s="193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193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193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193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6"/>
      <c r="B52" s="193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193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35"/>
      <c r="B54" s="193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13.5" customHeight="1">
      <c r="A56" s="16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13.5" customHeight="1">
      <c r="A57" s="16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13.5" customHeight="1">
      <c r="A58" s="135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13.5" customHeight="1">
      <c r="A59" s="16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13.5" customHeight="1">
      <c r="A60" s="16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13.5" customHeight="1">
      <c r="A61" s="16"/>
      <c r="B61" s="37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10"/>
      <c r="N61" s="17"/>
      <c r="O61" s="17"/>
      <c r="P61" s="17"/>
      <c r="Q61" s="17"/>
    </row>
    <row r="62" spans="1:17" ht="13.5" customHeight="1">
      <c r="A62" s="16"/>
      <c r="B62" s="37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10"/>
      <c r="N62" s="17"/>
      <c r="O62" s="17"/>
      <c r="P62" s="17"/>
      <c r="Q62" s="17"/>
    </row>
    <row r="63" spans="1:17" ht="13.5" customHeight="1">
      <c r="A63" s="135"/>
      <c r="B63" s="37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10"/>
      <c r="N63" s="17"/>
      <c r="O63" s="17"/>
      <c r="P63" s="17"/>
      <c r="Q63" s="17"/>
    </row>
    <row r="64" spans="1:17" ht="13.5" customHeight="1">
      <c r="A64" s="16"/>
      <c r="B64" s="37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10"/>
      <c r="N64" s="17"/>
      <c r="O64" s="17"/>
      <c r="P64" s="17"/>
      <c r="Q64" s="17"/>
    </row>
    <row r="65" spans="1:17" ht="13.5" customHeight="1">
      <c r="A65" s="16"/>
      <c r="B65" s="37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10"/>
      <c r="N65" s="17"/>
      <c r="O65" s="17"/>
      <c r="P65" s="17"/>
      <c r="Q65" s="17"/>
    </row>
    <row r="66" spans="1:17" ht="13.5" customHeight="1">
      <c r="A66" s="16"/>
      <c r="B66" s="37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10"/>
      <c r="N66" s="17"/>
      <c r="O66" s="17"/>
      <c r="P66" s="17"/>
      <c r="Q66" s="17"/>
    </row>
    <row r="67" spans="1:17" ht="9" customHeight="1">
      <c r="A67" s="133"/>
      <c r="B67" s="37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10"/>
      <c r="N67" s="17"/>
      <c r="O67" s="17"/>
      <c r="P67" s="17"/>
      <c r="Q67" s="17"/>
    </row>
    <row r="68" spans="1:17" ht="9" customHeight="1">
      <c r="A68" s="133"/>
      <c r="B68" s="37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10"/>
      <c r="N68" s="17"/>
      <c r="O68" s="17"/>
      <c r="P68" s="17"/>
      <c r="Q68" s="17"/>
    </row>
    <row r="69" spans="1:17" ht="9" customHeight="1">
      <c r="A69" s="133"/>
      <c r="B69" s="37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10"/>
      <c r="N69" s="17"/>
      <c r="O69" s="17"/>
      <c r="P69" s="17"/>
      <c r="Q69" s="17"/>
    </row>
    <row r="70" spans="1:17" ht="9" customHeight="1">
      <c r="A70" s="133"/>
      <c r="B70" s="37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10"/>
      <c r="N70" s="17"/>
      <c r="O70" s="17"/>
      <c r="P70" s="17"/>
      <c r="Q70" s="17"/>
    </row>
    <row r="71" spans="1:17" ht="9" customHeight="1">
      <c r="A71" s="134"/>
      <c r="B71" s="37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10"/>
      <c r="N71" s="17"/>
      <c r="O71" s="17"/>
      <c r="P71" s="17"/>
      <c r="Q71" s="17"/>
    </row>
    <row r="72" spans="1:17" ht="9" customHeight="1">
      <c r="A72" s="134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5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33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35"/>
      <c r="C79" s="22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33"/>
      <c r="C84" s="22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35"/>
      <c r="C85" s="22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33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35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5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6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6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6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6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6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6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6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6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6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  <c r="C120" s="22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7"/>
      <c r="C121" s="22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7"/>
      <c r="C122" s="22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7"/>
      <c r="C123" s="22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7"/>
      <c r="C124" s="22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7"/>
      <c r="C125" s="22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7"/>
      <c r="C126" s="22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7"/>
      <c r="C127" s="22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7"/>
      <c r="C128" s="22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7"/>
      <c r="C129" s="22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7"/>
      <c r="C130" s="22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7"/>
    </row>
    <row r="132" spans="1:12">
      <c r="A132" s="137"/>
    </row>
    <row r="133" spans="1:12">
      <c r="A133" s="137"/>
    </row>
    <row r="134" spans="1:12">
      <c r="A134" s="137"/>
    </row>
    <row r="135" spans="1:12">
      <c r="A135" s="137"/>
    </row>
    <row r="136" spans="1:12">
      <c r="A136" s="137"/>
    </row>
    <row r="137" spans="1:12">
      <c r="A137" s="137"/>
    </row>
    <row r="138" spans="1:12">
      <c r="A138" s="137"/>
    </row>
    <row r="139" spans="1:12">
      <c r="A139" s="137"/>
    </row>
    <row r="140" spans="1:12">
      <c r="A140" s="137"/>
    </row>
    <row r="141" spans="1:12">
      <c r="A141" s="137"/>
    </row>
    <row r="142" spans="1:12">
      <c r="A142" s="137"/>
    </row>
    <row r="143" spans="1:12">
      <c r="A143" s="137"/>
    </row>
    <row r="144" spans="1:12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37"/>
    </row>
    <row r="221" spans="1:1">
      <c r="A221" s="137"/>
    </row>
    <row r="222" spans="1:1">
      <c r="A222" s="137"/>
    </row>
    <row r="223" spans="1:1">
      <c r="A223" s="137"/>
    </row>
    <row r="224" spans="1:1">
      <c r="A224" s="137"/>
    </row>
    <row r="225" spans="1:1">
      <c r="A225" s="137"/>
    </row>
    <row r="226" spans="1:1">
      <c r="A226" s="137"/>
    </row>
    <row r="227" spans="1:1">
      <c r="A227" s="137"/>
    </row>
    <row r="228" spans="1:1">
      <c r="A228" s="137"/>
    </row>
    <row r="229" spans="1:1">
      <c r="A229" s="137"/>
    </row>
    <row r="230" spans="1:1">
      <c r="A230" s="13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4"/>
  <sheetViews>
    <sheetView showGridLines="0" topLeftCell="A2" zoomScale="20" zoomScaleNormal="20" workbookViewId="0">
      <selection activeCell="W8" sqref="W8"/>
    </sheetView>
  </sheetViews>
  <sheetFormatPr baseColWidth="10" defaultColWidth="11.42578125" defaultRowHeight="60"/>
  <cols>
    <col min="1" max="1" width="255.7109375" style="20" bestFit="1" customWidth="1"/>
    <col min="2" max="2" width="53.7109375" style="387" customWidth="1"/>
    <col min="3" max="3" width="53.7109375" style="572" customWidth="1"/>
    <col min="4" max="17" width="53.7109375" style="387" customWidth="1"/>
    <col min="18" max="18" width="6.5703125" style="197" customWidth="1"/>
    <col min="19" max="256" width="11.42578125" style="387"/>
    <col min="257" max="257" width="255.7109375" style="387" bestFit="1" customWidth="1"/>
    <col min="258" max="273" width="53.7109375" style="387" customWidth="1"/>
    <col min="274" max="274" width="6.5703125" style="387" customWidth="1"/>
    <col min="275" max="512" width="11.42578125" style="387"/>
    <col min="513" max="513" width="255.7109375" style="387" bestFit="1" customWidth="1"/>
    <col min="514" max="529" width="53.7109375" style="387" customWidth="1"/>
    <col min="530" max="530" width="6.5703125" style="387" customWidth="1"/>
    <col min="531" max="768" width="11.42578125" style="387"/>
    <col min="769" max="769" width="255.7109375" style="387" bestFit="1" customWidth="1"/>
    <col min="770" max="785" width="53.7109375" style="387" customWidth="1"/>
    <col min="786" max="786" width="6.5703125" style="387" customWidth="1"/>
    <col min="787" max="1024" width="11.42578125" style="387"/>
    <col min="1025" max="1025" width="255.7109375" style="387" bestFit="1" customWidth="1"/>
    <col min="1026" max="1041" width="53.7109375" style="387" customWidth="1"/>
    <col min="1042" max="1042" width="6.5703125" style="387" customWidth="1"/>
    <col min="1043" max="1280" width="11.42578125" style="387"/>
    <col min="1281" max="1281" width="255.7109375" style="387" bestFit="1" customWidth="1"/>
    <col min="1282" max="1297" width="53.7109375" style="387" customWidth="1"/>
    <col min="1298" max="1298" width="6.5703125" style="387" customWidth="1"/>
    <col min="1299" max="1536" width="11.42578125" style="387"/>
    <col min="1537" max="1537" width="255.7109375" style="387" bestFit="1" customWidth="1"/>
    <col min="1538" max="1553" width="53.7109375" style="387" customWidth="1"/>
    <col min="1554" max="1554" width="6.5703125" style="387" customWidth="1"/>
    <col min="1555" max="1792" width="11.42578125" style="387"/>
    <col min="1793" max="1793" width="255.7109375" style="387" bestFit="1" customWidth="1"/>
    <col min="1794" max="1809" width="53.7109375" style="387" customWidth="1"/>
    <col min="1810" max="1810" width="6.5703125" style="387" customWidth="1"/>
    <col min="1811" max="2048" width="11.42578125" style="387"/>
    <col min="2049" max="2049" width="255.7109375" style="387" bestFit="1" customWidth="1"/>
    <col min="2050" max="2065" width="53.7109375" style="387" customWidth="1"/>
    <col min="2066" max="2066" width="6.5703125" style="387" customWidth="1"/>
    <col min="2067" max="2304" width="11.42578125" style="387"/>
    <col min="2305" max="2305" width="255.7109375" style="387" bestFit="1" customWidth="1"/>
    <col min="2306" max="2321" width="53.7109375" style="387" customWidth="1"/>
    <col min="2322" max="2322" width="6.5703125" style="387" customWidth="1"/>
    <col min="2323" max="2560" width="11.42578125" style="387"/>
    <col min="2561" max="2561" width="255.7109375" style="387" bestFit="1" customWidth="1"/>
    <col min="2562" max="2577" width="53.7109375" style="387" customWidth="1"/>
    <col min="2578" max="2578" width="6.5703125" style="387" customWidth="1"/>
    <col min="2579" max="2816" width="11.42578125" style="387"/>
    <col min="2817" max="2817" width="255.7109375" style="387" bestFit="1" customWidth="1"/>
    <col min="2818" max="2833" width="53.7109375" style="387" customWidth="1"/>
    <col min="2834" max="2834" width="6.5703125" style="387" customWidth="1"/>
    <col min="2835" max="3072" width="11.42578125" style="387"/>
    <col min="3073" max="3073" width="255.7109375" style="387" bestFit="1" customWidth="1"/>
    <col min="3074" max="3089" width="53.7109375" style="387" customWidth="1"/>
    <col min="3090" max="3090" width="6.5703125" style="387" customWidth="1"/>
    <col min="3091" max="3328" width="11.42578125" style="387"/>
    <col min="3329" max="3329" width="255.7109375" style="387" bestFit="1" customWidth="1"/>
    <col min="3330" max="3345" width="53.7109375" style="387" customWidth="1"/>
    <col min="3346" max="3346" width="6.5703125" style="387" customWidth="1"/>
    <col min="3347" max="3584" width="11.42578125" style="387"/>
    <col min="3585" max="3585" width="255.7109375" style="387" bestFit="1" customWidth="1"/>
    <col min="3586" max="3601" width="53.7109375" style="387" customWidth="1"/>
    <col min="3602" max="3602" width="6.5703125" style="387" customWidth="1"/>
    <col min="3603" max="3840" width="11.42578125" style="387"/>
    <col min="3841" max="3841" width="255.7109375" style="387" bestFit="1" customWidth="1"/>
    <col min="3842" max="3857" width="53.7109375" style="387" customWidth="1"/>
    <col min="3858" max="3858" width="6.5703125" style="387" customWidth="1"/>
    <col min="3859" max="4096" width="11.42578125" style="387"/>
    <col min="4097" max="4097" width="255.7109375" style="387" bestFit="1" customWidth="1"/>
    <col min="4098" max="4113" width="53.7109375" style="387" customWidth="1"/>
    <col min="4114" max="4114" width="6.5703125" style="387" customWidth="1"/>
    <col min="4115" max="4352" width="11.42578125" style="387"/>
    <col min="4353" max="4353" width="255.7109375" style="387" bestFit="1" customWidth="1"/>
    <col min="4354" max="4369" width="53.7109375" style="387" customWidth="1"/>
    <col min="4370" max="4370" width="6.5703125" style="387" customWidth="1"/>
    <col min="4371" max="4608" width="11.42578125" style="387"/>
    <col min="4609" max="4609" width="255.7109375" style="387" bestFit="1" customWidth="1"/>
    <col min="4610" max="4625" width="53.7109375" style="387" customWidth="1"/>
    <col min="4626" max="4626" width="6.5703125" style="387" customWidth="1"/>
    <col min="4627" max="4864" width="11.42578125" style="387"/>
    <col min="4865" max="4865" width="255.7109375" style="387" bestFit="1" customWidth="1"/>
    <col min="4866" max="4881" width="53.7109375" style="387" customWidth="1"/>
    <col min="4882" max="4882" width="6.5703125" style="387" customWidth="1"/>
    <col min="4883" max="5120" width="11.42578125" style="387"/>
    <col min="5121" max="5121" width="255.7109375" style="387" bestFit="1" customWidth="1"/>
    <col min="5122" max="5137" width="53.7109375" style="387" customWidth="1"/>
    <col min="5138" max="5138" width="6.5703125" style="387" customWidth="1"/>
    <col min="5139" max="5376" width="11.42578125" style="387"/>
    <col min="5377" max="5377" width="255.7109375" style="387" bestFit="1" customWidth="1"/>
    <col min="5378" max="5393" width="53.7109375" style="387" customWidth="1"/>
    <col min="5394" max="5394" width="6.5703125" style="387" customWidth="1"/>
    <col min="5395" max="5632" width="11.42578125" style="387"/>
    <col min="5633" max="5633" width="255.7109375" style="387" bestFit="1" customWidth="1"/>
    <col min="5634" max="5649" width="53.7109375" style="387" customWidth="1"/>
    <col min="5650" max="5650" width="6.5703125" style="387" customWidth="1"/>
    <col min="5651" max="5888" width="11.42578125" style="387"/>
    <col min="5889" max="5889" width="255.7109375" style="387" bestFit="1" customWidth="1"/>
    <col min="5890" max="5905" width="53.7109375" style="387" customWidth="1"/>
    <col min="5906" max="5906" width="6.5703125" style="387" customWidth="1"/>
    <col min="5907" max="6144" width="11.42578125" style="387"/>
    <col min="6145" max="6145" width="255.7109375" style="387" bestFit="1" customWidth="1"/>
    <col min="6146" max="6161" width="53.7109375" style="387" customWidth="1"/>
    <col min="6162" max="6162" width="6.5703125" style="387" customWidth="1"/>
    <col min="6163" max="6400" width="11.42578125" style="387"/>
    <col min="6401" max="6401" width="255.7109375" style="387" bestFit="1" customWidth="1"/>
    <col min="6402" max="6417" width="53.7109375" style="387" customWidth="1"/>
    <col min="6418" max="6418" width="6.5703125" style="387" customWidth="1"/>
    <col min="6419" max="6656" width="11.42578125" style="387"/>
    <col min="6657" max="6657" width="255.7109375" style="387" bestFit="1" customWidth="1"/>
    <col min="6658" max="6673" width="53.7109375" style="387" customWidth="1"/>
    <col min="6674" max="6674" width="6.5703125" style="387" customWidth="1"/>
    <col min="6675" max="6912" width="11.42578125" style="387"/>
    <col min="6913" max="6913" width="255.7109375" style="387" bestFit="1" customWidth="1"/>
    <col min="6914" max="6929" width="53.7109375" style="387" customWidth="1"/>
    <col min="6930" max="6930" width="6.5703125" style="387" customWidth="1"/>
    <col min="6931" max="7168" width="11.42578125" style="387"/>
    <col min="7169" max="7169" width="255.7109375" style="387" bestFit="1" customWidth="1"/>
    <col min="7170" max="7185" width="53.7109375" style="387" customWidth="1"/>
    <col min="7186" max="7186" width="6.5703125" style="387" customWidth="1"/>
    <col min="7187" max="7424" width="11.42578125" style="387"/>
    <col min="7425" max="7425" width="255.7109375" style="387" bestFit="1" customWidth="1"/>
    <col min="7426" max="7441" width="53.7109375" style="387" customWidth="1"/>
    <col min="7442" max="7442" width="6.5703125" style="387" customWidth="1"/>
    <col min="7443" max="7680" width="11.42578125" style="387"/>
    <col min="7681" max="7681" width="255.7109375" style="387" bestFit="1" customWidth="1"/>
    <col min="7682" max="7697" width="53.7109375" style="387" customWidth="1"/>
    <col min="7698" max="7698" width="6.5703125" style="387" customWidth="1"/>
    <col min="7699" max="7936" width="11.42578125" style="387"/>
    <col min="7937" max="7937" width="255.7109375" style="387" bestFit="1" customWidth="1"/>
    <col min="7938" max="7953" width="53.7109375" style="387" customWidth="1"/>
    <col min="7954" max="7954" width="6.5703125" style="387" customWidth="1"/>
    <col min="7955" max="8192" width="11.42578125" style="387"/>
    <col min="8193" max="8193" width="255.7109375" style="387" bestFit="1" customWidth="1"/>
    <col min="8194" max="8209" width="53.7109375" style="387" customWidth="1"/>
    <col min="8210" max="8210" width="6.5703125" style="387" customWidth="1"/>
    <col min="8211" max="8448" width="11.42578125" style="387"/>
    <col min="8449" max="8449" width="255.7109375" style="387" bestFit="1" customWidth="1"/>
    <col min="8450" max="8465" width="53.7109375" style="387" customWidth="1"/>
    <col min="8466" max="8466" width="6.5703125" style="387" customWidth="1"/>
    <col min="8467" max="8704" width="11.42578125" style="387"/>
    <col min="8705" max="8705" width="255.7109375" style="387" bestFit="1" customWidth="1"/>
    <col min="8706" max="8721" width="53.7109375" style="387" customWidth="1"/>
    <col min="8722" max="8722" width="6.5703125" style="387" customWidth="1"/>
    <col min="8723" max="8960" width="11.42578125" style="387"/>
    <col min="8961" max="8961" width="255.7109375" style="387" bestFit="1" customWidth="1"/>
    <col min="8962" max="8977" width="53.7109375" style="387" customWidth="1"/>
    <col min="8978" max="8978" width="6.5703125" style="387" customWidth="1"/>
    <col min="8979" max="9216" width="11.42578125" style="387"/>
    <col min="9217" max="9217" width="255.7109375" style="387" bestFit="1" customWidth="1"/>
    <col min="9218" max="9233" width="53.7109375" style="387" customWidth="1"/>
    <col min="9234" max="9234" width="6.5703125" style="387" customWidth="1"/>
    <col min="9235" max="9472" width="11.42578125" style="387"/>
    <col min="9473" max="9473" width="255.7109375" style="387" bestFit="1" customWidth="1"/>
    <col min="9474" max="9489" width="53.7109375" style="387" customWidth="1"/>
    <col min="9490" max="9490" width="6.5703125" style="387" customWidth="1"/>
    <col min="9491" max="9728" width="11.42578125" style="387"/>
    <col min="9729" max="9729" width="255.7109375" style="387" bestFit="1" customWidth="1"/>
    <col min="9730" max="9745" width="53.7109375" style="387" customWidth="1"/>
    <col min="9746" max="9746" width="6.5703125" style="387" customWidth="1"/>
    <col min="9747" max="9984" width="11.42578125" style="387"/>
    <col min="9985" max="9985" width="255.7109375" style="387" bestFit="1" customWidth="1"/>
    <col min="9986" max="10001" width="53.7109375" style="387" customWidth="1"/>
    <col min="10002" max="10002" width="6.5703125" style="387" customWidth="1"/>
    <col min="10003" max="10240" width="11.42578125" style="387"/>
    <col min="10241" max="10241" width="255.7109375" style="387" bestFit="1" customWidth="1"/>
    <col min="10242" max="10257" width="53.7109375" style="387" customWidth="1"/>
    <col min="10258" max="10258" width="6.5703125" style="387" customWidth="1"/>
    <col min="10259" max="10496" width="11.42578125" style="387"/>
    <col min="10497" max="10497" width="255.7109375" style="387" bestFit="1" customWidth="1"/>
    <col min="10498" max="10513" width="53.7109375" style="387" customWidth="1"/>
    <col min="10514" max="10514" width="6.5703125" style="387" customWidth="1"/>
    <col min="10515" max="10752" width="11.42578125" style="387"/>
    <col min="10753" max="10753" width="255.7109375" style="387" bestFit="1" customWidth="1"/>
    <col min="10754" max="10769" width="53.7109375" style="387" customWidth="1"/>
    <col min="10770" max="10770" width="6.5703125" style="387" customWidth="1"/>
    <col min="10771" max="11008" width="11.42578125" style="387"/>
    <col min="11009" max="11009" width="255.7109375" style="387" bestFit="1" customWidth="1"/>
    <col min="11010" max="11025" width="53.7109375" style="387" customWidth="1"/>
    <col min="11026" max="11026" width="6.5703125" style="387" customWidth="1"/>
    <col min="11027" max="11264" width="11.42578125" style="387"/>
    <col min="11265" max="11265" width="255.7109375" style="387" bestFit="1" customWidth="1"/>
    <col min="11266" max="11281" width="53.7109375" style="387" customWidth="1"/>
    <col min="11282" max="11282" width="6.5703125" style="387" customWidth="1"/>
    <col min="11283" max="11520" width="11.42578125" style="387"/>
    <col min="11521" max="11521" width="255.7109375" style="387" bestFit="1" customWidth="1"/>
    <col min="11522" max="11537" width="53.7109375" style="387" customWidth="1"/>
    <col min="11538" max="11538" width="6.5703125" style="387" customWidth="1"/>
    <col min="11539" max="11776" width="11.42578125" style="387"/>
    <col min="11777" max="11777" width="255.7109375" style="387" bestFit="1" customWidth="1"/>
    <col min="11778" max="11793" width="53.7109375" style="387" customWidth="1"/>
    <col min="11794" max="11794" width="6.5703125" style="387" customWidth="1"/>
    <col min="11795" max="12032" width="11.42578125" style="387"/>
    <col min="12033" max="12033" width="255.7109375" style="387" bestFit="1" customWidth="1"/>
    <col min="12034" max="12049" width="53.7109375" style="387" customWidth="1"/>
    <col min="12050" max="12050" width="6.5703125" style="387" customWidth="1"/>
    <col min="12051" max="12288" width="11.42578125" style="387"/>
    <col min="12289" max="12289" width="255.7109375" style="387" bestFit="1" customWidth="1"/>
    <col min="12290" max="12305" width="53.7109375" style="387" customWidth="1"/>
    <col min="12306" max="12306" width="6.5703125" style="387" customWidth="1"/>
    <col min="12307" max="12544" width="11.42578125" style="387"/>
    <col min="12545" max="12545" width="255.7109375" style="387" bestFit="1" customWidth="1"/>
    <col min="12546" max="12561" width="53.7109375" style="387" customWidth="1"/>
    <col min="12562" max="12562" width="6.5703125" style="387" customWidth="1"/>
    <col min="12563" max="12800" width="11.42578125" style="387"/>
    <col min="12801" max="12801" width="255.7109375" style="387" bestFit="1" customWidth="1"/>
    <col min="12802" max="12817" width="53.7109375" style="387" customWidth="1"/>
    <col min="12818" max="12818" width="6.5703125" style="387" customWidth="1"/>
    <col min="12819" max="13056" width="11.42578125" style="387"/>
    <col min="13057" max="13057" width="255.7109375" style="387" bestFit="1" customWidth="1"/>
    <col min="13058" max="13073" width="53.7109375" style="387" customWidth="1"/>
    <col min="13074" max="13074" width="6.5703125" style="387" customWidth="1"/>
    <col min="13075" max="13312" width="11.42578125" style="387"/>
    <col min="13313" max="13313" width="255.7109375" style="387" bestFit="1" customWidth="1"/>
    <col min="13314" max="13329" width="53.7109375" style="387" customWidth="1"/>
    <col min="13330" max="13330" width="6.5703125" style="387" customWidth="1"/>
    <col min="13331" max="13568" width="11.42578125" style="387"/>
    <col min="13569" max="13569" width="255.7109375" style="387" bestFit="1" customWidth="1"/>
    <col min="13570" max="13585" width="53.7109375" style="387" customWidth="1"/>
    <col min="13586" max="13586" width="6.5703125" style="387" customWidth="1"/>
    <col min="13587" max="13824" width="11.42578125" style="387"/>
    <col min="13825" max="13825" width="255.7109375" style="387" bestFit="1" customWidth="1"/>
    <col min="13826" max="13841" width="53.7109375" style="387" customWidth="1"/>
    <col min="13842" max="13842" width="6.5703125" style="387" customWidth="1"/>
    <col min="13843" max="14080" width="11.42578125" style="387"/>
    <col min="14081" max="14081" width="255.7109375" style="387" bestFit="1" customWidth="1"/>
    <col min="14082" max="14097" width="53.7109375" style="387" customWidth="1"/>
    <col min="14098" max="14098" width="6.5703125" style="387" customWidth="1"/>
    <col min="14099" max="14336" width="11.42578125" style="387"/>
    <col min="14337" max="14337" width="255.7109375" style="387" bestFit="1" customWidth="1"/>
    <col min="14338" max="14353" width="53.7109375" style="387" customWidth="1"/>
    <col min="14354" max="14354" width="6.5703125" style="387" customWidth="1"/>
    <col min="14355" max="14592" width="11.42578125" style="387"/>
    <col min="14593" max="14593" width="255.7109375" style="387" bestFit="1" customWidth="1"/>
    <col min="14594" max="14609" width="53.7109375" style="387" customWidth="1"/>
    <col min="14610" max="14610" width="6.5703125" style="387" customWidth="1"/>
    <col min="14611" max="14848" width="11.42578125" style="387"/>
    <col min="14849" max="14849" width="255.7109375" style="387" bestFit="1" customWidth="1"/>
    <col min="14850" max="14865" width="53.7109375" style="387" customWidth="1"/>
    <col min="14866" max="14866" width="6.5703125" style="387" customWidth="1"/>
    <col min="14867" max="15104" width="11.42578125" style="387"/>
    <col min="15105" max="15105" width="255.7109375" style="387" bestFit="1" customWidth="1"/>
    <col min="15106" max="15121" width="53.7109375" style="387" customWidth="1"/>
    <col min="15122" max="15122" width="6.5703125" style="387" customWidth="1"/>
    <col min="15123" max="15360" width="11.42578125" style="387"/>
    <col min="15361" max="15361" width="255.7109375" style="387" bestFit="1" customWidth="1"/>
    <col min="15362" max="15377" width="53.7109375" style="387" customWidth="1"/>
    <col min="15378" max="15378" width="6.5703125" style="387" customWidth="1"/>
    <col min="15379" max="15616" width="11.42578125" style="387"/>
    <col min="15617" max="15617" width="255.7109375" style="387" bestFit="1" customWidth="1"/>
    <col min="15618" max="15633" width="53.7109375" style="387" customWidth="1"/>
    <col min="15634" max="15634" width="6.5703125" style="387" customWidth="1"/>
    <col min="15635" max="15872" width="11.42578125" style="387"/>
    <col min="15873" max="15873" width="255.7109375" style="387" bestFit="1" customWidth="1"/>
    <col min="15874" max="15889" width="53.7109375" style="387" customWidth="1"/>
    <col min="15890" max="15890" width="6.5703125" style="387" customWidth="1"/>
    <col min="15891" max="16128" width="11.42578125" style="387"/>
    <col min="16129" max="16129" width="255.7109375" style="387" bestFit="1" customWidth="1"/>
    <col min="16130" max="16145" width="53.7109375" style="387" customWidth="1"/>
    <col min="16146" max="16146" width="6.5703125" style="387" customWidth="1"/>
    <col min="16147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75" customHeight="1">
      <c r="A3" s="839" t="s">
        <v>193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>
      <c r="A6" s="259"/>
      <c r="B6" s="15"/>
      <c r="C6" s="26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61"/>
      <c r="B7" s="262"/>
      <c r="C7" s="263"/>
      <c r="D7" s="264"/>
      <c r="E7" s="264"/>
      <c r="F7" s="262"/>
      <c r="G7" s="262"/>
      <c r="H7" s="262"/>
      <c r="I7" s="262"/>
      <c r="J7" s="262"/>
      <c r="K7" s="264"/>
      <c r="L7" s="262"/>
      <c r="M7" s="262"/>
      <c r="N7" s="264"/>
      <c r="O7" s="264"/>
      <c r="P7" s="262"/>
      <c r="Q7" s="264"/>
      <c r="R7" s="199"/>
    </row>
    <row r="8" spans="1:25" s="201" customFormat="1" ht="92.25" customHeight="1">
      <c r="A8" s="200"/>
      <c r="B8" s="848" t="s">
        <v>55</v>
      </c>
      <c r="C8" s="848"/>
      <c r="D8" s="848"/>
      <c r="E8" s="848"/>
      <c r="F8" s="848"/>
      <c r="G8" s="848"/>
      <c r="H8" s="848"/>
      <c r="I8" s="848"/>
      <c r="J8" s="848" t="s">
        <v>56</v>
      </c>
      <c r="K8" s="848"/>
      <c r="L8" s="848"/>
      <c r="M8" s="848"/>
      <c r="N8" s="848"/>
      <c r="O8" s="848"/>
      <c r="P8" s="848"/>
      <c r="Q8" s="848"/>
      <c r="R8" s="199"/>
    </row>
    <row r="9" spans="1:25" s="208" customFormat="1" ht="222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14" customHeight="1">
      <c r="A10" s="265" t="s">
        <v>13</v>
      </c>
      <c r="B10" s="210">
        <v>466644.13195000001</v>
      </c>
      <c r="C10" s="210">
        <v>0</v>
      </c>
      <c r="D10" s="210">
        <v>0</v>
      </c>
      <c r="E10" s="210">
        <v>0</v>
      </c>
      <c r="F10" s="210">
        <v>0</v>
      </c>
      <c r="G10" s="210">
        <v>0</v>
      </c>
      <c r="H10" s="210">
        <v>3578.6529999999998</v>
      </c>
      <c r="I10" s="210">
        <v>470222.78495</v>
      </c>
      <c r="J10" s="210">
        <v>326384.01870000002</v>
      </c>
      <c r="K10" s="210">
        <v>0</v>
      </c>
      <c r="L10" s="210">
        <v>0</v>
      </c>
      <c r="M10" s="210">
        <v>1527.02432</v>
      </c>
      <c r="N10" s="210">
        <v>0</v>
      </c>
      <c r="O10" s="210">
        <v>0</v>
      </c>
      <c r="P10" s="210">
        <v>108513.93740000001</v>
      </c>
      <c r="Q10" s="210">
        <v>436424.98042000004</v>
      </c>
      <c r="R10" s="199"/>
    </row>
    <row r="11" spans="1:25" ht="114" customHeight="1">
      <c r="A11" s="265" t="s">
        <v>14</v>
      </c>
      <c r="B11" s="210">
        <v>106469.59337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5619.1597000000002</v>
      </c>
      <c r="I11" s="210">
        <v>112088.75306999999</v>
      </c>
      <c r="J11" s="210">
        <v>5500</v>
      </c>
      <c r="K11" s="210">
        <v>647.38151000000005</v>
      </c>
      <c r="L11" s="210">
        <v>0</v>
      </c>
      <c r="M11" s="210">
        <v>0</v>
      </c>
      <c r="N11" s="210">
        <v>0</v>
      </c>
      <c r="O11" s="210">
        <v>0</v>
      </c>
      <c r="P11" s="210">
        <v>56.203240000000001</v>
      </c>
      <c r="Q11" s="210">
        <v>6203.58475</v>
      </c>
      <c r="R11" s="199"/>
    </row>
    <row r="12" spans="1:25" ht="114" customHeight="1">
      <c r="A12" s="265" t="s">
        <v>15</v>
      </c>
      <c r="B12" s="210">
        <v>0</v>
      </c>
      <c r="C12" s="210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J12" s="210">
        <v>0</v>
      </c>
      <c r="K12" s="210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199"/>
    </row>
    <row r="13" spans="1:25" ht="114" customHeight="1">
      <c r="A13" s="265" t="s">
        <v>16</v>
      </c>
      <c r="B13" s="210">
        <v>407.16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0</v>
      </c>
      <c r="I13" s="210">
        <v>407.16</v>
      </c>
      <c r="J13" s="210">
        <v>10961.62862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10961.62862</v>
      </c>
      <c r="R13" s="199"/>
    </row>
    <row r="14" spans="1:25" ht="114" customHeight="1">
      <c r="A14" s="265" t="s">
        <v>17</v>
      </c>
      <c r="B14" s="210">
        <v>602675.3988814</v>
      </c>
      <c r="C14" s="210">
        <v>7630.6766799999996</v>
      </c>
      <c r="D14" s="210">
        <v>2726.8929900000003</v>
      </c>
      <c r="E14" s="210">
        <v>566.48644999999999</v>
      </c>
      <c r="F14" s="210">
        <v>3875.3642728</v>
      </c>
      <c r="G14" s="210">
        <v>0</v>
      </c>
      <c r="H14" s="210">
        <v>0</v>
      </c>
      <c r="I14" s="210">
        <v>617474.81927999994</v>
      </c>
      <c r="J14" s="210">
        <v>391040.44307440001</v>
      </c>
      <c r="K14" s="210">
        <v>3140.1586200000002</v>
      </c>
      <c r="L14" s="210">
        <v>2312.0092300000001</v>
      </c>
      <c r="M14" s="210">
        <v>0</v>
      </c>
      <c r="N14" s="210">
        <v>4373.2500599999994</v>
      </c>
      <c r="O14" s="210">
        <v>38.565109999999997</v>
      </c>
      <c r="P14" s="210">
        <v>0</v>
      </c>
      <c r="Q14" s="210">
        <v>400904.42608999996</v>
      </c>
      <c r="R14" s="199"/>
    </row>
    <row r="15" spans="1:25" ht="114" customHeight="1">
      <c r="A15" s="265" t="s">
        <v>18</v>
      </c>
      <c r="B15" s="210">
        <v>407937.16037</v>
      </c>
      <c r="C15" s="210">
        <v>2393.0621900000001</v>
      </c>
      <c r="D15" s="210">
        <v>3673.4733700000002</v>
      </c>
      <c r="E15" s="210">
        <v>87.568649999999991</v>
      </c>
      <c r="F15" s="210">
        <v>853.04386999999997</v>
      </c>
      <c r="G15" s="210">
        <v>0</v>
      </c>
      <c r="H15" s="210">
        <v>0</v>
      </c>
      <c r="I15" s="210">
        <v>414944.30845000001</v>
      </c>
      <c r="J15" s="210">
        <v>1538.60997</v>
      </c>
      <c r="K15" s="210">
        <v>27.535450000000001</v>
      </c>
      <c r="L15" s="210">
        <v>0</v>
      </c>
      <c r="M15" s="210">
        <v>0</v>
      </c>
      <c r="N15" s="210">
        <v>0</v>
      </c>
      <c r="O15" s="210">
        <v>0</v>
      </c>
      <c r="P15" s="210">
        <v>0</v>
      </c>
      <c r="Q15" s="210">
        <v>1566.1454199999998</v>
      </c>
      <c r="R15" s="199"/>
    </row>
    <row r="16" spans="1:25" ht="114" customHeight="1">
      <c r="A16" s="265" t="s">
        <v>190</v>
      </c>
      <c r="B16" s="210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0</v>
      </c>
      <c r="I16" s="210">
        <v>0</v>
      </c>
      <c r="J16" s="210">
        <v>1331.1889799999999</v>
      </c>
      <c r="K16" s="210">
        <v>0</v>
      </c>
      <c r="L16" s="210">
        <v>29.830249999999999</v>
      </c>
      <c r="M16" s="210">
        <v>0</v>
      </c>
      <c r="N16" s="210">
        <v>22.192799999999998</v>
      </c>
      <c r="O16" s="210">
        <v>0</v>
      </c>
      <c r="P16" s="210">
        <v>0</v>
      </c>
      <c r="Q16" s="210">
        <v>1383.2120300000001</v>
      </c>
      <c r="R16" s="199"/>
    </row>
    <row r="17" spans="1:18" ht="114" customHeight="1">
      <c r="A17" s="265" t="s">
        <v>191</v>
      </c>
      <c r="B17" s="210">
        <v>859544.95324000006</v>
      </c>
      <c r="C17" s="210">
        <v>847.40697</v>
      </c>
      <c r="D17" s="210">
        <v>2953.2756600000002</v>
      </c>
      <c r="E17" s="210">
        <v>0</v>
      </c>
      <c r="F17" s="210">
        <v>2290.3171600000001</v>
      </c>
      <c r="G17" s="210">
        <v>0</v>
      </c>
      <c r="H17" s="210">
        <v>0</v>
      </c>
      <c r="I17" s="210">
        <v>865635.95302999998</v>
      </c>
      <c r="J17" s="210">
        <v>154319.36213999998</v>
      </c>
      <c r="K17" s="210">
        <v>0</v>
      </c>
      <c r="L17" s="210">
        <v>0</v>
      </c>
      <c r="M17" s="210">
        <v>0</v>
      </c>
      <c r="N17" s="210">
        <v>314.20213000000001</v>
      </c>
      <c r="O17" s="210">
        <v>0</v>
      </c>
      <c r="P17" s="210">
        <v>0</v>
      </c>
      <c r="Q17" s="210">
        <v>154633.56427</v>
      </c>
      <c r="R17" s="199"/>
    </row>
    <row r="18" spans="1:18" ht="114" customHeight="1">
      <c r="A18" s="265" t="s">
        <v>20</v>
      </c>
      <c r="B18" s="210">
        <v>42527.050369999997</v>
      </c>
      <c r="C18" s="210">
        <v>111.99436999999999</v>
      </c>
      <c r="D18" s="210">
        <v>96.391689999999997</v>
      </c>
      <c r="E18" s="210">
        <v>0</v>
      </c>
      <c r="F18" s="210">
        <v>0</v>
      </c>
      <c r="G18" s="210">
        <v>0</v>
      </c>
      <c r="H18" s="210">
        <v>0</v>
      </c>
      <c r="I18" s="210">
        <v>42735.436430000002</v>
      </c>
      <c r="J18" s="210">
        <v>241.43188000000001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241.43188000000001</v>
      </c>
      <c r="R18" s="199"/>
    </row>
    <row r="19" spans="1:18" ht="114" customHeight="1">
      <c r="A19" s="265" t="s">
        <v>21</v>
      </c>
      <c r="B19" s="210">
        <v>1589407.8818942001</v>
      </c>
      <c r="C19" s="210">
        <v>13872.230635</v>
      </c>
      <c r="D19" s="210">
        <v>14277.282420399999</v>
      </c>
      <c r="E19" s="210">
        <v>1383.8628799999999</v>
      </c>
      <c r="F19" s="210">
        <v>15195.0385138</v>
      </c>
      <c r="G19" s="210">
        <v>911.56762179999998</v>
      </c>
      <c r="H19" s="210">
        <v>59.791589999999999</v>
      </c>
      <c r="I19" s="210">
        <v>1635107.6555599999</v>
      </c>
      <c r="J19" s="210">
        <v>152076.46591</v>
      </c>
      <c r="K19" s="210">
        <v>10385.483099999999</v>
      </c>
      <c r="L19" s="210">
        <v>656.89936999999998</v>
      </c>
      <c r="M19" s="210">
        <v>66.257159999999999</v>
      </c>
      <c r="N19" s="210">
        <v>3609.7600499999999</v>
      </c>
      <c r="O19" s="210">
        <v>2090.0007099999998</v>
      </c>
      <c r="P19" s="210">
        <v>5875.8989199999996</v>
      </c>
      <c r="Q19" s="210">
        <v>174760.76522</v>
      </c>
      <c r="R19" s="199"/>
    </row>
    <row r="20" spans="1:18" ht="114" customHeight="1">
      <c r="A20" s="265" t="s">
        <v>22</v>
      </c>
      <c r="B20" s="210">
        <v>1801811.0823084</v>
      </c>
      <c r="C20" s="210">
        <v>40267.058924000004</v>
      </c>
      <c r="D20" s="210">
        <v>37641.344975799999</v>
      </c>
      <c r="E20" s="210">
        <v>3725.0892252000003</v>
      </c>
      <c r="F20" s="210">
        <v>27225.842936000001</v>
      </c>
      <c r="G20" s="210">
        <v>1566.878909</v>
      </c>
      <c r="H20" s="210">
        <v>1033.5960400000001</v>
      </c>
      <c r="I20" s="210">
        <v>1913270.8933599999</v>
      </c>
      <c r="J20" s="210">
        <v>134336.47371000002</v>
      </c>
      <c r="K20" s="210">
        <v>4829.8903700000001</v>
      </c>
      <c r="L20" s="210">
        <v>1658.16227</v>
      </c>
      <c r="M20" s="210">
        <v>38.094720000000002</v>
      </c>
      <c r="N20" s="210">
        <v>6666.9070499999998</v>
      </c>
      <c r="O20" s="210">
        <v>357.98409000000004</v>
      </c>
      <c r="P20" s="210">
        <v>9773.5629800000006</v>
      </c>
      <c r="Q20" s="210">
        <v>157661.07519</v>
      </c>
      <c r="R20" s="199"/>
    </row>
    <row r="21" spans="1:18" ht="114" customHeight="1">
      <c r="A21" s="265" t="s">
        <v>23</v>
      </c>
      <c r="B21" s="210">
        <v>487194.43512440001</v>
      </c>
      <c r="C21" s="210">
        <v>136.05420000000001</v>
      </c>
      <c r="D21" s="210">
        <v>236.85562999999999</v>
      </c>
      <c r="E21" s="210">
        <v>0</v>
      </c>
      <c r="F21" s="210">
        <v>0</v>
      </c>
      <c r="G21" s="210">
        <v>0</v>
      </c>
      <c r="H21" s="210">
        <v>20350.44328</v>
      </c>
      <c r="I21" s="210">
        <v>507917.78823000001</v>
      </c>
      <c r="J21" s="210">
        <v>565764.13198000006</v>
      </c>
      <c r="K21" s="210">
        <v>23991.661079999998</v>
      </c>
      <c r="L21" s="210">
        <v>992.10840680000001</v>
      </c>
      <c r="M21" s="210">
        <v>0</v>
      </c>
      <c r="N21" s="210">
        <v>6498.9424000000008</v>
      </c>
      <c r="O21" s="210">
        <v>2098.8349722000003</v>
      </c>
      <c r="P21" s="210">
        <v>39649.482560000004</v>
      </c>
      <c r="Q21" s="210">
        <v>638995.16139999998</v>
      </c>
      <c r="R21" s="199"/>
    </row>
    <row r="22" spans="1:18" ht="114" customHeight="1">
      <c r="A22" s="265" t="s">
        <v>24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199"/>
    </row>
    <row r="23" spans="1:18" ht="114" customHeight="1">
      <c r="A23" s="265" t="s">
        <v>25</v>
      </c>
      <c r="B23" s="210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0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199"/>
    </row>
    <row r="24" spans="1:18" ht="114" customHeight="1">
      <c r="A24" s="265" t="s">
        <v>26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</v>
      </c>
      <c r="H24" s="211">
        <v>0</v>
      </c>
      <c r="I24" s="211">
        <v>0</v>
      </c>
      <c r="J24" s="211">
        <v>0</v>
      </c>
      <c r="K24" s="211">
        <v>0</v>
      </c>
      <c r="L24" s="210">
        <v>0</v>
      </c>
      <c r="M24" s="210">
        <v>0</v>
      </c>
      <c r="N24" s="210">
        <v>0</v>
      </c>
      <c r="O24" s="210">
        <v>0</v>
      </c>
      <c r="P24" s="210">
        <v>0</v>
      </c>
      <c r="Q24" s="210">
        <v>0</v>
      </c>
      <c r="R24" s="199"/>
    </row>
    <row r="25" spans="1:18" ht="114" customHeight="1">
      <c r="A25" s="265" t="s">
        <v>27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199"/>
    </row>
    <row r="26" spans="1:18" ht="114" customHeight="1">
      <c r="A26" s="265" t="s">
        <v>28</v>
      </c>
      <c r="B26" s="211">
        <v>895118.003348</v>
      </c>
      <c r="C26" s="211">
        <v>9913.1320500000002</v>
      </c>
      <c r="D26" s="211">
        <v>8976.491</v>
      </c>
      <c r="E26" s="211">
        <v>967.55476999999996</v>
      </c>
      <c r="F26" s="211">
        <v>2899.7169100000001</v>
      </c>
      <c r="G26" s="211">
        <v>1264.3788200000001</v>
      </c>
      <c r="H26" s="211">
        <v>0</v>
      </c>
      <c r="I26" s="211">
        <v>919139.27689999994</v>
      </c>
      <c r="J26" s="211">
        <v>9679.7539099999995</v>
      </c>
      <c r="K26" s="211">
        <v>1274.9848</v>
      </c>
      <c r="L26" s="210">
        <v>257.10102000000001</v>
      </c>
      <c r="M26" s="210">
        <v>0</v>
      </c>
      <c r="N26" s="210">
        <v>582.97764000000006</v>
      </c>
      <c r="O26" s="210">
        <v>84.700770000000006</v>
      </c>
      <c r="P26" s="210">
        <v>0</v>
      </c>
      <c r="Q26" s="210">
        <v>11879.51814</v>
      </c>
      <c r="R26" s="199"/>
    </row>
    <row r="27" spans="1:18" ht="114" customHeight="1">
      <c r="A27" s="265" t="s">
        <v>189</v>
      </c>
      <c r="B27" s="211">
        <v>207489.56249000001</v>
      </c>
      <c r="C27" s="211">
        <v>2844.8553400000001</v>
      </c>
      <c r="D27" s="211">
        <v>1233.9382579999999</v>
      </c>
      <c r="E27" s="211">
        <v>0</v>
      </c>
      <c r="F27" s="211">
        <v>1427.04511</v>
      </c>
      <c r="G27" s="211">
        <v>0</v>
      </c>
      <c r="H27" s="211">
        <v>0</v>
      </c>
      <c r="I27" s="211">
        <v>212995.40119999999</v>
      </c>
      <c r="J27" s="211">
        <v>74785.464059999998</v>
      </c>
      <c r="K27" s="211">
        <v>10692.881009999999</v>
      </c>
      <c r="L27" s="210">
        <v>320.55246</v>
      </c>
      <c r="M27" s="210">
        <v>0</v>
      </c>
      <c r="N27" s="210">
        <v>1154.20911</v>
      </c>
      <c r="O27" s="210">
        <v>401.82491999999996</v>
      </c>
      <c r="P27" s="210">
        <v>0</v>
      </c>
      <c r="Q27" s="210">
        <v>87354.931559999997</v>
      </c>
      <c r="R27" s="199"/>
    </row>
    <row r="28" spans="1:18" ht="114" customHeight="1">
      <c r="A28" s="265" t="s">
        <v>29</v>
      </c>
      <c r="B28" s="211">
        <v>23046.658370000001</v>
      </c>
      <c r="C28" s="211">
        <v>0</v>
      </c>
      <c r="D28" s="211">
        <v>15</v>
      </c>
      <c r="E28" s="211">
        <v>0</v>
      </c>
      <c r="F28" s="211">
        <v>0</v>
      </c>
      <c r="G28" s="211">
        <v>0</v>
      </c>
      <c r="H28" s="211">
        <v>0</v>
      </c>
      <c r="I28" s="211">
        <v>23061.658370000001</v>
      </c>
      <c r="J28" s="211">
        <v>1352.48497</v>
      </c>
      <c r="K28" s="211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0</v>
      </c>
      <c r="Q28" s="210">
        <v>1352.48497</v>
      </c>
      <c r="R28" s="199"/>
    </row>
    <row r="29" spans="1:18" ht="114" customHeight="1">
      <c r="A29" s="265" t="s">
        <v>30</v>
      </c>
      <c r="B29" s="211">
        <v>688358.94522280002</v>
      </c>
      <c r="C29" s="211">
        <v>6291.2283720000005</v>
      </c>
      <c r="D29" s="211">
        <v>10176.6796108</v>
      </c>
      <c r="E29" s="211">
        <v>695.64478000000008</v>
      </c>
      <c r="F29" s="211">
        <v>2455.2315002</v>
      </c>
      <c r="G29" s="211">
        <v>161.26316</v>
      </c>
      <c r="H29" s="211">
        <v>0</v>
      </c>
      <c r="I29" s="211">
        <v>708138.99263999995</v>
      </c>
      <c r="J29" s="211">
        <v>130104.79743000001</v>
      </c>
      <c r="K29" s="211">
        <v>2008.0713899999998</v>
      </c>
      <c r="L29" s="210">
        <v>289.55963000000003</v>
      </c>
      <c r="M29" s="210">
        <v>0</v>
      </c>
      <c r="N29" s="210">
        <v>1261.1929599999999</v>
      </c>
      <c r="O29" s="210">
        <v>172.7517</v>
      </c>
      <c r="P29" s="210">
        <v>15139.681859999999</v>
      </c>
      <c r="Q29" s="210">
        <v>148976.05497</v>
      </c>
      <c r="R29" s="199"/>
    </row>
    <row r="30" spans="1:18" ht="114" customHeight="1">
      <c r="A30" s="265" t="s">
        <v>31</v>
      </c>
      <c r="B30" s="211">
        <v>440588.11885560001</v>
      </c>
      <c r="C30" s="211">
        <v>7627.3240694000006</v>
      </c>
      <c r="D30" s="211">
        <v>11536.34116</v>
      </c>
      <c r="E30" s="211">
        <v>518.67373999999995</v>
      </c>
      <c r="F30" s="211">
        <v>3220.7630396</v>
      </c>
      <c r="G30" s="211">
        <v>342.06921999999997</v>
      </c>
      <c r="H30" s="211">
        <v>0</v>
      </c>
      <c r="I30" s="211">
        <v>463833.29008999997</v>
      </c>
      <c r="J30" s="211">
        <v>13273.47876</v>
      </c>
      <c r="K30" s="211">
        <v>119.21827</v>
      </c>
      <c r="L30" s="210">
        <v>135.53348</v>
      </c>
      <c r="M30" s="210">
        <v>0.90764660000000008</v>
      </c>
      <c r="N30" s="210">
        <v>418.62708000000003</v>
      </c>
      <c r="O30" s="210">
        <v>0</v>
      </c>
      <c r="P30" s="210">
        <v>702.73562000000004</v>
      </c>
      <c r="Q30" s="210">
        <v>14650.50086</v>
      </c>
      <c r="R30" s="199"/>
    </row>
    <row r="31" spans="1:18" ht="114" customHeight="1">
      <c r="A31" s="265" t="s">
        <v>32</v>
      </c>
      <c r="B31" s="211">
        <v>71814.104800000001</v>
      </c>
      <c r="C31" s="211">
        <v>0</v>
      </c>
      <c r="D31" s="211">
        <v>0</v>
      </c>
      <c r="E31" s="211">
        <v>0</v>
      </c>
      <c r="F31" s="211">
        <v>0</v>
      </c>
      <c r="G31" s="211">
        <v>0</v>
      </c>
      <c r="H31" s="211">
        <v>0</v>
      </c>
      <c r="I31" s="211">
        <v>71814.104800000001</v>
      </c>
      <c r="J31" s="211">
        <v>93317.154261800009</v>
      </c>
      <c r="K31" s="211">
        <v>582.87771999999995</v>
      </c>
      <c r="L31" s="210">
        <v>195.29258040000002</v>
      </c>
      <c r="M31" s="210">
        <v>0</v>
      </c>
      <c r="N31" s="210">
        <v>798.98605000000009</v>
      </c>
      <c r="O31" s="210">
        <v>0</v>
      </c>
      <c r="P31" s="210">
        <v>65</v>
      </c>
      <c r="Q31" s="210">
        <v>94959.31061</v>
      </c>
      <c r="R31" s="199"/>
    </row>
    <row r="32" spans="1:18" ht="114" customHeight="1">
      <c r="A32" s="265" t="s">
        <v>33</v>
      </c>
      <c r="B32" s="210">
        <v>167697.06304859999</v>
      </c>
      <c r="C32" s="210">
        <v>0</v>
      </c>
      <c r="D32" s="210">
        <v>0</v>
      </c>
      <c r="E32" s="210">
        <v>0</v>
      </c>
      <c r="F32" s="210">
        <v>0</v>
      </c>
      <c r="G32" s="210">
        <v>0</v>
      </c>
      <c r="H32" s="210">
        <v>7709.7748600000004</v>
      </c>
      <c r="I32" s="210">
        <v>175406.83791</v>
      </c>
      <c r="J32" s="210">
        <v>213886.07212999999</v>
      </c>
      <c r="K32" s="210">
        <v>6391.6869999999999</v>
      </c>
      <c r="L32" s="210">
        <v>0</v>
      </c>
      <c r="M32" s="210">
        <v>0</v>
      </c>
      <c r="N32" s="210">
        <v>5895.4438799999998</v>
      </c>
      <c r="O32" s="210">
        <v>1010.9843000000001</v>
      </c>
      <c r="P32" s="210">
        <v>282401.09437000001</v>
      </c>
      <c r="Q32" s="210">
        <v>509585.28168000001</v>
      </c>
      <c r="R32" s="199"/>
    </row>
    <row r="33" spans="1:18" ht="114" customHeight="1">
      <c r="A33" s="265" t="s">
        <v>34</v>
      </c>
      <c r="B33" s="210">
        <v>379467.47298600001</v>
      </c>
      <c r="C33" s="210">
        <v>33833.272865400002</v>
      </c>
      <c r="D33" s="210">
        <v>984.44282999999996</v>
      </c>
      <c r="E33" s="210">
        <v>496.05219460000001</v>
      </c>
      <c r="F33" s="210">
        <v>15727.431041400001</v>
      </c>
      <c r="G33" s="210">
        <v>5162.8600678000003</v>
      </c>
      <c r="H33" s="210">
        <v>3945.2374</v>
      </c>
      <c r="I33" s="210">
        <v>439616.76938000001</v>
      </c>
      <c r="J33" s="210">
        <v>40359.595249999998</v>
      </c>
      <c r="K33" s="210">
        <v>3971.7838900000002</v>
      </c>
      <c r="L33" s="210">
        <v>446.23192999999998</v>
      </c>
      <c r="M33" s="210">
        <v>0</v>
      </c>
      <c r="N33" s="210">
        <v>1430.3912716</v>
      </c>
      <c r="O33" s="210">
        <v>264.92947999999996</v>
      </c>
      <c r="P33" s="210">
        <v>18109.694829999997</v>
      </c>
      <c r="Q33" s="210">
        <v>64582.626649999998</v>
      </c>
      <c r="R33" s="199"/>
    </row>
    <row r="34" spans="1:18" ht="114" customHeight="1">
      <c r="A34" s="265" t="s">
        <v>35</v>
      </c>
      <c r="B34" s="210">
        <v>3761.2229300000004</v>
      </c>
      <c r="C34" s="210">
        <v>0</v>
      </c>
      <c r="D34" s="210">
        <v>113.93397999999999</v>
      </c>
      <c r="E34" s="210">
        <v>0</v>
      </c>
      <c r="F34" s="210">
        <v>0</v>
      </c>
      <c r="G34" s="210">
        <v>0</v>
      </c>
      <c r="H34" s="210">
        <v>0</v>
      </c>
      <c r="I34" s="210">
        <v>3875.1569100000002</v>
      </c>
      <c r="J34" s="210">
        <v>503.98687000000001</v>
      </c>
      <c r="K34" s="210">
        <v>96.887500000000003</v>
      </c>
      <c r="L34" s="210">
        <v>0</v>
      </c>
      <c r="M34" s="210">
        <v>0</v>
      </c>
      <c r="N34" s="210">
        <v>24</v>
      </c>
      <c r="O34" s="210">
        <v>0</v>
      </c>
      <c r="P34" s="210">
        <v>0</v>
      </c>
      <c r="Q34" s="210">
        <v>624.87437</v>
      </c>
      <c r="R34" s="199"/>
    </row>
    <row r="35" spans="1:18" ht="114" customHeight="1">
      <c r="A35" s="265" t="s">
        <v>188</v>
      </c>
      <c r="B35" s="210">
        <v>210560.44477</v>
      </c>
      <c r="C35" s="210">
        <v>2788.4111200000002</v>
      </c>
      <c r="D35" s="210">
        <v>0</v>
      </c>
      <c r="E35" s="210">
        <v>0</v>
      </c>
      <c r="F35" s="210">
        <v>0</v>
      </c>
      <c r="G35" s="210">
        <v>0</v>
      </c>
      <c r="H35" s="210">
        <v>0</v>
      </c>
      <c r="I35" s="210">
        <v>213348.85588999998</v>
      </c>
      <c r="J35" s="210">
        <v>18964.16359</v>
      </c>
      <c r="K35" s="210">
        <v>3792.54081</v>
      </c>
      <c r="L35" s="210">
        <v>0</v>
      </c>
      <c r="M35" s="210">
        <v>0</v>
      </c>
      <c r="N35" s="210">
        <v>675.98334</v>
      </c>
      <c r="O35" s="210">
        <v>86.071559999999991</v>
      </c>
      <c r="P35" s="210">
        <v>0</v>
      </c>
      <c r="Q35" s="210">
        <v>23518.759300000002</v>
      </c>
      <c r="R35" s="199"/>
    </row>
    <row r="36" spans="1:18" ht="114" customHeight="1">
      <c r="A36" s="265" t="s">
        <v>36</v>
      </c>
      <c r="B36" s="210">
        <v>0</v>
      </c>
      <c r="C36" s="210">
        <v>0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0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199"/>
    </row>
    <row r="37" spans="1:18" ht="114" customHeight="1">
      <c r="A37" s="265" t="s">
        <v>37</v>
      </c>
      <c r="B37" s="210">
        <v>1775.0610502</v>
      </c>
      <c r="C37" s="210">
        <v>0</v>
      </c>
      <c r="D37" s="210">
        <v>0</v>
      </c>
      <c r="E37" s="210">
        <v>0</v>
      </c>
      <c r="F37" s="210">
        <v>0</v>
      </c>
      <c r="G37" s="210">
        <v>0</v>
      </c>
      <c r="H37" s="210">
        <v>0</v>
      </c>
      <c r="I37" s="210">
        <v>1775.06105</v>
      </c>
      <c r="J37" s="210">
        <v>2783.9309600000001</v>
      </c>
      <c r="K37" s="210">
        <v>1271.8898300000001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4055.8207900000002</v>
      </c>
      <c r="R37" s="199"/>
    </row>
    <row r="38" spans="1:18" ht="114" customHeight="1">
      <c r="A38" s="265" t="s">
        <v>38</v>
      </c>
      <c r="B38" s="210">
        <v>227499.50627000001</v>
      </c>
      <c r="C38" s="210">
        <v>0</v>
      </c>
      <c r="D38" s="210">
        <v>0</v>
      </c>
      <c r="E38" s="210">
        <v>0</v>
      </c>
      <c r="F38" s="210">
        <v>0</v>
      </c>
      <c r="G38" s="210">
        <v>0</v>
      </c>
      <c r="H38" s="210">
        <v>0</v>
      </c>
      <c r="I38" s="210">
        <v>227499.50627000001</v>
      </c>
      <c r="J38" s="210">
        <v>102883.33931</v>
      </c>
      <c r="K38" s="210">
        <v>18138.535260000001</v>
      </c>
      <c r="L38" s="210">
        <v>0</v>
      </c>
      <c r="M38" s="210">
        <v>0</v>
      </c>
      <c r="N38" s="210">
        <v>0</v>
      </c>
      <c r="O38" s="210">
        <v>0</v>
      </c>
      <c r="P38" s="210">
        <v>0</v>
      </c>
      <c r="Q38" s="210">
        <v>121021.87457</v>
      </c>
      <c r="R38" s="199"/>
    </row>
    <row r="39" spans="1:18" s="146" customFormat="1" ht="83.25" customHeight="1">
      <c r="A39" s="266" t="s">
        <v>168</v>
      </c>
      <c r="B39" s="267">
        <v>9681795.0116496012</v>
      </c>
      <c r="C39" s="267">
        <v>128556.70778580001</v>
      </c>
      <c r="D39" s="267">
        <v>94642.343574999992</v>
      </c>
      <c r="E39" s="267">
        <v>8440.9326898000018</v>
      </c>
      <c r="F39" s="267">
        <v>75169.794353800011</v>
      </c>
      <c r="G39" s="267">
        <v>9409.0177985999999</v>
      </c>
      <c r="H39" s="267">
        <v>42296.655869999995</v>
      </c>
      <c r="I39" s="267">
        <v>10040310.463770002</v>
      </c>
      <c r="J39" s="267">
        <v>2445387.9764662003</v>
      </c>
      <c r="K39" s="267">
        <v>91363.467609999992</v>
      </c>
      <c r="L39" s="267">
        <v>7293.2806271999998</v>
      </c>
      <c r="M39" s="267">
        <v>1632.2838466000001</v>
      </c>
      <c r="N39" s="267">
        <v>33727.065821599994</v>
      </c>
      <c r="O39" s="267">
        <v>6606.6476122000004</v>
      </c>
      <c r="P39" s="267">
        <v>480287.29178000003</v>
      </c>
      <c r="Q39" s="267">
        <v>3066298.01376</v>
      </c>
      <c r="R39" s="214"/>
    </row>
    <row r="40" spans="1:18" ht="27.75" customHeight="1" thickBot="1">
      <c r="A40" s="185"/>
      <c r="B40" s="186"/>
      <c r="C40" s="268"/>
      <c r="D40" s="187"/>
      <c r="E40" s="187"/>
      <c r="F40" s="187"/>
      <c r="G40" s="187"/>
      <c r="H40" s="187"/>
      <c r="I40" s="187"/>
      <c r="J40" s="187"/>
      <c r="K40" s="187"/>
      <c r="L40" s="186"/>
      <c r="M40" s="186"/>
      <c r="N40" s="186"/>
      <c r="O40" s="186"/>
      <c r="P40" s="186"/>
      <c r="Q40" s="186"/>
      <c r="R40" s="199"/>
    </row>
    <row r="41" spans="1:18" ht="51.75" customHeight="1" thickTop="1">
      <c r="A41" s="572" t="s">
        <v>751</v>
      </c>
      <c r="B41" s="129"/>
      <c r="C41" s="221"/>
      <c r="D41" s="154"/>
      <c r="E41" s="154"/>
      <c r="F41" s="154"/>
      <c r="G41" s="154"/>
      <c r="H41" s="154"/>
      <c r="I41" s="154"/>
      <c r="J41" s="154"/>
      <c r="K41" s="154"/>
      <c r="L41" s="155"/>
      <c r="M41" s="155"/>
      <c r="N41" s="17"/>
      <c r="O41" s="17"/>
      <c r="P41" s="17"/>
      <c r="Q41" s="17"/>
    </row>
    <row r="42" spans="1:18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8" ht="13.5" customHeight="1">
      <c r="A43" s="16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8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8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8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8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8" ht="13.5" customHeight="1">
      <c r="A48" s="135"/>
      <c r="B48" s="193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193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193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193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13.5" customHeight="1">
      <c r="A52" s="16"/>
      <c r="B52" s="193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13.5" customHeight="1">
      <c r="A53" s="16"/>
      <c r="B53" s="193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13.5" customHeight="1">
      <c r="A54" s="135"/>
      <c r="B54" s="193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13.5" customHeight="1">
      <c r="A56" s="16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13.5" customHeight="1">
      <c r="A57" s="16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</row>
    <row r="58" spans="1:17" ht="13.5" customHeight="1">
      <c r="A58" s="135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</row>
    <row r="59" spans="1:17" ht="13.5" customHeight="1">
      <c r="A59" s="16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</row>
    <row r="60" spans="1:17" ht="13.5" customHeight="1">
      <c r="A60" s="16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</row>
    <row r="61" spans="1:17" ht="13.5" customHeight="1">
      <c r="A61" s="16"/>
      <c r="B61" s="37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10"/>
      <c r="N61" s="17"/>
      <c r="O61" s="17"/>
      <c r="P61" s="17"/>
      <c r="Q61" s="17"/>
    </row>
    <row r="62" spans="1:17" ht="13.5" customHeight="1">
      <c r="A62" s="16"/>
      <c r="B62" s="37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10"/>
      <c r="N62" s="17"/>
      <c r="O62" s="17"/>
      <c r="P62" s="17"/>
      <c r="Q62" s="17"/>
    </row>
    <row r="63" spans="1:17" ht="13.5" customHeight="1">
      <c r="A63" s="135"/>
      <c r="B63" s="37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10"/>
      <c r="N63" s="17"/>
      <c r="O63" s="17"/>
      <c r="P63" s="17"/>
      <c r="Q63" s="17"/>
    </row>
    <row r="64" spans="1:17" ht="13.5" customHeight="1">
      <c r="A64" s="16"/>
      <c r="B64" s="37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10"/>
      <c r="N64" s="17"/>
      <c r="O64" s="17"/>
      <c r="P64" s="17"/>
      <c r="Q64" s="17"/>
    </row>
    <row r="65" spans="1:17" ht="13.5" customHeight="1">
      <c r="A65" s="16"/>
      <c r="B65" s="37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10"/>
      <c r="N65" s="17"/>
      <c r="O65" s="17"/>
      <c r="P65" s="17"/>
      <c r="Q65" s="17"/>
    </row>
    <row r="66" spans="1:17" ht="13.5" customHeight="1">
      <c r="A66" s="16"/>
      <c r="B66" s="37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10"/>
      <c r="N66" s="17"/>
      <c r="O66" s="17"/>
      <c r="P66" s="17"/>
      <c r="Q66" s="17"/>
    </row>
    <row r="67" spans="1:17" ht="9" customHeight="1">
      <c r="A67" s="133"/>
      <c r="B67" s="37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10"/>
      <c r="N67" s="17"/>
      <c r="O67" s="17"/>
      <c r="P67" s="17"/>
      <c r="Q67" s="17"/>
    </row>
    <row r="68" spans="1:17" ht="9" customHeight="1">
      <c r="A68" s="133"/>
      <c r="B68" s="37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10"/>
      <c r="N68" s="17"/>
      <c r="O68" s="17"/>
      <c r="P68" s="17"/>
      <c r="Q68" s="17"/>
    </row>
    <row r="69" spans="1:17" ht="9" customHeight="1">
      <c r="A69" s="133"/>
      <c r="B69" s="37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10"/>
      <c r="N69" s="17"/>
      <c r="O69" s="17"/>
      <c r="P69" s="17"/>
      <c r="Q69" s="17"/>
    </row>
    <row r="70" spans="1:17" ht="9" customHeight="1">
      <c r="A70" s="133"/>
      <c r="B70" s="37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10"/>
      <c r="N70" s="17"/>
      <c r="O70" s="17"/>
      <c r="P70" s="17"/>
      <c r="Q70" s="17"/>
    </row>
    <row r="71" spans="1:17" ht="9" customHeight="1">
      <c r="A71" s="134"/>
      <c r="B71" s="37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10"/>
      <c r="N71" s="17"/>
      <c r="O71" s="17"/>
      <c r="P71" s="17"/>
      <c r="Q71" s="17"/>
    </row>
    <row r="72" spans="1:17" ht="9" customHeight="1">
      <c r="A72" s="134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35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33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35"/>
      <c r="C79" s="22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33"/>
      <c r="C84" s="22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35"/>
      <c r="C85" s="22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33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35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5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6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6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6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6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6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6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6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6"/>
      <c r="C116" s="223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6"/>
      <c r="C117" s="223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7"/>
      <c r="C120" s="223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7"/>
      <c r="C121" s="223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7"/>
      <c r="C122" s="223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7"/>
      <c r="C123" s="223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7"/>
      <c r="C124" s="223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7"/>
      <c r="C125" s="223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7"/>
      <c r="C126" s="223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7"/>
      <c r="C127" s="223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7"/>
      <c r="C128" s="223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7"/>
      <c r="C129" s="223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7"/>
      <c r="C130" s="223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7"/>
    </row>
    <row r="132" spans="1:12">
      <c r="A132" s="137"/>
    </row>
    <row r="133" spans="1:12">
      <c r="A133" s="137"/>
    </row>
    <row r="134" spans="1:12">
      <c r="A134" s="137"/>
    </row>
    <row r="135" spans="1:12">
      <c r="A135" s="137"/>
    </row>
    <row r="136" spans="1:12">
      <c r="A136" s="137"/>
    </row>
    <row r="137" spans="1:12">
      <c r="A137" s="137"/>
    </row>
    <row r="138" spans="1:12">
      <c r="A138" s="137"/>
    </row>
    <row r="139" spans="1:12">
      <c r="A139" s="137"/>
    </row>
    <row r="140" spans="1:12">
      <c r="A140" s="137"/>
    </row>
    <row r="141" spans="1:12">
      <c r="A141" s="137"/>
    </row>
    <row r="142" spans="1:12">
      <c r="A142" s="137"/>
    </row>
    <row r="143" spans="1:12">
      <c r="A143" s="137"/>
    </row>
    <row r="144" spans="1:12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37"/>
    </row>
    <row r="221" spans="1:1">
      <c r="A221" s="137"/>
    </row>
    <row r="222" spans="1:1">
      <c r="A222" s="137"/>
    </row>
    <row r="223" spans="1:1">
      <c r="A223" s="137"/>
    </row>
    <row r="224" spans="1:1">
      <c r="A224" s="137"/>
    </row>
    <row r="225" spans="1:1">
      <c r="A225" s="137"/>
    </row>
    <row r="226" spans="1:1">
      <c r="A226" s="137"/>
    </row>
    <row r="227" spans="1:1">
      <c r="A227" s="137"/>
    </row>
    <row r="228" spans="1:1">
      <c r="A228" s="137"/>
    </row>
    <row r="229" spans="1:1">
      <c r="A229" s="137"/>
    </row>
    <row r="230" spans="1:1">
      <c r="A230" s="13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0" zoomScaleNormal="20" workbookViewId="0"/>
  </sheetViews>
  <sheetFormatPr baseColWidth="10" defaultColWidth="11.42578125" defaultRowHeight="60"/>
  <cols>
    <col min="1" max="1" width="255.7109375" style="20" bestFit="1" customWidth="1"/>
    <col min="2" max="2" width="53.7109375" style="387" customWidth="1"/>
    <col min="3" max="3" width="53.7109375" style="572" customWidth="1"/>
    <col min="4" max="10" width="53.7109375" style="387" customWidth="1"/>
    <col min="11" max="11" width="53.7109375" style="572" customWidth="1"/>
    <col min="12" max="25" width="53.7109375" style="387" customWidth="1"/>
    <col min="26" max="26" width="6.5703125" style="197" customWidth="1"/>
    <col min="27" max="256" width="11.42578125" style="387"/>
    <col min="257" max="257" width="255.7109375" style="387" bestFit="1" customWidth="1"/>
    <col min="258" max="281" width="53.7109375" style="387" customWidth="1"/>
    <col min="282" max="282" width="6.5703125" style="387" customWidth="1"/>
    <col min="283" max="512" width="11.42578125" style="387"/>
    <col min="513" max="513" width="255.7109375" style="387" bestFit="1" customWidth="1"/>
    <col min="514" max="537" width="53.7109375" style="387" customWidth="1"/>
    <col min="538" max="538" width="6.5703125" style="387" customWidth="1"/>
    <col min="539" max="768" width="11.42578125" style="387"/>
    <col min="769" max="769" width="255.7109375" style="387" bestFit="1" customWidth="1"/>
    <col min="770" max="793" width="53.7109375" style="387" customWidth="1"/>
    <col min="794" max="794" width="6.5703125" style="387" customWidth="1"/>
    <col min="795" max="1024" width="11.42578125" style="387"/>
    <col min="1025" max="1025" width="255.7109375" style="387" bestFit="1" customWidth="1"/>
    <col min="1026" max="1049" width="53.7109375" style="387" customWidth="1"/>
    <col min="1050" max="1050" width="6.5703125" style="387" customWidth="1"/>
    <col min="1051" max="1280" width="11.42578125" style="387"/>
    <col min="1281" max="1281" width="255.7109375" style="387" bestFit="1" customWidth="1"/>
    <col min="1282" max="1305" width="53.7109375" style="387" customWidth="1"/>
    <col min="1306" max="1306" width="6.5703125" style="387" customWidth="1"/>
    <col min="1307" max="1536" width="11.42578125" style="387"/>
    <col min="1537" max="1537" width="255.7109375" style="387" bestFit="1" customWidth="1"/>
    <col min="1538" max="1561" width="53.7109375" style="387" customWidth="1"/>
    <col min="1562" max="1562" width="6.5703125" style="387" customWidth="1"/>
    <col min="1563" max="1792" width="11.42578125" style="387"/>
    <col min="1793" max="1793" width="255.7109375" style="387" bestFit="1" customWidth="1"/>
    <col min="1794" max="1817" width="53.7109375" style="387" customWidth="1"/>
    <col min="1818" max="1818" width="6.5703125" style="387" customWidth="1"/>
    <col min="1819" max="2048" width="11.42578125" style="387"/>
    <col min="2049" max="2049" width="255.7109375" style="387" bestFit="1" customWidth="1"/>
    <col min="2050" max="2073" width="53.7109375" style="387" customWidth="1"/>
    <col min="2074" max="2074" width="6.5703125" style="387" customWidth="1"/>
    <col min="2075" max="2304" width="11.42578125" style="387"/>
    <col min="2305" max="2305" width="255.7109375" style="387" bestFit="1" customWidth="1"/>
    <col min="2306" max="2329" width="53.7109375" style="387" customWidth="1"/>
    <col min="2330" max="2330" width="6.5703125" style="387" customWidth="1"/>
    <col min="2331" max="2560" width="11.42578125" style="387"/>
    <col min="2561" max="2561" width="255.7109375" style="387" bestFit="1" customWidth="1"/>
    <col min="2562" max="2585" width="53.7109375" style="387" customWidth="1"/>
    <col min="2586" max="2586" width="6.5703125" style="387" customWidth="1"/>
    <col min="2587" max="2816" width="11.42578125" style="387"/>
    <col min="2817" max="2817" width="255.7109375" style="387" bestFit="1" customWidth="1"/>
    <col min="2818" max="2841" width="53.7109375" style="387" customWidth="1"/>
    <col min="2842" max="2842" width="6.5703125" style="387" customWidth="1"/>
    <col min="2843" max="3072" width="11.42578125" style="387"/>
    <col min="3073" max="3073" width="255.7109375" style="387" bestFit="1" customWidth="1"/>
    <col min="3074" max="3097" width="53.7109375" style="387" customWidth="1"/>
    <col min="3098" max="3098" width="6.5703125" style="387" customWidth="1"/>
    <col min="3099" max="3328" width="11.42578125" style="387"/>
    <col min="3329" max="3329" width="255.7109375" style="387" bestFit="1" customWidth="1"/>
    <col min="3330" max="3353" width="53.7109375" style="387" customWidth="1"/>
    <col min="3354" max="3354" width="6.5703125" style="387" customWidth="1"/>
    <col min="3355" max="3584" width="11.42578125" style="387"/>
    <col min="3585" max="3585" width="255.7109375" style="387" bestFit="1" customWidth="1"/>
    <col min="3586" max="3609" width="53.7109375" style="387" customWidth="1"/>
    <col min="3610" max="3610" width="6.5703125" style="387" customWidth="1"/>
    <col min="3611" max="3840" width="11.42578125" style="387"/>
    <col min="3841" max="3841" width="255.7109375" style="387" bestFit="1" customWidth="1"/>
    <col min="3842" max="3865" width="53.7109375" style="387" customWidth="1"/>
    <col min="3866" max="3866" width="6.5703125" style="387" customWidth="1"/>
    <col min="3867" max="4096" width="11.42578125" style="387"/>
    <col min="4097" max="4097" width="255.7109375" style="387" bestFit="1" customWidth="1"/>
    <col min="4098" max="4121" width="53.7109375" style="387" customWidth="1"/>
    <col min="4122" max="4122" width="6.5703125" style="387" customWidth="1"/>
    <col min="4123" max="4352" width="11.42578125" style="387"/>
    <col min="4353" max="4353" width="255.7109375" style="387" bestFit="1" customWidth="1"/>
    <col min="4354" max="4377" width="53.7109375" style="387" customWidth="1"/>
    <col min="4378" max="4378" width="6.5703125" style="387" customWidth="1"/>
    <col min="4379" max="4608" width="11.42578125" style="387"/>
    <col min="4609" max="4609" width="255.7109375" style="387" bestFit="1" customWidth="1"/>
    <col min="4610" max="4633" width="53.7109375" style="387" customWidth="1"/>
    <col min="4634" max="4634" width="6.5703125" style="387" customWidth="1"/>
    <col min="4635" max="4864" width="11.42578125" style="387"/>
    <col min="4865" max="4865" width="255.7109375" style="387" bestFit="1" customWidth="1"/>
    <col min="4866" max="4889" width="53.7109375" style="387" customWidth="1"/>
    <col min="4890" max="4890" width="6.5703125" style="387" customWidth="1"/>
    <col min="4891" max="5120" width="11.42578125" style="387"/>
    <col min="5121" max="5121" width="255.7109375" style="387" bestFit="1" customWidth="1"/>
    <col min="5122" max="5145" width="53.7109375" style="387" customWidth="1"/>
    <col min="5146" max="5146" width="6.5703125" style="387" customWidth="1"/>
    <col min="5147" max="5376" width="11.42578125" style="387"/>
    <col min="5377" max="5377" width="255.7109375" style="387" bestFit="1" customWidth="1"/>
    <col min="5378" max="5401" width="53.7109375" style="387" customWidth="1"/>
    <col min="5402" max="5402" width="6.5703125" style="387" customWidth="1"/>
    <col min="5403" max="5632" width="11.42578125" style="387"/>
    <col min="5633" max="5633" width="255.7109375" style="387" bestFit="1" customWidth="1"/>
    <col min="5634" max="5657" width="53.7109375" style="387" customWidth="1"/>
    <col min="5658" max="5658" width="6.5703125" style="387" customWidth="1"/>
    <col min="5659" max="5888" width="11.42578125" style="387"/>
    <col min="5889" max="5889" width="255.7109375" style="387" bestFit="1" customWidth="1"/>
    <col min="5890" max="5913" width="53.7109375" style="387" customWidth="1"/>
    <col min="5914" max="5914" width="6.5703125" style="387" customWidth="1"/>
    <col min="5915" max="6144" width="11.42578125" style="387"/>
    <col min="6145" max="6145" width="255.7109375" style="387" bestFit="1" customWidth="1"/>
    <col min="6146" max="6169" width="53.7109375" style="387" customWidth="1"/>
    <col min="6170" max="6170" width="6.5703125" style="387" customWidth="1"/>
    <col min="6171" max="6400" width="11.42578125" style="387"/>
    <col min="6401" max="6401" width="255.7109375" style="387" bestFit="1" customWidth="1"/>
    <col min="6402" max="6425" width="53.7109375" style="387" customWidth="1"/>
    <col min="6426" max="6426" width="6.5703125" style="387" customWidth="1"/>
    <col min="6427" max="6656" width="11.42578125" style="387"/>
    <col min="6657" max="6657" width="255.7109375" style="387" bestFit="1" customWidth="1"/>
    <col min="6658" max="6681" width="53.7109375" style="387" customWidth="1"/>
    <col min="6682" max="6682" width="6.5703125" style="387" customWidth="1"/>
    <col min="6683" max="6912" width="11.42578125" style="387"/>
    <col min="6913" max="6913" width="255.7109375" style="387" bestFit="1" customWidth="1"/>
    <col min="6914" max="6937" width="53.7109375" style="387" customWidth="1"/>
    <col min="6938" max="6938" width="6.5703125" style="387" customWidth="1"/>
    <col min="6939" max="7168" width="11.42578125" style="387"/>
    <col min="7169" max="7169" width="255.7109375" style="387" bestFit="1" customWidth="1"/>
    <col min="7170" max="7193" width="53.7109375" style="387" customWidth="1"/>
    <col min="7194" max="7194" width="6.5703125" style="387" customWidth="1"/>
    <col min="7195" max="7424" width="11.42578125" style="387"/>
    <col min="7425" max="7425" width="255.7109375" style="387" bestFit="1" customWidth="1"/>
    <col min="7426" max="7449" width="53.7109375" style="387" customWidth="1"/>
    <col min="7450" max="7450" width="6.5703125" style="387" customWidth="1"/>
    <col min="7451" max="7680" width="11.42578125" style="387"/>
    <col min="7681" max="7681" width="255.7109375" style="387" bestFit="1" customWidth="1"/>
    <col min="7682" max="7705" width="53.7109375" style="387" customWidth="1"/>
    <col min="7706" max="7706" width="6.5703125" style="387" customWidth="1"/>
    <col min="7707" max="7936" width="11.42578125" style="387"/>
    <col min="7937" max="7937" width="255.7109375" style="387" bestFit="1" customWidth="1"/>
    <col min="7938" max="7961" width="53.7109375" style="387" customWidth="1"/>
    <col min="7962" max="7962" width="6.5703125" style="387" customWidth="1"/>
    <col min="7963" max="8192" width="11.42578125" style="387"/>
    <col min="8193" max="8193" width="255.7109375" style="387" bestFit="1" customWidth="1"/>
    <col min="8194" max="8217" width="53.7109375" style="387" customWidth="1"/>
    <col min="8218" max="8218" width="6.5703125" style="387" customWidth="1"/>
    <col min="8219" max="8448" width="11.42578125" style="387"/>
    <col min="8449" max="8449" width="255.7109375" style="387" bestFit="1" customWidth="1"/>
    <col min="8450" max="8473" width="53.7109375" style="387" customWidth="1"/>
    <col min="8474" max="8474" width="6.5703125" style="387" customWidth="1"/>
    <col min="8475" max="8704" width="11.42578125" style="387"/>
    <col min="8705" max="8705" width="255.7109375" style="387" bestFit="1" customWidth="1"/>
    <col min="8706" max="8729" width="53.7109375" style="387" customWidth="1"/>
    <col min="8730" max="8730" width="6.5703125" style="387" customWidth="1"/>
    <col min="8731" max="8960" width="11.42578125" style="387"/>
    <col min="8961" max="8961" width="255.7109375" style="387" bestFit="1" customWidth="1"/>
    <col min="8962" max="8985" width="53.7109375" style="387" customWidth="1"/>
    <col min="8986" max="8986" width="6.5703125" style="387" customWidth="1"/>
    <col min="8987" max="9216" width="11.42578125" style="387"/>
    <col min="9217" max="9217" width="255.7109375" style="387" bestFit="1" customWidth="1"/>
    <col min="9218" max="9241" width="53.7109375" style="387" customWidth="1"/>
    <col min="9242" max="9242" width="6.5703125" style="387" customWidth="1"/>
    <col min="9243" max="9472" width="11.42578125" style="387"/>
    <col min="9473" max="9473" width="255.7109375" style="387" bestFit="1" customWidth="1"/>
    <col min="9474" max="9497" width="53.7109375" style="387" customWidth="1"/>
    <col min="9498" max="9498" width="6.5703125" style="387" customWidth="1"/>
    <col min="9499" max="9728" width="11.42578125" style="387"/>
    <col min="9729" max="9729" width="255.7109375" style="387" bestFit="1" customWidth="1"/>
    <col min="9730" max="9753" width="53.7109375" style="387" customWidth="1"/>
    <col min="9754" max="9754" width="6.5703125" style="387" customWidth="1"/>
    <col min="9755" max="9984" width="11.42578125" style="387"/>
    <col min="9985" max="9985" width="255.7109375" style="387" bestFit="1" customWidth="1"/>
    <col min="9986" max="10009" width="53.7109375" style="387" customWidth="1"/>
    <col min="10010" max="10010" width="6.5703125" style="387" customWidth="1"/>
    <col min="10011" max="10240" width="11.42578125" style="387"/>
    <col min="10241" max="10241" width="255.7109375" style="387" bestFit="1" customWidth="1"/>
    <col min="10242" max="10265" width="53.7109375" style="387" customWidth="1"/>
    <col min="10266" max="10266" width="6.5703125" style="387" customWidth="1"/>
    <col min="10267" max="10496" width="11.42578125" style="387"/>
    <col min="10497" max="10497" width="255.7109375" style="387" bestFit="1" customWidth="1"/>
    <col min="10498" max="10521" width="53.7109375" style="387" customWidth="1"/>
    <col min="10522" max="10522" width="6.5703125" style="387" customWidth="1"/>
    <col min="10523" max="10752" width="11.42578125" style="387"/>
    <col min="10753" max="10753" width="255.7109375" style="387" bestFit="1" customWidth="1"/>
    <col min="10754" max="10777" width="53.7109375" style="387" customWidth="1"/>
    <col min="10778" max="10778" width="6.5703125" style="387" customWidth="1"/>
    <col min="10779" max="11008" width="11.42578125" style="387"/>
    <col min="11009" max="11009" width="255.7109375" style="387" bestFit="1" customWidth="1"/>
    <col min="11010" max="11033" width="53.7109375" style="387" customWidth="1"/>
    <col min="11034" max="11034" width="6.5703125" style="387" customWidth="1"/>
    <col min="11035" max="11264" width="11.42578125" style="387"/>
    <col min="11265" max="11265" width="255.7109375" style="387" bestFit="1" customWidth="1"/>
    <col min="11266" max="11289" width="53.7109375" style="387" customWidth="1"/>
    <col min="11290" max="11290" width="6.5703125" style="387" customWidth="1"/>
    <col min="11291" max="11520" width="11.42578125" style="387"/>
    <col min="11521" max="11521" width="255.7109375" style="387" bestFit="1" customWidth="1"/>
    <col min="11522" max="11545" width="53.7109375" style="387" customWidth="1"/>
    <col min="11546" max="11546" width="6.5703125" style="387" customWidth="1"/>
    <col min="11547" max="11776" width="11.42578125" style="387"/>
    <col min="11777" max="11777" width="255.7109375" style="387" bestFit="1" customWidth="1"/>
    <col min="11778" max="11801" width="53.7109375" style="387" customWidth="1"/>
    <col min="11802" max="11802" width="6.5703125" style="387" customWidth="1"/>
    <col min="11803" max="12032" width="11.42578125" style="387"/>
    <col min="12033" max="12033" width="255.7109375" style="387" bestFit="1" customWidth="1"/>
    <col min="12034" max="12057" width="53.7109375" style="387" customWidth="1"/>
    <col min="12058" max="12058" width="6.5703125" style="387" customWidth="1"/>
    <col min="12059" max="12288" width="11.42578125" style="387"/>
    <col min="12289" max="12289" width="255.7109375" style="387" bestFit="1" customWidth="1"/>
    <col min="12290" max="12313" width="53.7109375" style="387" customWidth="1"/>
    <col min="12314" max="12314" width="6.5703125" style="387" customWidth="1"/>
    <col min="12315" max="12544" width="11.42578125" style="387"/>
    <col min="12545" max="12545" width="255.7109375" style="387" bestFit="1" customWidth="1"/>
    <col min="12546" max="12569" width="53.7109375" style="387" customWidth="1"/>
    <col min="12570" max="12570" width="6.5703125" style="387" customWidth="1"/>
    <col min="12571" max="12800" width="11.42578125" style="387"/>
    <col min="12801" max="12801" width="255.7109375" style="387" bestFit="1" customWidth="1"/>
    <col min="12802" max="12825" width="53.7109375" style="387" customWidth="1"/>
    <col min="12826" max="12826" width="6.5703125" style="387" customWidth="1"/>
    <col min="12827" max="13056" width="11.42578125" style="387"/>
    <col min="13057" max="13057" width="255.7109375" style="387" bestFit="1" customWidth="1"/>
    <col min="13058" max="13081" width="53.7109375" style="387" customWidth="1"/>
    <col min="13082" max="13082" width="6.5703125" style="387" customWidth="1"/>
    <col min="13083" max="13312" width="11.42578125" style="387"/>
    <col min="13313" max="13313" width="255.7109375" style="387" bestFit="1" customWidth="1"/>
    <col min="13314" max="13337" width="53.7109375" style="387" customWidth="1"/>
    <col min="13338" max="13338" width="6.5703125" style="387" customWidth="1"/>
    <col min="13339" max="13568" width="11.42578125" style="387"/>
    <col min="13569" max="13569" width="255.7109375" style="387" bestFit="1" customWidth="1"/>
    <col min="13570" max="13593" width="53.7109375" style="387" customWidth="1"/>
    <col min="13594" max="13594" width="6.5703125" style="387" customWidth="1"/>
    <col min="13595" max="13824" width="11.42578125" style="387"/>
    <col min="13825" max="13825" width="255.7109375" style="387" bestFit="1" customWidth="1"/>
    <col min="13826" max="13849" width="53.7109375" style="387" customWidth="1"/>
    <col min="13850" max="13850" width="6.5703125" style="387" customWidth="1"/>
    <col min="13851" max="14080" width="11.42578125" style="387"/>
    <col min="14081" max="14081" width="255.7109375" style="387" bestFit="1" customWidth="1"/>
    <col min="14082" max="14105" width="53.7109375" style="387" customWidth="1"/>
    <col min="14106" max="14106" width="6.5703125" style="387" customWidth="1"/>
    <col min="14107" max="14336" width="11.42578125" style="387"/>
    <col min="14337" max="14337" width="255.7109375" style="387" bestFit="1" customWidth="1"/>
    <col min="14338" max="14361" width="53.7109375" style="387" customWidth="1"/>
    <col min="14362" max="14362" width="6.5703125" style="387" customWidth="1"/>
    <col min="14363" max="14592" width="11.42578125" style="387"/>
    <col min="14593" max="14593" width="255.7109375" style="387" bestFit="1" customWidth="1"/>
    <col min="14594" max="14617" width="53.7109375" style="387" customWidth="1"/>
    <col min="14618" max="14618" width="6.5703125" style="387" customWidth="1"/>
    <col min="14619" max="14848" width="11.42578125" style="387"/>
    <col min="14849" max="14849" width="255.7109375" style="387" bestFit="1" customWidth="1"/>
    <col min="14850" max="14873" width="53.7109375" style="387" customWidth="1"/>
    <col min="14874" max="14874" width="6.5703125" style="387" customWidth="1"/>
    <col min="14875" max="15104" width="11.42578125" style="387"/>
    <col min="15105" max="15105" width="255.7109375" style="387" bestFit="1" customWidth="1"/>
    <col min="15106" max="15129" width="53.7109375" style="387" customWidth="1"/>
    <col min="15130" max="15130" width="6.5703125" style="387" customWidth="1"/>
    <col min="15131" max="15360" width="11.42578125" style="387"/>
    <col min="15361" max="15361" width="255.7109375" style="387" bestFit="1" customWidth="1"/>
    <col min="15362" max="15385" width="53.7109375" style="387" customWidth="1"/>
    <col min="15386" max="15386" width="6.5703125" style="387" customWidth="1"/>
    <col min="15387" max="15616" width="11.42578125" style="387"/>
    <col min="15617" max="15617" width="255.7109375" style="387" bestFit="1" customWidth="1"/>
    <col min="15618" max="15641" width="53.7109375" style="387" customWidth="1"/>
    <col min="15642" max="15642" width="6.5703125" style="387" customWidth="1"/>
    <col min="15643" max="15872" width="11.42578125" style="387"/>
    <col min="15873" max="15873" width="255.7109375" style="387" bestFit="1" customWidth="1"/>
    <col min="15874" max="15897" width="53.7109375" style="387" customWidth="1"/>
    <col min="15898" max="15898" width="6.5703125" style="387" customWidth="1"/>
    <col min="15899" max="16128" width="11.42578125" style="387"/>
    <col min="16129" max="16129" width="255.7109375" style="387" bestFit="1" customWidth="1"/>
    <col min="16130" max="16153" width="53.7109375" style="387" customWidth="1"/>
    <col min="16154" max="16154" width="6.5703125" style="387" customWidth="1"/>
    <col min="16155" max="16384" width="11.42578125" style="387"/>
  </cols>
  <sheetData>
    <row r="1" spans="1:33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194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195"/>
    </row>
    <row r="2" spans="1:33" s="2" customFormat="1" ht="145.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839"/>
      <c r="S2" s="839"/>
      <c r="T2" s="839"/>
      <c r="U2" s="839"/>
      <c r="V2" s="839"/>
      <c r="W2" s="839"/>
      <c r="X2" s="839"/>
      <c r="Y2" s="839"/>
      <c r="Z2" s="195"/>
    </row>
    <row r="3" spans="1:33" s="2" customFormat="1" ht="75" customHeight="1">
      <c r="A3" s="839" t="s">
        <v>193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839"/>
      <c r="S3" s="839"/>
      <c r="T3" s="839"/>
      <c r="U3" s="839"/>
      <c r="V3" s="839"/>
      <c r="W3" s="839"/>
      <c r="X3" s="839"/>
      <c r="Y3" s="839"/>
      <c r="Z3" s="195"/>
    </row>
    <row r="4" spans="1:33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  <c r="Z4" s="195"/>
    </row>
    <row r="5" spans="1:33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  <c r="Z5" s="196"/>
    </row>
    <row r="6" spans="1:33" ht="6" customHeight="1">
      <c r="A6" s="259"/>
      <c r="B6" s="15"/>
      <c r="C6" s="260"/>
      <c r="D6" s="15"/>
      <c r="E6" s="15"/>
      <c r="F6" s="15"/>
      <c r="G6" s="15"/>
      <c r="H6" s="15"/>
      <c r="I6" s="15"/>
      <c r="J6" s="15"/>
      <c r="K6" s="260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61"/>
      <c r="B7" s="262"/>
      <c r="C7" s="263"/>
      <c r="D7" s="264"/>
      <c r="E7" s="264"/>
      <c r="F7" s="262"/>
      <c r="G7" s="262"/>
      <c r="H7" s="262"/>
      <c r="I7" s="262"/>
      <c r="J7" s="262"/>
      <c r="K7" s="263"/>
      <c r="L7" s="264"/>
      <c r="M7" s="264"/>
      <c r="N7" s="262"/>
      <c r="O7" s="262"/>
      <c r="P7" s="262"/>
      <c r="Q7" s="262"/>
      <c r="R7" s="262"/>
      <c r="S7" s="264"/>
      <c r="T7" s="262"/>
      <c r="U7" s="262"/>
      <c r="V7" s="264"/>
      <c r="W7" s="264"/>
      <c r="X7" s="262"/>
      <c r="Y7" s="264"/>
      <c r="Z7" s="199"/>
    </row>
    <row r="8" spans="1:33" s="201" customFormat="1" ht="92.25" customHeight="1">
      <c r="A8" s="200"/>
      <c r="B8" s="848" t="s">
        <v>858</v>
      </c>
      <c r="C8" s="848"/>
      <c r="D8" s="848"/>
      <c r="E8" s="848"/>
      <c r="F8" s="848"/>
      <c r="G8" s="848"/>
      <c r="H8" s="848"/>
      <c r="I8" s="848"/>
      <c r="J8" s="848" t="s">
        <v>553</v>
      </c>
      <c r="K8" s="848"/>
      <c r="L8" s="848"/>
      <c r="M8" s="848"/>
      <c r="N8" s="848"/>
      <c r="O8" s="848"/>
      <c r="P8" s="848"/>
      <c r="Q8" s="848"/>
      <c r="R8" s="848" t="s">
        <v>117</v>
      </c>
      <c r="S8" s="848"/>
      <c r="T8" s="848"/>
      <c r="U8" s="848"/>
      <c r="V8" s="848"/>
      <c r="W8" s="848"/>
      <c r="X8" s="848"/>
      <c r="Y8" s="848"/>
      <c r="Z8" s="199">
        <v>1</v>
      </c>
    </row>
    <row r="9" spans="1:33" s="208" customFormat="1" ht="222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3" t="s">
        <v>170</v>
      </c>
      <c r="L9" s="202" t="s">
        <v>171</v>
      </c>
      <c r="M9" s="204" t="s">
        <v>172</v>
      </c>
      <c r="N9" s="205" t="s">
        <v>173</v>
      </c>
      <c r="O9" s="204" t="s">
        <v>174</v>
      </c>
      <c r="P9" s="202" t="s">
        <v>175</v>
      </c>
      <c r="Q9" s="205" t="s">
        <v>43</v>
      </c>
      <c r="R9" s="202" t="s">
        <v>41</v>
      </c>
      <c r="S9" s="204" t="s">
        <v>170</v>
      </c>
      <c r="T9" s="205" t="s">
        <v>171</v>
      </c>
      <c r="U9" s="204" t="s">
        <v>172</v>
      </c>
      <c r="V9" s="202" t="s">
        <v>173</v>
      </c>
      <c r="W9" s="204" t="s">
        <v>174</v>
      </c>
      <c r="X9" s="202" t="s">
        <v>175</v>
      </c>
      <c r="Y9" s="202" t="s">
        <v>43</v>
      </c>
      <c r="Z9" s="206">
        <v>1</v>
      </c>
      <c r="AA9" s="207"/>
      <c r="AB9" s="207"/>
      <c r="AC9" s="206"/>
      <c r="AD9" s="207"/>
      <c r="AE9" s="207"/>
      <c r="AF9" s="206"/>
      <c r="AG9" s="207"/>
    </row>
    <row r="10" spans="1:33" ht="119.25" customHeight="1">
      <c r="A10" s="265" t="s">
        <v>13</v>
      </c>
      <c r="B10" s="210">
        <v>2924523.49755</v>
      </c>
      <c r="C10" s="210">
        <v>0</v>
      </c>
      <c r="D10" s="210">
        <v>1657.25</v>
      </c>
      <c r="E10" s="210">
        <v>0</v>
      </c>
      <c r="F10" s="210">
        <v>0</v>
      </c>
      <c r="G10" s="210">
        <v>0</v>
      </c>
      <c r="H10" s="210">
        <v>220716.29598</v>
      </c>
      <c r="I10" s="210">
        <v>3146897.0435300004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210">
        <v>27865914.804336801</v>
      </c>
      <c r="S10" s="210">
        <v>530806.7505814</v>
      </c>
      <c r="T10" s="210">
        <v>2314.25</v>
      </c>
      <c r="U10" s="210">
        <v>10366.07554</v>
      </c>
      <c r="V10" s="210">
        <v>69701.963846399987</v>
      </c>
      <c r="W10" s="210">
        <v>13341.55322</v>
      </c>
      <c r="X10" s="210">
        <v>16123459.217780001</v>
      </c>
      <c r="Y10" s="210">
        <v>44615904.615309998</v>
      </c>
      <c r="Z10" s="199"/>
    </row>
    <row r="11" spans="1:33" ht="119.25" customHeight="1">
      <c r="A11" s="265" t="s">
        <v>14</v>
      </c>
      <c r="B11" s="210">
        <v>0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10">
        <v>0</v>
      </c>
      <c r="J11" s="210">
        <v>11729.217187</v>
      </c>
      <c r="K11" s="210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9980.8266600000006</v>
      </c>
      <c r="Q11" s="210">
        <v>21710.043850000002</v>
      </c>
      <c r="R11" s="210">
        <v>201320.76420219999</v>
      </c>
      <c r="S11" s="210">
        <v>2901.3193999999999</v>
      </c>
      <c r="T11" s="210">
        <v>0</v>
      </c>
      <c r="U11" s="210">
        <v>0</v>
      </c>
      <c r="V11" s="210">
        <v>4105.2360660000004</v>
      </c>
      <c r="W11" s="210">
        <v>0</v>
      </c>
      <c r="X11" s="210">
        <v>585751.53888000001</v>
      </c>
      <c r="Y11" s="210">
        <v>794078.85855</v>
      </c>
      <c r="Z11" s="199"/>
    </row>
    <row r="12" spans="1:33" ht="119.25" customHeight="1">
      <c r="A12" s="265" t="s">
        <v>15</v>
      </c>
      <c r="B12" s="210">
        <v>0</v>
      </c>
      <c r="C12" s="210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J12" s="210">
        <v>0</v>
      </c>
      <c r="K12" s="210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210">
        <v>145253.37169</v>
      </c>
      <c r="S12" s="210">
        <v>0</v>
      </c>
      <c r="T12" s="210">
        <v>0</v>
      </c>
      <c r="U12" s="210">
        <v>0</v>
      </c>
      <c r="V12" s="210">
        <v>0</v>
      </c>
      <c r="W12" s="210">
        <v>0</v>
      </c>
      <c r="X12" s="210">
        <v>0</v>
      </c>
      <c r="Y12" s="210">
        <v>145253.37169</v>
      </c>
      <c r="Z12" s="199"/>
    </row>
    <row r="13" spans="1:33" ht="119.25" customHeight="1">
      <c r="A13" s="265" t="s">
        <v>16</v>
      </c>
      <c r="B13" s="210">
        <v>355735.66666000005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0</v>
      </c>
      <c r="I13" s="210">
        <v>355735.66666000005</v>
      </c>
      <c r="J13" s="210">
        <v>0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0</v>
      </c>
      <c r="R13" s="210">
        <v>1743764.59293</v>
      </c>
      <c r="S13" s="210">
        <v>0</v>
      </c>
      <c r="T13" s="210">
        <v>0</v>
      </c>
      <c r="U13" s="210">
        <v>0</v>
      </c>
      <c r="V13" s="210">
        <v>0</v>
      </c>
      <c r="W13" s="210">
        <v>0</v>
      </c>
      <c r="X13" s="210">
        <v>7347.38843</v>
      </c>
      <c r="Y13" s="210">
        <v>1751111.9813599999</v>
      </c>
      <c r="Z13" s="199"/>
    </row>
    <row r="14" spans="1:33" ht="119.25" customHeight="1">
      <c r="A14" s="265" t="s">
        <v>17</v>
      </c>
      <c r="B14" s="210">
        <v>1100128.2226908</v>
      </c>
      <c r="C14" s="210">
        <v>8473.5229499999987</v>
      </c>
      <c r="D14" s="210">
        <v>4028.9794660000002</v>
      </c>
      <c r="E14" s="210">
        <v>949.65539999999999</v>
      </c>
      <c r="F14" s="210">
        <v>9789.7454464000002</v>
      </c>
      <c r="G14" s="210">
        <v>305.52112</v>
      </c>
      <c r="H14" s="210">
        <v>0</v>
      </c>
      <c r="I14" s="210">
        <v>1123675.64708</v>
      </c>
      <c r="J14" s="210">
        <v>280153.87027880002</v>
      </c>
      <c r="K14" s="210">
        <v>6264.0846973999996</v>
      </c>
      <c r="L14" s="210">
        <v>406.88428999999996</v>
      </c>
      <c r="M14" s="210">
        <v>0</v>
      </c>
      <c r="N14" s="210">
        <v>2569.77484</v>
      </c>
      <c r="O14" s="210">
        <v>0</v>
      </c>
      <c r="P14" s="210">
        <v>0</v>
      </c>
      <c r="Q14" s="210">
        <v>289394.61411000002</v>
      </c>
      <c r="R14" s="210">
        <v>14777434.893826799</v>
      </c>
      <c r="S14" s="210">
        <v>79043.666716000007</v>
      </c>
      <c r="T14" s="210">
        <v>66283.895242400002</v>
      </c>
      <c r="U14" s="210">
        <v>3082.6602152</v>
      </c>
      <c r="V14" s="210">
        <v>176607.57623519999</v>
      </c>
      <c r="W14" s="210">
        <v>9549.8920683999986</v>
      </c>
      <c r="X14" s="210">
        <v>0</v>
      </c>
      <c r="Y14" s="210">
        <v>15112002.584290002</v>
      </c>
      <c r="Z14" s="199"/>
    </row>
    <row r="15" spans="1:33" ht="119.25" customHeight="1">
      <c r="A15" s="265" t="s">
        <v>18</v>
      </c>
      <c r="B15" s="210">
        <v>0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0</v>
      </c>
      <c r="I15" s="210">
        <v>0</v>
      </c>
      <c r="J15" s="210">
        <v>18296.546910000001</v>
      </c>
      <c r="K15" s="210">
        <v>383.27496000000002</v>
      </c>
      <c r="L15" s="210">
        <v>91.121539999999996</v>
      </c>
      <c r="M15" s="210">
        <v>35.03293</v>
      </c>
      <c r="N15" s="210">
        <v>76.181119999999993</v>
      </c>
      <c r="O15" s="210">
        <v>0</v>
      </c>
      <c r="P15" s="210">
        <v>0</v>
      </c>
      <c r="Q15" s="210">
        <v>18882.157460000002</v>
      </c>
      <c r="R15" s="210">
        <v>1914319.9747011999</v>
      </c>
      <c r="S15" s="210">
        <v>7273.3038799999995</v>
      </c>
      <c r="T15" s="210">
        <v>8052.8203213999996</v>
      </c>
      <c r="U15" s="210">
        <v>199.62057000000001</v>
      </c>
      <c r="V15" s="210">
        <v>5237.2758332000003</v>
      </c>
      <c r="W15" s="210">
        <v>0</v>
      </c>
      <c r="X15" s="210">
        <v>0</v>
      </c>
      <c r="Y15" s="210">
        <v>1935082.99529</v>
      </c>
      <c r="Z15" s="199"/>
    </row>
    <row r="16" spans="1:33" ht="119.25" customHeight="1">
      <c r="A16" s="265" t="s">
        <v>190</v>
      </c>
      <c r="B16" s="210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0</v>
      </c>
      <c r="I16" s="210">
        <v>0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0</v>
      </c>
      <c r="Q16" s="210">
        <v>0</v>
      </c>
      <c r="R16" s="210">
        <v>47023.590880000003</v>
      </c>
      <c r="S16" s="210">
        <v>0</v>
      </c>
      <c r="T16" s="210">
        <v>102.01610000000001</v>
      </c>
      <c r="U16" s="210">
        <v>0</v>
      </c>
      <c r="V16" s="210">
        <v>142.46729999999999</v>
      </c>
      <c r="W16" s="210">
        <v>0</v>
      </c>
      <c r="X16" s="210">
        <v>0</v>
      </c>
      <c r="Y16" s="210">
        <v>47268.074280000001</v>
      </c>
      <c r="Z16" s="199"/>
    </row>
    <row r="17" spans="1:26" ht="119.25" customHeight="1">
      <c r="A17" s="265" t="s">
        <v>191</v>
      </c>
      <c r="B17" s="210">
        <v>777054.72082299995</v>
      </c>
      <c r="C17" s="210">
        <v>205.75188</v>
      </c>
      <c r="D17" s="210">
        <v>640.59340980000002</v>
      </c>
      <c r="E17" s="210">
        <v>0</v>
      </c>
      <c r="F17" s="210">
        <v>865.43718539999998</v>
      </c>
      <c r="G17" s="210">
        <v>0</v>
      </c>
      <c r="H17" s="210">
        <v>0</v>
      </c>
      <c r="I17" s="210">
        <v>778766.50328999991</v>
      </c>
      <c r="J17" s="210">
        <v>260784.86945</v>
      </c>
      <c r="K17" s="210">
        <v>1097.3630600000001</v>
      </c>
      <c r="L17" s="210">
        <v>722.42423999999994</v>
      </c>
      <c r="M17" s="210">
        <v>0</v>
      </c>
      <c r="N17" s="210">
        <v>315.63064000000003</v>
      </c>
      <c r="O17" s="210">
        <v>0</v>
      </c>
      <c r="P17" s="210">
        <v>0</v>
      </c>
      <c r="Q17" s="210">
        <v>262920.28739000001</v>
      </c>
      <c r="R17" s="210">
        <v>16999931.4762876</v>
      </c>
      <c r="S17" s="210">
        <v>15084.9852844</v>
      </c>
      <c r="T17" s="210">
        <v>78043.28730679999</v>
      </c>
      <c r="U17" s="210">
        <v>219.4898192</v>
      </c>
      <c r="V17" s="210">
        <v>129286.4802316</v>
      </c>
      <c r="W17" s="210">
        <v>1428.5197624</v>
      </c>
      <c r="X17" s="210">
        <v>0</v>
      </c>
      <c r="Y17" s="210">
        <v>17223994.238729998</v>
      </c>
      <c r="Z17" s="199"/>
    </row>
    <row r="18" spans="1:26" ht="119.25" customHeight="1">
      <c r="A18" s="265" t="s">
        <v>20</v>
      </c>
      <c r="B18" s="210">
        <v>2.39872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10">
        <v>0</v>
      </c>
      <c r="I18" s="210">
        <v>2.39872</v>
      </c>
      <c r="J18" s="210">
        <v>5821.4057000000003</v>
      </c>
      <c r="K18" s="210">
        <v>0</v>
      </c>
      <c r="L18" s="210">
        <v>0</v>
      </c>
      <c r="M18" s="210">
        <v>0</v>
      </c>
      <c r="N18" s="210">
        <v>6.1726000000000001</v>
      </c>
      <c r="O18" s="210">
        <v>0</v>
      </c>
      <c r="P18" s="210">
        <v>0</v>
      </c>
      <c r="Q18" s="210">
        <v>5827.5783000000001</v>
      </c>
      <c r="R18" s="210">
        <v>78468.029450000002</v>
      </c>
      <c r="S18" s="210">
        <v>111.99436999999999</v>
      </c>
      <c r="T18" s="210">
        <v>96.391689999999997</v>
      </c>
      <c r="U18" s="210">
        <v>0</v>
      </c>
      <c r="V18" s="210">
        <v>23.959589999999999</v>
      </c>
      <c r="W18" s="210">
        <v>0</v>
      </c>
      <c r="X18" s="210">
        <v>0</v>
      </c>
      <c r="Y18" s="210">
        <v>78700.37509999999</v>
      </c>
      <c r="Z18" s="199"/>
    </row>
    <row r="19" spans="1:26" ht="119.25" customHeight="1">
      <c r="A19" s="265" t="s">
        <v>21</v>
      </c>
      <c r="B19" s="210">
        <v>349821.16373000003</v>
      </c>
      <c r="C19" s="210">
        <v>741.38711000000001</v>
      </c>
      <c r="D19" s="210">
        <v>1269.7898899999998</v>
      </c>
      <c r="E19" s="210">
        <v>0</v>
      </c>
      <c r="F19" s="210">
        <v>756.54390000000001</v>
      </c>
      <c r="G19" s="210">
        <v>114.72307000000001</v>
      </c>
      <c r="H19" s="210">
        <v>5677.6459999999997</v>
      </c>
      <c r="I19" s="210">
        <v>358381.2537</v>
      </c>
      <c r="J19" s="210">
        <v>1305569.0710699998</v>
      </c>
      <c r="K19" s="210">
        <v>34230.631780000003</v>
      </c>
      <c r="L19" s="210">
        <v>7259.5703700000004</v>
      </c>
      <c r="M19" s="210">
        <v>1694.82248</v>
      </c>
      <c r="N19" s="210">
        <v>7200.0943853999997</v>
      </c>
      <c r="O19" s="210">
        <v>1404.33781</v>
      </c>
      <c r="P19" s="210">
        <v>63273.993569999999</v>
      </c>
      <c r="Q19" s="210">
        <v>1420632.52147</v>
      </c>
      <c r="R19" s="210">
        <v>11052965.1433248</v>
      </c>
      <c r="S19" s="210">
        <v>183439.12045240001</v>
      </c>
      <c r="T19" s="210">
        <v>71703.716694000002</v>
      </c>
      <c r="U19" s="210">
        <v>15844.439164200001</v>
      </c>
      <c r="V19" s="210">
        <v>170518.32045579999</v>
      </c>
      <c r="W19" s="210">
        <v>23012.817734799999</v>
      </c>
      <c r="X19" s="210">
        <v>343932.05664999998</v>
      </c>
      <c r="Y19" s="210">
        <v>11861415.614490001</v>
      </c>
      <c r="Z19" s="199"/>
    </row>
    <row r="20" spans="1:26" ht="119.25" customHeight="1">
      <c r="A20" s="265" t="s">
        <v>22</v>
      </c>
      <c r="B20" s="210">
        <v>290616.61362000002</v>
      </c>
      <c r="C20" s="210">
        <v>452.65170179999996</v>
      </c>
      <c r="D20" s="210">
        <v>794.42558999999994</v>
      </c>
      <c r="E20" s="210">
        <v>0</v>
      </c>
      <c r="F20" s="210">
        <v>455.03565999999995</v>
      </c>
      <c r="G20" s="210">
        <v>0</v>
      </c>
      <c r="H20" s="210">
        <v>0</v>
      </c>
      <c r="I20" s="210">
        <v>292318.72657</v>
      </c>
      <c r="J20" s="210">
        <v>1419942.3916199999</v>
      </c>
      <c r="K20" s="210">
        <v>22339.00605</v>
      </c>
      <c r="L20" s="210">
        <v>11766.08099</v>
      </c>
      <c r="M20" s="210">
        <v>1278.50956</v>
      </c>
      <c r="N20" s="210">
        <v>15334.074169</v>
      </c>
      <c r="O20" s="210">
        <v>1355.68607</v>
      </c>
      <c r="P20" s="210">
        <v>21372.921059999997</v>
      </c>
      <c r="Q20" s="210">
        <v>1493388.66952</v>
      </c>
      <c r="R20" s="210">
        <v>11372832.934973801</v>
      </c>
      <c r="S20" s="210">
        <v>163275.54759060001</v>
      </c>
      <c r="T20" s="210">
        <v>95488.40264059999</v>
      </c>
      <c r="U20" s="210">
        <v>7942.7204751999998</v>
      </c>
      <c r="V20" s="210">
        <v>152193.88252680001</v>
      </c>
      <c r="W20" s="210">
        <v>16232.383536000001</v>
      </c>
      <c r="X20" s="210">
        <v>41104.301639999998</v>
      </c>
      <c r="Y20" s="210">
        <v>11849070.17341</v>
      </c>
      <c r="Z20" s="199"/>
    </row>
    <row r="21" spans="1:26" ht="119.25" customHeight="1">
      <c r="A21" s="265" t="s">
        <v>23</v>
      </c>
      <c r="B21" s="210">
        <v>2537494.1127411998</v>
      </c>
      <c r="C21" s="210">
        <v>11815.2957976</v>
      </c>
      <c r="D21" s="210">
        <v>7601.9822100000001</v>
      </c>
      <c r="E21" s="210">
        <v>1572.0237299999999</v>
      </c>
      <c r="F21" s="210">
        <v>22600.551930000001</v>
      </c>
      <c r="G21" s="210">
        <v>1631.7721999999999</v>
      </c>
      <c r="H21" s="210">
        <v>1551.59106</v>
      </c>
      <c r="I21" s="210">
        <v>2584267.3296599998</v>
      </c>
      <c r="J21" s="210">
        <v>1595020.3420078</v>
      </c>
      <c r="K21" s="210">
        <v>76516.894943799998</v>
      </c>
      <c r="L21" s="210">
        <v>788.60635000000002</v>
      </c>
      <c r="M21" s="210">
        <v>69.076750000000004</v>
      </c>
      <c r="N21" s="210">
        <v>9401.1947459999992</v>
      </c>
      <c r="O21" s="210">
        <v>2131.8261808000002</v>
      </c>
      <c r="P21" s="210">
        <v>5196.6803799999998</v>
      </c>
      <c r="Q21" s="210">
        <v>1689124.6213699998</v>
      </c>
      <c r="R21" s="210">
        <v>10192650.124766599</v>
      </c>
      <c r="S21" s="210">
        <v>202379.82391839998</v>
      </c>
      <c r="T21" s="210">
        <v>55089.754446400002</v>
      </c>
      <c r="U21" s="210">
        <v>5770.5006522000003</v>
      </c>
      <c r="V21" s="210">
        <v>143720.30502180001</v>
      </c>
      <c r="W21" s="210">
        <v>15078.2387258</v>
      </c>
      <c r="X21" s="210">
        <v>308236.48706999997</v>
      </c>
      <c r="Y21" s="210">
        <v>10922925.23459</v>
      </c>
      <c r="Z21" s="199"/>
    </row>
    <row r="22" spans="1:26" ht="119.25" customHeight="1">
      <c r="A22" s="265" t="s">
        <v>24</v>
      </c>
      <c r="B22" s="211">
        <v>0</v>
      </c>
      <c r="C22" s="211">
        <v>0</v>
      </c>
      <c r="D22" s="211">
        <v>0</v>
      </c>
      <c r="E22" s="211">
        <v>0</v>
      </c>
      <c r="F22" s="211">
        <v>0</v>
      </c>
      <c r="G22" s="211">
        <v>0</v>
      </c>
      <c r="H22" s="211">
        <v>0</v>
      </c>
      <c r="I22" s="211">
        <v>0</v>
      </c>
      <c r="J22" s="211">
        <v>0</v>
      </c>
      <c r="K22" s="211">
        <v>0</v>
      </c>
      <c r="L22" s="211">
        <v>0</v>
      </c>
      <c r="M22" s="211">
        <v>0</v>
      </c>
      <c r="N22" s="211">
        <v>0</v>
      </c>
      <c r="O22" s="211">
        <v>0</v>
      </c>
      <c r="P22" s="211">
        <v>0</v>
      </c>
      <c r="Q22" s="211">
        <v>0</v>
      </c>
      <c r="R22" s="211">
        <v>0</v>
      </c>
      <c r="S22" s="211">
        <v>0</v>
      </c>
      <c r="T22" s="210">
        <v>0</v>
      </c>
      <c r="U22" s="210">
        <v>0</v>
      </c>
      <c r="V22" s="210">
        <v>0</v>
      </c>
      <c r="W22" s="210">
        <v>0</v>
      </c>
      <c r="X22" s="210">
        <v>0</v>
      </c>
      <c r="Y22" s="210">
        <v>0</v>
      </c>
      <c r="Z22" s="199"/>
    </row>
    <row r="23" spans="1:26" ht="119.25" customHeight="1">
      <c r="A23" s="265" t="s">
        <v>25</v>
      </c>
      <c r="B23" s="210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0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210">
        <v>0</v>
      </c>
      <c r="S23" s="210">
        <v>0</v>
      </c>
      <c r="T23" s="210">
        <v>0</v>
      </c>
      <c r="U23" s="210">
        <v>0</v>
      </c>
      <c r="V23" s="210">
        <v>0</v>
      </c>
      <c r="W23" s="210">
        <v>0</v>
      </c>
      <c r="X23" s="210">
        <v>0</v>
      </c>
      <c r="Y23" s="210">
        <v>0</v>
      </c>
      <c r="Z23" s="199"/>
    </row>
    <row r="24" spans="1:26" ht="119.25" customHeight="1">
      <c r="A24" s="265" t="s">
        <v>26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</v>
      </c>
      <c r="H24" s="211">
        <v>0</v>
      </c>
      <c r="I24" s="211">
        <v>0</v>
      </c>
      <c r="J24" s="211">
        <v>0</v>
      </c>
      <c r="K24" s="211">
        <v>0</v>
      </c>
      <c r="L24" s="211">
        <v>0</v>
      </c>
      <c r="M24" s="211">
        <v>0</v>
      </c>
      <c r="N24" s="211">
        <v>0</v>
      </c>
      <c r="O24" s="211">
        <v>0</v>
      </c>
      <c r="P24" s="211">
        <v>0</v>
      </c>
      <c r="Q24" s="211">
        <v>0</v>
      </c>
      <c r="R24" s="211">
        <v>0</v>
      </c>
      <c r="S24" s="211">
        <v>0</v>
      </c>
      <c r="T24" s="210">
        <v>0</v>
      </c>
      <c r="U24" s="210">
        <v>0</v>
      </c>
      <c r="V24" s="210">
        <v>0</v>
      </c>
      <c r="W24" s="210">
        <v>0</v>
      </c>
      <c r="X24" s="210">
        <v>0</v>
      </c>
      <c r="Y24" s="210">
        <v>0</v>
      </c>
      <c r="Z24" s="199"/>
    </row>
    <row r="25" spans="1:26" ht="119.25" customHeight="1">
      <c r="A25" s="265" t="s">
        <v>27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1">
        <v>0</v>
      </c>
      <c r="M25" s="211">
        <v>0</v>
      </c>
      <c r="N25" s="211">
        <v>0</v>
      </c>
      <c r="O25" s="211">
        <v>0</v>
      </c>
      <c r="P25" s="211">
        <v>0</v>
      </c>
      <c r="Q25" s="211">
        <v>0</v>
      </c>
      <c r="R25" s="211">
        <v>0</v>
      </c>
      <c r="S25" s="211">
        <v>0</v>
      </c>
      <c r="T25" s="210">
        <v>0</v>
      </c>
      <c r="U25" s="210">
        <v>0</v>
      </c>
      <c r="V25" s="210">
        <v>0</v>
      </c>
      <c r="W25" s="210">
        <v>0</v>
      </c>
      <c r="X25" s="210">
        <v>0</v>
      </c>
      <c r="Y25" s="210">
        <v>0</v>
      </c>
      <c r="Z25" s="199"/>
    </row>
    <row r="26" spans="1:26" ht="119.25" customHeight="1">
      <c r="A26" s="265" t="s">
        <v>28</v>
      </c>
      <c r="B26" s="211">
        <v>20792.95751</v>
      </c>
      <c r="C26" s="211">
        <v>60.66019</v>
      </c>
      <c r="D26" s="211">
        <v>57.5</v>
      </c>
      <c r="E26" s="211">
        <v>0</v>
      </c>
      <c r="F26" s="211">
        <v>0</v>
      </c>
      <c r="G26" s="211">
        <v>0</v>
      </c>
      <c r="H26" s="211">
        <v>0</v>
      </c>
      <c r="I26" s="211">
        <v>20911.117699999999</v>
      </c>
      <c r="J26" s="211">
        <v>1146275.8743800002</v>
      </c>
      <c r="K26" s="211">
        <v>8872.8845099999999</v>
      </c>
      <c r="L26" s="211">
        <v>2999.5821000000001</v>
      </c>
      <c r="M26" s="211">
        <v>254.91273999999999</v>
      </c>
      <c r="N26" s="211">
        <v>3403.6857</v>
      </c>
      <c r="O26" s="211">
        <v>144.13554999999999</v>
      </c>
      <c r="P26" s="211">
        <v>829.56747999999993</v>
      </c>
      <c r="Q26" s="211">
        <v>1162780.64246</v>
      </c>
      <c r="R26" s="211">
        <v>3349795.9132122002</v>
      </c>
      <c r="S26" s="211">
        <v>28711.994537799997</v>
      </c>
      <c r="T26" s="210">
        <v>16338.273019999999</v>
      </c>
      <c r="U26" s="210">
        <v>1263.7730200000001</v>
      </c>
      <c r="V26" s="210">
        <v>16787.395906399997</v>
      </c>
      <c r="W26" s="210">
        <v>3211.2519748</v>
      </c>
      <c r="X26" s="210">
        <v>829.56747999999993</v>
      </c>
      <c r="Y26" s="210">
        <v>3416938.16916</v>
      </c>
      <c r="Z26" s="199"/>
    </row>
    <row r="27" spans="1:26" ht="119.25" customHeight="1">
      <c r="A27" s="265" t="s">
        <v>189</v>
      </c>
      <c r="B27" s="211">
        <v>299651.44285000005</v>
      </c>
      <c r="C27" s="211">
        <v>6476.6710400000002</v>
      </c>
      <c r="D27" s="211">
        <v>511.10331000000002</v>
      </c>
      <c r="E27" s="211">
        <v>215.79364999999999</v>
      </c>
      <c r="F27" s="211">
        <v>4134.6384799999996</v>
      </c>
      <c r="G27" s="211">
        <v>777.35011999999995</v>
      </c>
      <c r="H27" s="211">
        <v>0</v>
      </c>
      <c r="I27" s="211">
        <v>311766.99945</v>
      </c>
      <c r="J27" s="211">
        <v>254370.89788</v>
      </c>
      <c r="K27" s="211">
        <v>4658.1727199999996</v>
      </c>
      <c r="L27" s="211">
        <v>192.18869000000001</v>
      </c>
      <c r="M27" s="211">
        <v>0</v>
      </c>
      <c r="N27" s="211">
        <v>1580.6245200000001</v>
      </c>
      <c r="O27" s="211">
        <v>0</v>
      </c>
      <c r="P27" s="211">
        <v>293.12185999999997</v>
      </c>
      <c r="Q27" s="211">
        <v>261095.00566999998</v>
      </c>
      <c r="R27" s="211">
        <v>968057.33154799999</v>
      </c>
      <c r="S27" s="211">
        <v>30188.60727</v>
      </c>
      <c r="T27" s="210">
        <v>3923.211918</v>
      </c>
      <c r="U27" s="210">
        <v>215.79364999999999</v>
      </c>
      <c r="V27" s="210">
        <v>13353.578135199999</v>
      </c>
      <c r="W27" s="210">
        <v>2288.8458294000002</v>
      </c>
      <c r="X27" s="210">
        <v>662.69763999999998</v>
      </c>
      <c r="Y27" s="210">
        <v>1018690.066</v>
      </c>
      <c r="Z27" s="199"/>
    </row>
    <row r="28" spans="1:26" ht="119.25" customHeight="1">
      <c r="A28" s="265" t="s">
        <v>29</v>
      </c>
      <c r="B28" s="211">
        <v>0</v>
      </c>
      <c r="C28" s="211">
        <v>0</v>
      </c>
      <c r="D28" s="211">
        <v>0</v>
      </c>
      <c r="E28" s="211">
        <v>0</v>
      </c>
      <c r="F28" s="211">
        <v>0</v>
      </c>
      <c r="G28" s="211">
        <v>0</v>
      </c>
      <c r="H28" s="211">
        <v>0</v>
      </c>
      <c r="I28" s="211">
        <v>0</v>
      </c>
      <c r="J28" s="211">
        <v>0</v>
      </c>
      <c r="K28" s="211">
        <v>0</v>
      </c>
      <c r="L28" s="211">
        <v>0</v>
      </c>
      <c r="M28" s="211">
        <v>0</v>
      </c>
      <c r="N28" s="211">
        <v>0</v>
      </c>
      <c r="O28" s="211">
        <v>0</v>
      </c>
      <c r="P28" s="211">
        <v>0</v>
      </c>
      <c r="Q28" s="211">
        <v>0</v>
      </c>
      <c r="R28" s="211">
        <v>224765.9824866</v>
      </c>
      <c r="S28" s="211">
        <v>637.83780000000002</v>
      </c>
      <c r="T28" s="210">
        <v>1691.7380900000001</v>
      </c>
      <c r="U28" s="210">
        <v>55.208640000000003</v>
      </c>
      <c r="V28" s="210">
        <v>3819.05665</v>
      </c>
      <c r="W28" s="210">
        <v>0</v>
      </c>
      <c r="X28" s="210">
        <v>0</v>
      </c>
      <c r="Y28" s="210">
        <v>230969.82366999998</v>
      </c>
      <c r="Z28" s="199"/>
    </row>
    <row r="29" spans="1:26" ht="119.25" customHeight="1">
      <c r="A29" s="265" t="s">
        <v>30</v>
      </c>
      <c r="B29" s="211">
        <v>145490.23394239999</v>
      </c>
      <c r="C29" s="211">
        <v>5.2091700000000003</v>
      </c>
      <c r="D29" s="211">
        <v>339.82403999999997</v>
      </c>
      <c r="E29" s="211">
        <v>0</v>
      </c>
      <c r="F29" s="211">
        <v>0</v>
      </c>
      <c r="G29" s="211">
        <v>0</v>
      </c>
      <c r="H29" s="211">
        <v>65238.892520000001</v>
      </c>
      <c r="I29" s="211">
        <v>211074.15966999999</v>
      </c>
      <c r="J29" s="211">
        <v>271100.1247242</v>
      </c>
      <c r="K29" s="211">
        <v>2523.3683099999998</v>
      </c>
      <c r="L29" s="211">
        <v>1326.89436</v>
      </c>
      <c r="M29" s="211">
        <v>96.231920000000002</v>
      </c>
      <c r="N29" s="211">
        <v>456.68988999999999</v>
      </c>
      <c r="O29" s="211">
        <v>0</v>
      </c>
      <c r="P29" s="211">
        <v>27516.52205</v>
      </c>
      <c r="Q29" s="211">
        <v>303019.83124999999</v>
      </c>
      <c r="R29" s="211">
        <v>9049552.3847873993</v>
      </c>
      <c r="S29" s="211">
        <v>37549.281917599998</v>
      </c>
      <c r="T29" s="210">
        <v>80670.016295399997</v>
      </c>
      <c r="U29" s="210">
        <v>4483.6393585999995</v>
      </c>
      <c r="V29" s="210">
        <v>97314.970501000003</v>
      </c>
      <c r="W29" s="210">
        <v>1397.6981322000001</v>
      </c>
      <c r="X29" s="210">
        <v>1152940.7554899999</v>
      </c>
      <c r="Y29" s="210">
        <v>10423908.74642</v>
      </c>
      <c r="Z29" s="199"/>
    </row>
    <row r="30" spans="1:26" ht="119.25" customHeight="1">
      <c r="A30" s="265" t="s">
        <v>31</v>
      </c>
      <c r="B30" s="211">
        <v>29272.238539999998</v>
      </c>
      <c r="C30" s="211">
        <v>0</v>
      </c>
      <c r="D30" s="211">
        <v>81.135360000000006</v>
      </c>
      <c r="E30" s="211">
        <v>0</v>
      </c>
      <c r="F30" s="211">
        <v>0</v>
      </c>
      <c r="G30" s="211">
        <v>0</v>
      </c>
      <c r="H30" s="211">
        <v>0</v>
      </c>
      <c r="I30" s="211">
        <v>29353.373899999999</v>
      </c>
      <c r="J30" s="211">
        <v>117531.28954000001</v>
      </c>
      <c r="K30" s="211">
        <v>1221.4388799999999</v>
      </c>
      <c r="L30" s="211">
        <v>920.39561000000003</v>
      </c>
      <c r="M30" s="211">
        <v>0</v>
      </c>
      <c r="N30" s="211">
        <v>732.67190000000005</v>
      </c>
      <c r="O30" s="211">
        <v>0</v>
      </c>
      <c r="P30" s="211">
        <v>0</v>
      </c>
      <c r="Q30" s="211">
        <v>120405.79593000001</v>
      </c>
      <c r="R30" s="211">
        <v>1244641.6362376001</v>
      </c>
      <c r="S30" s="211">
        <v>18731.9269322</v>
      </c>
      <c r="T30" s="210">
        <v>16913.6879224</v>
      </c>
      <c r="U30" s="210">
        <v>658.13121660000002</v>
      </c>
      <c r="V30" s="210">
        <v>9633.7516429999996</v>
      </c>
      <c r="W30" s="210">
        <v>555.09168</v>
      </c>
      <c r="X30" s="210">
        <v>4476.5090700000001</v>
      </c>
      <c r="Y30" s="210">
        <v>1295610.7347299999</v>
      </c>
      <c r="Z30" s="199"/>
    </row>
    <row r="31" spans="1:26" ht="119.25" customHeight="1">
      <c r="A31" s="265" t="s">
        <v>32</v>
      </c>
      <c r="B31" s="211">
        <v>95331.582500200006</v>
      </c>
      <c r="C31" s="211">
        <v>1582.0753</v>
      </c>
      <c r="D31" s="211">
        <v>218.25955999999999</v>
      </c>
      <c r="E31" s="211">
        <v>0</v>
      </c>
      <c r="F31" s="211">
        <v>3568.9694</v>
      </c>
      <c r="G31" s="211">
        <v>0</v>
      </c>
      <c r="H31" s="211">
        <v>50.602580000000003</v>
      </c>
      <c r="I31" s="211">
        <v>100751.48934</v>
      </c>
      <c r="J31" s="211">
        <v>68071.674499999994</v>
      </c>
      <c r="K31" s="211">
        <v>2355.8002999999999</v>
      </c>
      <c r="L31" s="211">
        <v>0</v>
      </c>
      <c r="M31" s="211">
        <v>0</v>
      </c>
      <c r="N31" s="211">
        <v>615.72468000000003</v>
      </c>
      <c r="O31" s="211">
        <v>0</v>
      </c>
      <c r="P31" s="211">
        <v>40.466260000000005</v>
      </c>
      <c r="Q31" s="211">
        <v>71083.66575</v>
      </c>
      <c r="R31" s="211">
        <v>1155793.1748905999</v>
      </c>
      <c r="S31" s="211">
        <v>12937.648079800001</v>
      </c>
      <c r="T31" s="210">
        <v>7384.0443062000004</v>
      </c>
      <c r="U31" s="210">
        <v>61.184629999999999</v>
      </c>
      <c r="V31" s="210">
        <v>32024.371693000001</v>
      </c>
      <c r="W31" s="210">
        <v>1708.8265878000002</v>
      </c>
      <c r="X31" s="210">
        <v>28982.162390000001</v>
      </c>
      <c r="Y31" s="210">
        <v>1238891.4126199998</v>
      </c>
      <c r="Z31" s="199"/>
    </row>
    <row r="32" spans="1:26" ht="119.25" customHeight="1">
      <c r="A32" s="265" t="s">
        <v>33</v>
      </c>
      <c r="B32" s="210">
        <v>699185.35461000004</v>
      </c>
      <c r="C32" s="210">
        <v>0</v>
      </c>
      <c r="D32" s="210">
        <v>0</v>
      </c>
      <c r="E32" s="210">
        <v>0</v>
      </c>
      <c r="F32" s="210">
        <v>0</v>
      </c>
      <c r="G32" s="210">
        <v>0</v>
      </c>
      <c r="H32" s="210">
        <v>44096.688499999997</v>
      </c>
      <c r="I32" s="210">
        <v>743282.04310999997</v>
      </c>
      <c r="J32" s="210">
        <v>0</v>
      </c>
      <c r="K32" s="210">
        <v>0</v>
      </c>
      <c r="L32" s="210">
        <v>0</v>
      </c>
      <c r="M32" s="210">
        <v>0</v>
      </c>
      <c r="N32" s="210">
        <v>0</v>
      </c>
      <c r="O32" s="210">
        <v>0</v>
      </c>
      <c r="P32" s="210">
        <v>0</v>
      </c>
      <c r="Q32" s="210">
        <v>0</v>
      </c>
      <c r="R32" s="210">
        <v>10430689.6900244</v>
      </c>
      <c r="S32" s="210">
        <v>749224.30286140007</v>
      </c>
      <c r="T32" s="210">
        <v>31913.370911600003</v>
      </c>
      <c r="U32" s="210">
        <v>4251.4685300000001</v>
      </c>
      <c r="V32" s="210">
        <v>107926.21493880001</v>
      </c>
      <c r="W32" s="210">
        <v>110000.8595854</v>
      </c>
      <c r="X32" s="210">
        <v>2103475.32223</v>
      </c>
      <c r="Y32" s="210">
        <v>13537481.229110001</v>
      </c>
      <c r="Z32" s="199"/>
    </row>
    <row r="33" spans="1:26" ht="119.25" customHeight="1">
      <c r="A33" s="265" t="s">
        <v>34</v>
      </c>
      <c r="B33" s="210">
        <v>301065.1585738</v>
      </c>
      <c r="C33" s="210">
        <v>6464.6414999999997</v>
      </c>
      <c r="D33" s="210">
        <v>3036.7171800000001</v>
      </c>
      <c r="E33" s="210">
        <v>0</v>
      </c>
      <c r="F33" s="210">
        <v>4311.0809100000006</v>
      </c>
      <c r="G33" s="210">
        <v>406.15075999999999</v>
      </c>
      <c r="H33" s="210">
        <v>14031.373320000001</v>
      </c>
      <c r="I33" s="210">
        <v>329315.12223000004</v>
      </c>
      <c r="J33" s="210">
        <v>97589.847473199989</v>
      </c>
      <c r="K33" s="210">
        <v>7659.2548630000001</v>
      </c>
      <c r="L33" s="210">
        <v>55.259089999999993</v>
      </c>
      <c r="M33" s="210">
        <v>0</v>
      </c>
      <c r="N33" s="210">
        <v>1428.29531</v>
      </c>
      <c r="O33" s="210">
        <v>486.21896519999996</v>
      </c>
      <c r="P33" s="210">
        <v>10374.04492</v>
      </c>
      <c r="Q33" s="210">
        <v>117592.92062</v>
      </c>
      <c r="R33" s="210">
        <v>3663405.0921238</v>
      </c>
      <c r="S33" s="210">
        <v>183381.65214779999</v>
      </c>
      <c r="T33" s="210">
        <v>36557.400444999999</v>
      </c>
      <c r="U33" s="210">
        <v>10890.5632756</v>
      </c>
      <c r="V33" s="210">
        <v>152033.87320959999</v>
      </c>
      <c r="W33" s="210">
        <v>58806.646962600003</v>
      </c>
      <c r="X33" s="210">
        <v>516827.83308999997</v>
      </c>
      <c r="Y33" s="210">
        <v>4621903.0613299999</v>
      </c>
      <c r="Z33" s="199"/>
    </row>
    <row r="34" spans="1:26" ht="119.25" customHeight="1">
      <c r="A34" s="265" t="s">
        <v>35</v>
      </c>
      <c r="B34" s="210">
        <v>5608.2917200000002</v>
      </c>
      <c r="C34" s="210">
        <v>18.248669999999997</v>
      </c>
      <c r="D34" s="210">
        <v>0</v>
      </c>
      <c r="E34" s="210">
        <v>0</v>
      </c>
      <c r="F34" s="210">
        <v>0</v>
      </c>
      <c r="G34" s="210">
        <v>0</v>
      </c>
      <c r="H34" s="210">
        <v>0</v>
      </c>
      <c r="I34" s="210">
        <v>5626.5403900000001</v>
      </c>
      <c r="J34" s="210">
        <v>16639.16575</v>
      </c>
      <c r="K34" s="210">
        <v>108.82971000000001</v>
      </c>
      <c r="L34" s="210">
        <v>10.70804</v>
      </c>
      <c r="M34" s="210">
        <v>0</v>
      </c>
      <c r="N34" s="210">
        <v>320</v>
      </c>
      <c r="O34" s="210">
        <v>0</v>
      </c>
      <c r="P34" s="210">
        <v>18.62857</v>
      </c>
      <c r="Q34" s="210">
        <v>17097.33207</v>
      </c>
      <c r="R34" s="210">
        <v>164932.33523280002</v>
      </c>
      <c r="S34" s="210">
        <v>6232.07618</v>
      </c>
      <c r="T34" s="210">
        <v>304.0995886</v>
      </c>
      <c r="U34" s="210">
        <v>0</v>
      </c>
      <c r="V34" s="210">
        <v>2961.0879504</v>
      </c>
      <c r="W34" s="210">
        <v>3192.8450800000001</v>
      </c>
      <c r="X34" s="210">
        <v>3059.2962900000002</v>
      </c>
      <c r="Y34" s="210">
        <v>180681.74031999998</v>
      </c>
      <c r="Z34" s="199"/>
    </row>
    <row r="35" spans="1:26" ht="119.25" customHeight="1">
      <c r="A35" s="265" t="s">
        <v>188</v>
      </c>
      <c r="B35" s="210">
        <v>507070.82532</v>
      </c>
      <c r="C35" s="210">
        <v>15741.832560000001</v>
      </c>
      <c r="D35" s="210">
        <v>1104.9325700000002</v>
      </c>
      <c r="E35" s="210">
        <v>0</v>
      </c>
      <c r="F35" s="210">
        <v>5982.1664199999996</v>
      </c>
      <c r="G35" s="210">
        <v>696.93959999999993</v>
      </c>
      <c r="H35" s="210">
        <v>0</v>
      </c>
      <c r="I35" s="210">
        <v>530596.69647000008</v>
      </c>
      <c r="J35" s="210">
        <v>76289.611400000009</v>
      </c>
      <c r="K35" s="210">
        <v>152.30000000000001</v>
      </c>
      <c r="L35" s="210">
        <v>0</v>
      </c>
      <c r="M35" s="210">
        <v>0</v>
      </c>
      <c r="N35" s="210">
        <v>277.67073999999997</v>
      </c>
      <c r="O35" s="210">
        <v>0</v>
      </c>
      <c r="P35" s="210">
        <v>0</v>
      </c>
      <c r="Q35" s="210">
        <v>76719.582139999999</v>
      </c>
      <c r="R35" s="210">
        <v>1022039.8632178</v>
      </c>
      <c r="S35" s="210">
        <v>43036.746450000006</v>
      </c>
      <c r="T35" s="210">
        <v>3308.7247299999999</v>
      </c>
      <c r="U35" s="210">
        <v>1346.5092199999999</v>
      </c>
      <c r="V35" s="210">
        <v>16512.1987142</v>
      </c>
      <c r="W35" s="210">
        <v>3091.2797700000001</v>
      </c>
      <c r="X35" s="210">
        <v>0</v>
      </c>
      <c r="Y35" s="210">
        <v>1089335.3221</v>
      </c>
      <c r="Z35" s="199"/>
    </row>
    <row r="36" spans="1:26" ht="119.25" customHeight="1">
      <c r="A36" s="265" t="s">
        <v>36</v>
      </c>
      <c r="B36" s="210">
        <v>0</v>
      </c>
      <c r="C36" s="210">
        <v>0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0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210">
        <v>12841.374890000001</v>
      </c>
      <c r="S36" s="210">
        <v>0</v>
      </c>
      <c r="T36" s="210">
        <v>0</v>
      </c>
      <c r="U36" s="210">
        <v>0</v>
      </c>
      <c r="V36" s="210">
        <v>0</v>
      </c>
      <c r="W36" s="210">
        <v>0</v>
      </c>
      <c r="X36" s="210">
        <v>0</v>
      </c>
      <c r="Y36" s="210">
        <v>12841.374890000001</v>
      </c>
      <c r="Z36" s="199"/>
    </row>
    <row r="37" spans="1:26" ht="119.25" customHeight="1">
      <c r="A37" s="265" t="s">
        <v>37</v>
      </c>
      <c r="B37" s="210">
        <v>0</v>
      </c>
      <c r="C37" s="210">
        <v>0</v>
      </c>
      <c r="D37" s="210">
        <v>0</v>
      </c>
      <c r="E37" s="210">
        <v>0</v>
      </c>
      <c r="F37" s="210">
        <v>0</v>
      </c>
      <c r="G37" s="210">
        <v>0</v>
      </c>
      <c r="H37" s="210">
        <v>0</v>
      </c>
      <c r="I37" s="210">
        <v>0</v>
      </c>
      <c r="J37" s="210">
        <v>0</v>
      </c>
      <c r="K37" s="210">
        <v>0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0</v>
      </c>
      <c r="R37" s="210">
        <v>509511.95037019998</v>
      </c>
      <c r="S37" s="210">
        <v>6535.8690700000006</v>
      </c>
      <c r="T37" s="210">
        <v>0</v>
      </c>
      <c r="U37" s="210">
        <v>0</v>
      </c>
      <c r="V37" s="210">
        <v>0</v>
      </c>
      <c r="W37" s="210">
        <v>2124.0993900000003</v>
      </c>
      <c r="X37" s="210">
        <v>1986.43571</v>
      </c>
      <c r="Y37" s="210">
        <v>520158.35454000003</v>
      </c>
      <c r="Z37" s="199"/>
    </row>
    <row r="38" spans="1:26" ht="119.25" customHeight="1">
      <c r="A38" s="265" t="s">
        <v>38</v>
      </c>
      <c r="B38" s="210">
        <v>512391.26639</v>
      </c>
      <c r="C38" s="210">
        <v>0</v>
      </c>
      <c r="D38" s="210">
        <v>0</v>
      </c>
      <c r="E38" s="210">
        <v>0</v>
      </c>
      <c r="F38" s="210">
        <v>0</v>
      </c>
      <c r="G38" s="210">
        <v>0</v>
      </c>
      <c r="H38" s="210">
        <v>0</v>
      </c>
      <c r="I38" s="210">
        <v>512391.26639</v>
      </c>
      <c r="J38" s="210">
        <v>0</v>
      </c>
      <c r="K38" s="210">
        <v>0</v>
      </c>
      <c r="L38" s="210">
        <v>0</v>
      </c>
      <c r="M38" s="210">
        <v>0</v>
      </c>
      <c r="N38" s="210">
        <v>0</v>
      </c>
      <c r="O38" s="210">
        <v>0</v>
      </c>
      <c r="P38" s="210">
        <v>0</v>
      </c>
      <c r="Q38" s="210">
        <v>0</v>
      </c>
      <c r="R38" s="210">
        <v>1934110.5212330001</v>
      </c>
      <c r="S38" s="210">
        <v>87267.614589999997</v>
      </c>
      <c r="T38" s="210">
        <v>377</v>
      </c>
      <c r="U38" s="210">
        <v>0</v>
      </c>
      <c r="V38" s="210">
        <v>0</v>
      </c>
      <c r="W38" s="210">
        <v>0</v>
      </c>
      <c r="X38" s="210">
        <v>389.45535999999998</v>
      </c>
      <c r="Y38" s="210">
        <v>2022144.59118</v>
      </c>
      <c r="Z38" s="199"/>
    </row>
    <row r="39" spans="1:26" s="146" customFormat="1" ht="83.25" customHeight="1">
      <c r="A39" s="266" t="s">
        <v>168</v>
      </c>
      <c r="B39" s="267">
        <f t="shared" ref="B39:W39" si="0">SUM(B10:B38)</f>
        <v>10951235.748491399</v>
      </c>
      <c r="C39" s="267">
        <f t="shared" si="0"/>
        <v>52037.947869399999</v>
      </c>
      <c r="D39" s="267">
        <f t="shared" si="0"/>
        <v>21342.492585799999</v>
      </c>
      <c r="E39" s="267">
        <f t="shared" si="0"/>
        <v>2737.4727800000001</v>
      </c>
      <c r="F39" s="267">
        <f t="shared" si="0"/>
        <v>52464.169331800011</v>
      </c>
      <c r="G39" s="267">
        <f t="shared" si="0"/>
        <v>3932.45687</v>
      </c>
      <c r="H39" s="267">
        <f t="shared" si="0"/>
        <v>351363.08996000001</v>
      </c>
      <c r="I39" s="267">
        <f t="shared" si="0"/>
        <v>11435113.37786</v>
      </c>
      <c r="J39" s="267">
        <f t="shared" si="0"/>
        <v>6945186.1998709999</v>
      </c>
      <c r="K39" s="267">
        <f t="shared" si="0"/>
        <v>168383.30478420001</v>
      </c>
      <c r="L39" s="267">
        <f t="shared" si="0"/>
        <v>26539.715669999998</v>
      </c>
      <c r="M39" s="267">
        <f t="shared" si="0"/>
        <v>3428.5863800000006</v>
      </c>
      <c r="N39" s="267">
        <f t="shared" si="0"/>
        <v>43718.485240400005</v>
      </c>
      <c r="O39" s="267">
        <f t="shared" si="0"/>
        <v>5522.2045759999992</v>
      </c>
      <c r="P39" s="267">
        <f t="shared" si="0"/>
        <v>138896.77280999999</v>
      </c>
      <c r="Q39" s="267">
        <f t="shared" si="0"/>
        <v>7331675.2693599984</v>
      </c>
      <c r="R39" s="267">
        <f t="shared" si="0"/>
        <v>130122016.95162423</v>
      </c>
      <c r="S39" s="267">
        <f t="shared" si="0"/>
        <v>2388752.0700298003</v>
      </c>
      <c r="T39" s="267">
        <f t="shared" si="0"/>
        <v>576556.10166879999</v>
      </c>
      <c r="U39" s="267">
        <f t="shared" si="0"/>
        <v>66651.777976799989</v>
      </c>
      <c r="V39" s="267">
        <f t="shared" si="0"/>
        <v>1303903.9664484002</v>
      </c>
      <c r="W39" s="267">
        <f t="shared" si="0"/>
        <v>265020.85003959999</v>
      </c>
      <c r="X39" s="267">
        <f>SUM(X10:X38)</f>
        <v>21223461.025200009</v>
      </c>
      <c r="Y39" s="267">
        <f>SUM(Y10:Y38)</f>
        <v>155946362.74315998</v>
      </c>
      <c r="Z39" s="214"/>
    </row>
    <row r="40" spans="1:26" ht="27.75" customHeight="1" thickBot="1">
      <c r="A40" s="185"/>
      <c r="B40" s="186"/>
      <c r="C40" s="268"/>
      <c r="D40" s="187"/>
      <c r="E40" s="187"/>
      <c r="F40" s="187"/>
      <c r="G40" s="187"/>
      <c r="H40" s="187"/>
      <c r="I40" s="187"/>
      <c r="J40" s="186"/>
      <c r="K40" s="268"/>
      <c r="L40" s="187"/>
      <c r="M40" s="187"/>
      <c r="N40" s="187"/>
      <c r="O40" s="187"/>
      <c r="P40" s="187"/>
      <c r="Q40" s="187"/>
      <c r="R40" s="187"/>
      <c r="S40" s="187"/>
      <c r="T40" s="186"/>
      <c r="U40" s="186"/>
      <c r="V40" s="186"/>
      <c r="W40" s="186"/>
      <c r="X40" s="186"/>
      <c r="Y40" s="186"/>
      <c r="Z40" s="199"/>
    </row>
    <row r="41" spans="1:26" ht="51.75" customHeight="1" thickTop="1">
      <c r="A41" s="572" t="s">
        <v>751</v>
      </c>
      <c r="B41" s="129"/>
      <c r="C41" s="221"/>
      <c r="D41" s="154"/>
      <c r="E41" s="154"/>
      <c r="F41" s="154"/>
      <c r="G41" s="154"/>
      <c r="H41" s="154"/>
      <c r="I41" s="154"/>
      <c r="J41" s="129"/>
      <c r="K41" s="221"/>
      <c r="L41" s="154"/>
      <c r="M41" s="154"/>
      <c r="N41" s="154"/>
      <c r="O41" s="154"/>
      <c r="P41" s="154"/>
      <c r="Q41" s="154"/>
      <c r="R41" s="154"/>
      <c r="S41" s="154"/>
      <c r="T41" s="155"/>
      <c r="U41" s="155"/>
      <c r="V41" s="17"/>
      <c r="W41" s="17"/>
      <c r="X41" s="17"/>
      <c r="Y41" s="17"/>
    </row>
    <row r="42" spans="1:26" ht="60" customHeight="1">
      <c r="A42" s="842" t="s">
        <v>752</v>
      </c>
      <c r="B42" s="842"/>
      <c r="C42" s="842"/>
      <c r="D42" s="842"/>
      <c r="E42" s="842"/>
      <c r="F42" s="842"/>
      <c r="G42" s="842"/>
      <c r="H42" s="842"/>
      <c r="I42" s="842"/>
      <c r="J42" s="842"/>
      <c r="K42" s="842"/>
      <c r="L42" s="842"/>
      <c r="M42" s="842"/>
      <c r="N42" s="842"/>
      <c r="O42" s="842"/>
      <c r="P42" s="842"/>
      <c r="Q42" s="842"/>
      <c r="R42" s="842"/>
      <c r="S42" s="842"/>
      <c r="T42" s="842"/>
      <c r="U42" s="842"/>
      <c r="V42" s="17"/>
      <c r="W42" s="17"/>
      <c r="X42" s="17"/>
      <c r="Y42" s="17"/>
    </row>
    <row r="43" spans="1:26" ht="13.5" customHeight="1">
      <c r="E43" s="18"/>
      <c r="F43" s="18"/>
      <c r="G43" s="18"/>
      <c r="H43" s="18"/>
      <c r="I43" s="18"/>
      <c r="J43" s="37"/>
      <c r="K43" s="222"/>
      <c r="L43" s="18"/>
      <c r="M43" s="18"/>
      <c r="N43" s="18"/>
      <c r="O43" s="18"/>
      <c r="P43" s="18"/>
      <c r="Q43" s="18"/>
      <c r="R43" s="18"/>
      <c r="S43" s="18"/>
      <c r="T43" s="18"/>
      <c r="U43" s="110"/>
      <c r="V43" s="17"/>
      <c r="W43" s="17"/>
      <c r="X43" s="17"/>
      <c r="Y43" s="17"/>
    </row>
    <row r="44" spans="1:26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37"/>
      <c r="K44" s="222"/>
      <c r="L44" s="18"/>
      <c r="M44" s="18"/>
      <c r="N44" s="18"/>
      <c r="O44" s="18"/>
      <c r="P44" s="18"/>
      <c r="Q44" s="18"/>
      <c r="R44" s="18"/>
      <c r="S44" s="18"/>
      <c r="T44" s="18"/>
      <c r="U44" s="110"/>
      <c r="V44" s="17"/>
      <c r="W44" s="17"/>
      <c r="X44" s="17"/>
      <c r="Y44" s="17"/>
    </row>
    <row r="45" spans="1:26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37"/>
      <c r="K45" s="222"/>
      <c r="L45" s="18"/>
      <c r="M45" s="18"/>
      <c r="N45" s="18"/>
      <c r="O45" s="18"/>
      <c r="P45" s="18"/>
      <c r="Q45" s="18"/>
      <c r="R45" s="18"/>
      <c r="S45" s="18"/>
      <c r="T45" s="18"/>
      <c r="U45" s="110"/>
      <c r="V45" s="17"/>
      <c r="W45" s="17"/>
      <c r="X45" s="17"/>
      <c r="Y45" s="17"/>
    </row>
    <row r="46" spans="1:26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37"/>
      <c r="K46" s="222"/>
      <c r="L46" s="18"/>
      <c r="M46" s="18"/>
      <c r="N46" s="18"/>
      <c r="O46" s="18"/>
      <c r="P46" s="18"/>
      <c r="Q46" s="18"/>
      <c r="R46" s="18"/>
      <c r="S46" s="18"/>
      <c r="T46" s="18"/>
      <c r="U46" s="110"/>
      <c r="V46" s="17"/>
      <c r="W46" s="17"/>
      <c r="X46" s="17"/>
      <c r="Y46" s="17"/>
    </row>
    <row r="47" spans="1:26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37"/>
      <c r="K47" s="222"/>
      <c r="L47" s="18"/>
      <c r="M47" s="18"/>
      <c r="N47" s="18"/>
      <c r="O47" s="18"/>
      <c r="P47" s="18"/>
      <c r="Q47" s="18"/>
      <c r="R47" s="18"/>
      <c r="S47" s="18"/>
      <c r="T47" s="18"/>
      <c r="U47" s="110"/>
      <c r="V47" s="17"/>
      <c r="W47" s="17"/>
      <c r="X47" s="17"/>
      <c r="Y47" s="17"/>
    </row>
    <row r="48" spans="1:26" ht="13.5" customHeight="1">
      <c r="A48" s="135"/>
      <c r="B48" s="193"/>
      <c r="C48" s="222"/>
      <c r="D48" s="18"/>
      <c r="E48" s="18"/>
      <c r="F48" s="18"/>
      <c r="G48" s="18"/>
      <c r="H48" s="18"/>
      <c r="I48" s="18"/>
      <c r="J48" s="193"/>
      <c r="K48" s="222"/>
      <c r="L48" s="18"/>
      <c r="M48" s="18"/>
      <c r="N48" s="18"/>
      <c r="O48" s="18"/>
      <c r="P48" s="18"/>
      <c r="Q48" s="18"/>
      <c r="R48" s="18"/>
      <c r="S48" s="18"/>
      <c r="T48" s="18"/>
      <c r="U48" s="110"/>
      <c r="V48" s="17"/>
      <c r="W48" s="17"/>
      <c r="X48" s="17"/>
      <c r="Y48" s="17"/>
    </row>
    <row r="49" spans="1:25" ht="13.5" customHeight="1">
      <c r="A49" s="16"/>
      <c r="B49" s="193"/>
      <c r="C49" s="222"/>
      <c r="D49" s="18"/>
      <c r="E49" s="18"/>
      <c r="F49" s="18"/>
      <c r="G49" s="18"/>
      <c r="H49" s="18"/>
      <c r="I49" s="18"/>
      <c r="J49" s="193"/>
      <c r="K49" s="222"/>
      <c r="L49" s="18"/>
      <c r="M49" s="18"/>
      <c r="N49" s="18"/>
      <c r="O49" s="18"/>
      <c r="P49" s="18"/>
      <c r="Q49" s="18"/>
      <c r="R49" s="18"/>
      <c r="S49" s="18"/>
      <c r="T49" s="18"/>
      <c r="U49" s="110"/>
      <c r="V49" s="17"/>
      <c r="W49" s="17"/>
      <c r="X49" s="17"/>
      <c r="Y49" s="17"/>
    </row>
    <row r="50" spans="1:25" ht="13.5" customHeight="1">
      <c r="A50" s="16"/>
      <c r="B50" s="193"/>
      <c r="C50" s="222"/>
      <c r="D50" s="18"/>
      <c r="E50" s="18"/>
      <c r="F50" s="18"/>
      <c r="G50" s="18"/>
      <c r="H50" s="18"/>
      <c r="I50" s="18"/>
      <c r="J50" s="193"/>
      <c r="K50" s="222"/>
      <c r="L50" s="18"/>
      <c r="M50" s="18"/>
      <c r="N50" s="18"/>
      <c r="O50" s="18"/>
      <c r="P50" s="18"/>
      <c r="Q50" s="18"/>
      <c r="R50" s="18"/>
      <c r="S50" s="18"/>
      <c r="T50" s="18"/>
      <c r="U50" s="110"/>
      <c r="V50" s="17"/>
      <c r="W50" s="17"/>
      <c r="X50" s="17"/>
      <c r="Y50" s="17"/>
    </row>
    <row r="51" spans="1:25" ht="13.5" customHeight="1">
      <c r="A51" s="16"/>
      <c r="B51" s="193"/>
      <c r="C51" s="222"/>
      <c r="D51" s="18"/>
      <c r="E51" s="18"/>
      <c r="F51" s="18"/>
      <c r="G51" s="18"/>
      <c r="H51" s="18"/>
      <c r="I51" s="18"/>
      <c r="J51" s="193"/>
      <c r="K51" s="222"/>
      <c r="L51" s="18"/>
      <c r="M51" s="18"/>
      <c r="N51" s="18"/>
      <c r="O51" s="18"/>
      <c r="P51" s="18"/>
      <c r="Q51" s="18"/>
      <c r="R51" s="18"/>
      <c r="S51" s="18"/>
      <c r="T51" s="18"/>
      <c r="U51" s="110"/>
      <c r="V51" s="17"/>
      <c r="W51" s="17"/>
      <c r="X51" s="17"/>
      <c r="Y51" s="17"/>
    </row>
    <row r="52" spans="1:25" ht="13.5" customHeight="1">
      <c r="A52" s="16"/>
      <c r="B52" s="193"/>
      <c r="C52" s="222"/>
      <c r="D52" s="18"/>
      <c r="E52" s="18"/>
      <c r="F52" s="18"/>
      <c r="G52" s="18"/>
      <c r="H52" s="18"/>
      <c r="I52" s="18"/>
      <c r="J52" s="193"/>
      <c r="K52" s="222"/>
      <c r="L52" s="18"/>
      <c r="M52" s="18"/>
      <c r="N52" s="18"/>
      <c r="O52" s="18"/>
      <c r="P52" s="18"/>
      <c r="Q52" s="18"/>
      <c r="R52" s="18"/>
      <c r="S52" s="18"/>
      <c r="T52" s="18"/>
      <c r="U52" s="110"/>
      <c r="V52" s="17"/>
      <c r="W52" s="17"/>
      <c r="X52" s="17"/>
      <c r="Y52" s="17"/>
    </row>
    <row r="53" spans="1:25" ht="13.5" customHeight="1">
      <c r="A53" s="16"/>
      <c r="B53" s="193"/>
      <c r="C53" s="222"/>
      <c r="D53" s="18"/>
      <c r="E53" s="18"/>
      <c r="F53" s="18"/>
      <c r="G53" s="18"/>
      <c r="H53" s="18"/>
      <c r="I53" s="18"/>
      <c r="J53" s="193"/>
      <c r="K53" s="222"/>
      <c r="L53" s="18"/>
      <c r="M53" s="18"/>
      <c r="N53" s="18"/>
      <c r="O53" s="18"/>
      <c r="P53" s="18"/>
      <c r="Q53" s="18"/>
      <c r="R53" s="18"/>
      <c r="S53" s="18"/>
      <c r="T53" s="18"/>
      <c r="U53" s="110"/>
      <c r="V53" s="17"/>
      <c r="W53" s="17"/>
      <c r="X53" s="17"/>
      <c r="Y53" s="17"/>
    </row>
    <row r="54" spans="1:25" ht="13.5" customHeight="1">
      <c r="A54" s="135"/>
      <c r="B54" s="193"/>
      <c r="C54" s="222"/>
      <c r="D54" s="18"/>
      <c r="E54" s="18"/>
      <c r="F54" s="18"/>
      <c r="G54" s="18"/>
      <c r="H54" s="18"/>
      <c r="I54" s="18"/>
      <c r="J54" s="193"/>
      <c r="K54" s="222"/>
      <c r="L54" s="18"/>
      <c r="M54" s="18"/>
      <c r="N54" s="18"/>
      <c r="O54" s="18"/>
      <c r="P54" s="18"/>
      <c r="Q54" s="18"/>
      <c r="R54" s="18"/>
      <c r="S54" s="18"/>
      <c r="T54" s="18"/>
      <c r="U54" s="110"/>
      <c r="V54" s="17"/>
      <c r="W54" s="17"/>
      <c r="X54" s="17"/>
      <c r="Y54" s="17"/>
    </row>
    <row r="55" spans="1:25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37"/>
      <c r="K55" s="222"/>
      <c r="L55" s="18"/>
      <c r="M55" s="18"/>
      <c r="N55" s="18"/>
      <c r="O55" s="18"/>
      <c r="P55" s="18"/>
      <c r="Q55" s="18"/>
      <c r="R55" s="18"/>
      <c r="S55" s="18"/>
      <c r="T55" s="18"/>
      <c r="U55" s="110"/>
      <c r="V55" s="17"/>
      <c r="W55" s="17"/>
      <c r="X55" s="17"/>
      <c r="Y55" s="17"/>
    </row>
    <row r="56" spans="1:25" ht="13.5" customHeight="1">
      <c r="A56" s="16"/>
      <c r="B56" s="37"/>
      <c r="C56" s="222"/>
      <c r="D56" s="18"/>
      <c r="E56" s="18"/>
      <c r="F56" s="18"/>
      <c r="G56" s="18"/>
      <c r="H56" s="18"/>
      <c r="I56" s="18"/>
      <c r="J56" s="37"/>
      <c r="K56" s="222"/>
      <c r="L56" s="18"/>
      <c r="M56" s="18"/>
      <c r="N56" s="18"/>
      <c r="O56" s="18"/>
      <c r="P56" s="18"/>
      <c r="Q56" s="18"/>
      <c r="R56" s="18"/>
      <c r="S56" s="18"/>
      <c r="T56" s="18"/>
      <c r="U56" s="110"/>
      <c r="V56" s="17"/>
      <c r="W56" s="17"/>
      <c r="X56" s="17"/>
      <c r="Y56" s="17"/>
    </row>
    <row r="57" spans="1:25" ht="13.5" customHeight="1">
      <c r="A57" s="16"/>
      <c r="B57" s="37"/>
      <c r="C57" s="222"/>
      <c r="D57" s="18"/>
      <c r="E57" s="18"/>
      <c r="F57" s="18"/>
      <c r="G57" s="18"/>
      <c r="H57" s="18"/>
      <c r="I57" s="18"/>
      <c r="J57" s="37"/>
      <c r="K57" s="222"/>
      <c r="L57" s="18"/>
      <c r="M57" s="18"/>
      <c r="N57" s="18"/>
      <c r="O57" s="18"/>
      <c r="P57" s="18"/>
      <c r="Q57" s="18"/>
      <c r="R57" s="18"/>
      <c r="S57" s="18"/>
      <c r="T57" s="18"/>
      <c r="U57" s="110"/>
      <c r="V57" s="17"/>
      <c r="W57" s="17"/>
      <c r="X57" s="17"/>
      <c r="Y57" s="17"/>
    </row>
    <row r="58" spans="1:25" ht="13.5" customHeight="1">
      <c r="A58" s="135"/>
      <c r="B58" s="37"/>
      <c r="C58" s="222"/>
      <c r="D58" s="18"/>
      <c r="E58" s="18"/>
      <c r="F58" s="18"/>
      <c r="G58" s="18"/>
      <c r="H58" s="18"/>
      <c r="I58" s="18"/>
      <c r="J58" s="37"/>
      <c r="K58" s="222"/>
      <c r="L58" s="18"/>
      <c r="M58" s="18"/>
      <c r="N58" s="18"/>
      <c r="O58" s="18"/>
      <c r="P58" s="18"/>
      <c r="Q58" s="18"/>
      <c r="R58" s="18"/>
      <c r="S58" s="18"/>
      <c r="T58" s="18"/>
      <c r="U58" s="110"/>
      <c r="V58" s="17"/>
      <c r="W58" s="17"/>
      <c r="X58" s="17"/>
      <c r="Y58" s="17"/>
    </row>
    <row r="59" spans="1:25" ht="13.5" customHeight="1">
      <c r="A59" s="16"/>
      <c r="B59" s="37"/>
      <c r="C59" s="222"/>
      <c r="D59" s="18"/>
      <c r="E59" s="18"/>
      <c r="F59" s="18"/>
      <c r="G59" s="18"/>
      <c r="H59" s="18"/>
      <c r="I59" s="18"/>
      <c r="J59" s="37"/>
      <c r="K59" s="222"/>
      <c r="L59" s="18"/>
      <c r="M59" s="18"/>
      <c r="N59" s="18"/>
      <c r="O59" s="18"/>
      <c r="P59" s="18"/>
      <c r="Q59" s="18"/>
      <c r="R59" s="18"/>
      <c r="S59" s="18"/>
      <c r="T59" s="18"/>
      <c r="U59" s="110"/>
      <c r="V59" s="17"/>
      <c r="W59" s="17"/>
      <c r="X59" s="17"/>
      <c r="Y59" s="17"/>
    </row>
    <row r="60" spans="1:25" ht="13.5" customHeight="1">
      <c r="A60" s="16"/>
      <c r="B60" s="37"/>
      <c r="C60" s="222"/>
      <c r="D60" s="18"/>
      <c r="E60" s="18"/>
      <c r="F60" s="18"/>
      <c r="G60" s="18"/>
      <c r="H60" s="18"/>
      <c r="I60" s="18"/>
      <c r="J60" s="37"/>
      <c r="K60" s="222"/>
      <c r="L60" s="18"/>
      <c r="M60" s="18"/>
      <c r="N60" s="18"/>
      <c r="O60" s="18"/>
      <c r="P60" s="18"/>
      <c r="Q60" s="18"/>
      <c r="R60" s="18"/>
      <c r="S60" s="18"/>
      <c r="T60" s="18"/>
      <c r="U60" s="110"/>
      <c r="V60" s="17"/>
      <c r="W60" s="17"/>
      <c r="X60" s="17"/>
      <c r="Y60" s="17"/>
    </row>
    <row r="61" spans="1:25" ht="13.5" customHeight="1">
      <c r="A61" s="16"/>
      <c r="B61" s="37"/>
      <c r="C61" s="222"/>
      <c r="D61" s="18"/>
      <c r="E61" s="18"/>
      <c r="F61" s="18"/>
      <c r="G61" s="18"/>
      <c r="H61" s="18"/>
      <c r="I61" s="18"/>
      <c r="J61" s="37"/>
      <c r="K61" s="222"/>
      <c r="L61" s="18"/>
      <c r="M61" s="18"/>
      <c r="N61" s="18"/>
      <c r="O61" s="18"/>
      <c r="P61" s="18"/>
      <c r="Q61" s="18"/>
      <c r="R61" s="18"/>
      <c r="S61" s="18"/>
      <c r="T61" s="18"/>
      <c r="U61" s="110"/>
      <c r="V61" s="17"/>
      <c r="W61" s="17"/>
      <c r="X61" s="17"/>
      <c r="Y61" s="17"/>
    </row>
    <row r="62" spans="1:25" ht="13.5" customHeight="1">
      <c r="A62" s="16"/>
      <c r="B62" s="37"/>
      <c r="C62" s="222"/>
      <c r="D62" s="18"/>
      <c r="E62" s="18"/>
      <c r="F62" s="18"/>
      <c r="G62" s="18"/>
      <c r="H62" s="18"/>
      <c r="I62" s="18"/>
      <c r="J62" s="37"/>
      <c r="K62" s="222"/>
      <c r="L62" s="18"/>
      <c r="M62" s="18"/>
      <c r="N62" s="18"/>
      <c r="O62" s="18"/>
      <c r="P62" s="18"/>
      <c r="Q62" s="18"/>
      <c r="R62" s="18"/>
      <c r="S62" s="18"/>
      <c r="T62" s="18"/>
      <c r="U62" s="110"/>
      <c r="V62" s="17"/>
      <c r="W62" s="17"/>
      <c r="X62" s="17"/>
      <c r="Y62" s="17"/>
    </row>
    <row r="63" spans="1:25" ht="13.5" customHeight="1">
      <c r="A63" s="135"/>
      <c r="B63" s="37"/>
      <c r="C63" s="222"/>
      <c r="D63" s="18"/>
      <c r="E63" s="18"/>
      <c r="F63" s="18"/>
      <c r="G63" s="18"/>
      <c r="H63" s="18"/>
      <c r="I63" s="18"/>
      <c r="J63" s="37"/>
      <c r="K63" s="222"/>
      <c r="L63" s="18"/>
      <c r="M63" s="18"/>
      <c r="N63" s="18"/>
      <c r="O63" s="18"/>
      <c r="P63" s="18"/>
      <c r="Q63" s="18"/>
      <c r="R63" s="18"/>
      <c r="S63" s="18"/>
      <c r="T63" s="18"/>
      <c r="U63" s="110"/>
      <c r="V63" s="17"/>
      <c r="W63" s="17"/>
      <c r="X63" s="17"/>
      <c r="Y63" s="17"/>
    </row>
    <row r="64" spans="1:25" ht="13.5" customHeight="1">
      <c r="A64" s="16"/>
      <c r="B64" s="37"/>
      <c r="C64" s="222"/>
      <c r="D64" s="18"/>
      <c r="E64" s="18"/>
      <c r="F64" s="18"/>
      <c r="G64" s="18"/>
      <c r="H64" s="18"/>
      <c r="I64" s="18"/>
      <c r="J64" s="37"/>
      <c r="K64" s="222"/>
      <c r="L64" s="18"/>
      <c r="M64" s="18"/>
      <c r="N64" s="18"/>
      <c r="O64" s="18"/>
      <c r="P64" s="18"/>
      <c r="Q64" s="18"/>
      <c r="R64" s="18"/>
      <c r="S64" s="18"/>
      <c r="T64" s="18"/>
      <c r="U64" s="110"/>
      <c r="V64" s="17"/>
      <c r="W64" s="17"/>
      <c r="X64" s="17"/>
      <c r="Y64" s="17"/>
    </row>
    <row r="65" spans="1:25" ht="13.5" customHeight="1">
      <c r="A65" s="16"/>
      <c r="B65" s="37"/>
      <c r="C65" s="222"/>
      <c r="D65" s="18"/>
      <c r="E65" s="18"/>
      <c r="F65" s="18"/>
      <c r="G65" s="18"/>
      <c r="H65" s="18"/>
      <c r="I65" s="18"/>
      <c r="J65" s="37"/>
      <c r="K65" s="222"/>
      <c r="L65" s="18"/>
      <c r="M65" s="18"/>
      <c r="N65" s="18"/>
      <c r="O65" s="18"/>
      <c r="P65" s="18"/>
      <c r="Q65" s="18"/>
      <c r="R65" s="18"/>
      <c r="S65" s="18"/>
      <c r="T65" s="18"/>
      <c r="U65" s="110"/>
      <c r="V65" s="17"/>
      <c r="W65" s="17"/>
      <c r="X65" s="17"/>
      <c r="Y65" s="17"/>
    </row>
    <row r="66" spans="1:25" ht="13.5" customHeight="1">
      <c r="A66" s="16"/>
      <c r="B66" s="37"/>
      <c r="C66" s="222"/>
      <c r="D66" s="18"/>
      <c r="E66" s="18"/>
      <c r="F66" s="18"/>
      <c r="G66" s="18"/>
      <c r="H66" s="18"/>
      <c r="I66" s="18"/>
      <c r="J66" s="37"/>
      <c r="K66" s="222"/>
      <c r="L66" s="18"/>
      <c r="M66" s="18"/>
      <c r="N66" s="18"/>
      <c r="O66" s="18"/>
      <c r="P66" s="18"/>
      <c r="Q66" s="18"/>
      <c r="R66" s="18"/>
      <c r="S66" s="18"/>
      <c r="T66" s="18"/>
      <c r="U66" s="110"/>
      <c r="V66" s="17"/>
      <c r="W66" s="17"/>
      <c r="X66" s="17"/>
      <c r="Y66" s="17"/>
    </row>
    <row r="67" spans="1:25" ht="9" customHeight="1">
      <c r="A67" s="133"/>
      <c r="B67" s="37"/>
      <c r="C67" s="222"/>
      <c r="D67" s="18"/>
      <c r="E67" s="18"/>
      <c r="F67" s="18"/>
      <c r="G67" s="18"/>
      <c r="H67" s="18"/>
      <c r="I67" s="18"/>
      <c r="J67" s="37"/>
      <c r="K67" s="222"/>
      <c r="L67" s="18"/>
      <c r="M67" s="18"/>
      <c r="N67" s="18"/>
      <c r="O67" s="18"/>
      <c r="P67" s="18"/>
      <c r="Q67" s="18"/>
      <c r="R67" s="18"/>
      <c r="S67" s="18"/>
      <c r="T67" s="18"/>
      <c r="U67" s="110"/>
      <c r="V67" s="17"/>
      <c r="W67" s="17"/>
      <c r="X67" s="17"/>
      <c r="Y67" s="17"/>
    </row>
    <row r="68" spans="1:25" ht="9" customHeight="1">
      <c r="A68" s="133"/>
      <c r="B68" s="37"/>
      <c r="C68" s="222"/>
      <c r="D68" s="18"/>
      <c r="E68" s="18"/>
      <c r="F68" s="18"/>
      <c r="G68" s="18"/>
      <c r="H68" s="18"/>
      <c r="I68" s="18"/>
      <c r="J68" s="37"/>
      <c r="K68" s="222"/>
      <c r="L68" s="18"/>
      <c r="M68" s="18"/>
      <c r="N68" s="18"/>
      <c r="O68" s="18"/>
      <c r="P68" s="18"/>
      <c r="Q68" s="18"/>
      <c r="R68" s="18"/>
      <c r="S68" s="18"/>
      <c r="T68" s="18"/>
      <c r="U68" s="110"/>
      <c r="V68" s="17"/>
      <c r="W68" s="17"/>
      <c r="X68" s="17"/>
      <c r="Y68" s="17"/>
    </row>
    <row r="69" spans="1:25" ht="9" customHeight="1">
      <c r="A69" s="133"/>
      <c r="B69" s="37"/>
      <c r="C69" s="222"/>
      <c r="D69" s="18"/>
      <c r="E69" s="18"/>
      <c r="F69" s="18"/>
      <c r="G69" s="18"/>
      <c r="H69" s="18"/>
      <c r="I69" s="18"/>
      <c r="J69" s="37"/>
      <c r="K69" s="222"/>
      <c r="L69" s="18"/>
      <c r="M69" s="18"/>
      <c r="N69" s="18"/>
      <c r="O69" s="18"/>
      <c r="P69" s="18"/>
      <c r="Q69" s="18"/>
      <c r="R69" s="18"/>
      <c r="S69" s="18"/>
      <c r="T69" s="18"/>
      <c r="U69" s="110"/>
      <c r="V69" s="17"/>
      <c r="W69" s="17"/>
      <c r="X69" s="17"/>
      <c r="Y69" s="17"/>
    </row>
    <row r="70" spans="1:25" ht="9" customHeight="1">
      <c r="A70" s="133"/>
      <c r="B70" s="37"/>
      <c r="C70" s="222"/>
      <c r="D70" s="18"/>
      <c r="E70" s="18"/>
      <c r="F70" s="18"/>
      <c r="G70" s="18"/>
      <c r="H70" s="18"/>
      <c r="I70" s="18"/>
      <c r="J70" s="37"/>
      <c r="K70" s="222"/>
      <c r="L70" s="18"/>
      <c r="M70" s="18"/>
      <c r="N70" s="18"/>
      <c r="O70" s="18"/>
      <c r="P70" s="18"/>
      <c r="Q70" s="18"/>
      <c r="R70" s="18"/>
      <c r="S70" s="18"/>
      <c r="T70" s="18"/>
      <c r="U70" s="110"/>
      <c r="V70" s="17"/>
      <c r="W70" s="17"/>
      <c r="X70" s="17"/>
      <c r="Y70" s="17"/>
    </row>
    <row r="71" spans="1:25" ht="9" customHeight="1">
      <c r="A71" s="134"/>
      <c r="B71" s="37"/>
      <c r="C71" s="222"/>
      <c r="D71" s="18"/>
      <c r="E71" s="18"/>
      <c r="F71" s="18"/>
      <c r="G71" s="18"/>
      <c r="H71" s="18"/>
      <c r="I71" s="18"/>
      <c r="J71" s="37"/>
      <c r="K71" s="222"/>
      <c r="L71" s="18"/>
      <c r="M71" s="18"/>
      <c r="N71" s="18"/>
      <c r="O71" s="18"/>
      <c r="P71" s="18"/>
      <c r="Q71" s="18"/>
      <c r="R71" s="18"/>
      <c r="S71" s="18"/>
      <c r="T71" s="18"/>
      <c r="U71" s="110"/>
      <c r="V71" s="17"/>
      <c r="W71" s="17"/>
      <c r="X71" s="17"/>
      <c r="Y71" s="17"/>
    </row>
    <row r="72" spans="1:25" ht="9" customHeight="1">
      <c r="A72" s="134"/>
      <c r="C72" s="222"/>
      <c r="D72" s="18"/>
      <c r="E72" s="18"/>
      <c r="F72" s="18"/>
      <c r="G72" s="18"/>
      <c r="H72" s="18"/>
      <c r="I72" s="18"/>
      <c r="K72" s="22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35"/>
      <c r="C73" s="222"/>
      <c r="D73" s="18"/>
      <c r="E73" s="18"/>
      <c r="F73" s="18"/>
      <c r="G73" s="18"/>
      <c r="H73" s="18"/>
      <c r="I73" s="18"/>
      <c r="K73" s="22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22"/>
      <c r="D74" s="18"/>
      <c r="E74" s="18"/>
      <c r="F74" s="18"/>
      <c r="G74" s="18"/>
      <c r="H74" s="18"/>
      <c r="I74" s="18"/>
      <c r="K74" s="22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22"/>
      <c r="D75" s="18"/>
      <c r="E75" s="18"/>
      <c r="F75" s="18"/>
      <c r="G75" s="18"/>
      <c r="H75" s="18"/>
      <c r="I75" s="18"/>
      <c r="K75" s="222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22"/>
      <c r="D76" s="18"/>
      <c r="E76" s="18"/>
      <c r="F76" s="18"/>
      <c r="G76" s="18"/>
      <c r="H76" s="18"/>
      <c r="I76" s="18"/>
      <c r="K76" s="222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22"/>
      <c r="D77" s="18"/>
      <c r="E77" s="18"/>
      <c r="F77" s="18"/>
      <c r="G77" s="18"/>
      <c r="H77" s="18"/>
      <c r="I77" s="18"/>
      <c r="K77" s="222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33"/>
      <c r="C78" s="222"/>
      <c r="D78" s="18"/>
      <c r="E78" s="18"/>
      <c r="F78" s="18"/>
      <c r="G78" s="18"/>
      <c r="H78" s="18"/>
      <c r="I78" s="18"/>
      <c r="K78" s="222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35"/>
      <c r="C79" s="222"/>
      <c r="D79" s="18"/>
      <c r="E79" s="18"/>
      <c r="F79" s="18"/>
      <c r="G79" s="18"/>
      <c r="H79" s="18"/>
      <c r="I79" s="18"/>
      <c r="K79" s="222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22"/>
      <c r="D80" s="18"/>
      <c r="E80" s="18"/>
      <c r="F80" s="18"/>
      <c r="G80" s="18"/>
      <c r="H80" s="18"/>
      <c r="I80" s="18"/>
      <c r="K80" s="222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22"/>
      <c r="D81" s="18"/>
      <c r="E81" s="18"/>
      <c r="F81" s="18"/>
      <c r="G81" s="18"/>
      <c r="H81" s="18"/>
      <c r="I81" s="18"/>
      <c r="K81" s="222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22"/>
      <c r="D82" s="18"/>
      <c r="E82" s="18"/>
      <c r="F82" s="18"/>
      <c r="G82" s="18"/>
      <c r="H82" s="18"/>
      <c r="I82" s="18"/>
      <c r="K82" s="222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22"/>
      <c r="D83" s="18"/>
      <c r="E83" s="18"/>
      <c r="F83" s="18"/>
      <c r="G83" s="18"/>
      <c r="H83" s="18"/>
      <c r="I83" s="18"/>
      <c r="K83" s="222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33"/>
      <c r="C84" s="222"/>
      <c r="D84" s="18"/>
      <c r="E84" s="18"/>
      <c r="F84" s="18"/>
      <c r="G84" s="18"/>
      <c r="H84" s="18"/>
      <c r="I84" s="18"/>
      <c r="K84" s="222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35"/>
      <c r="C85" s="222"/>
      <c r="D85" s="18"/>
      <c r="E85" s="18"/>
      <c r="F85" s="18"/>
      <c r="G85" s="18"/>
      <c r="H85" s="18"/>
      <c r="I85" s="18"/>
      <c r="K85" s="222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22"/>
      <c r="D86" s="18"/>
      <c r="E86" s="18"/>
      <c r="F86" s="18"/>
      <c r="G86" s="18"/>
      <c r="H86" s="18"/>
      <c r="I86" s="18"/>
      <c r="K86" s="222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22"/>
      <c r="D87" s="18"/>
      <c r="E87" s="18"/>
      <c r="F87" s="18"/>
      <c r="G87" s="18"/>
      <c r="H87" s="18"/>
      <c r="I87" s="18"/>
      <c r="K87" s="222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22"/>
      <c r="D88" s="18"/>
      <c r="E88" s="18"/>
      <c r="F88" s="18"/>
      <c r="G88" s="18"/>
      <c r="H88" s="18"/>
      <c r="I88" s="18"/>
      <c r="K88" s="222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22"/>
      <c r="D89" s="18"/>
      <c r="E89" s="18"/>
      <c r="F89" s="18"/>
      <c r="G89" s="18"/>
      <c r="H89" s="18"/>
      <c r="I89" s="18"/>
      <c r="K89" s="222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23"/>
      <c r="D90" s="37"/>
      <c r="E90" s="37"/>
      <c r="F90" s="37"/>
      <c r="G90" s="37"/>
      <c r="H90" s="37"/>
      <c r="I90" s="37"/>
      <c r="K90" s="223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23"/>
      <c r="D91" s="37"/>
      <c r="E91" s="37"/>
      <c r="F91" s="37"/>
      <c r="G91" s="37"/>
      <c r="H91" s="37"/>
      <c r="I91" s="37"/>
      <c r="K91" s="223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23"/>
      <c r="D92" s="37"/>
      <c r="E92" s="37"/>
      <c r="F92" s="37"/>
      <c r="G92" s="37"/>
      <c r="H92" s="37"/>
      <c r="I92" s="37"/>
      <c r="K92" s="223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23"/>
      <c r="D93" s="37"/>
      <c r="E93" s="37"/>
      <c r="F93" s="37"/>
      <c r="G93" s="37"/>
      <c r="H93" s="37"/>
      <c r="I93" s="37"/>
      <c r="K93" s="223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33"/>
      <c r="C94" s="223"/>
      <c r="D94" s="37"/>
      <c r="E94" s="37"/>
      <c r="F94" s="37"/>
      <c r="G94" s="37"/>
      <c r="H94" s="37"/>
      <c r="I94" s="37"/>
      <c r="K94" s="223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35"/>
      <c r="C95" s="223"/>
      <c r="D95" s="37"/>
      <c r="E95" s="37"/>
      <c r="F95" s="37"/>
      <c r="G95" s="37"/>
      <c r="H95" s="37"/>
      <c r="I95" s="37"/>
      <c r="K95" s="223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23"/>
      <c r="D96" s="37"/>
      <c r="E96" s="37"/>
      <c r="F96" s="37"/>
      <c r="G96" s="37"/>
      <c r="H96" s="37"/>
      <c r="I96" s="37"/>
      <c r="K96" s="223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23"/>
      <c r="D97" s="37"/>
      <c r="E97" s="37"/>
      <c r="F97" s="37"/>
      <c r="G97" s="37"/>
      <c r="H97" s="37"/>
      <c r="I97" s="37"/>
      <c r="K97" s="223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23"/>
      <c r="D98" s="37"/>
      <c r="E98" s="37"/>
      <c r="F98" s="37"/>
      <c r="G98" s="37"/>
      <c r="H98" s="37"/>
      <c r="I98" s="37"/>
      <c r="K98" s="223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23"/>
      <c r="D99" s="37"/>
      <c r="E99" s="37"/>
      <c r="F99" s="37"/>
      <c r="G99" s="37"/>
      <c r="H99" s="37"/>
      <c r="I99" s="37"/>
      <c r="K99" s="223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23"/>
      <c r="D100" s="37"/>
      <c r="E100" s="37"/>
      <c r="F100" s="37"/>
      <c r="G100" s="37"/>
      <c r="H100" s="37"/>
      <c r="I100" s="37"/>
      <c r="K100" s="223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23"/>
      <c r="D101" s="37"/>
      <c r="E101" s="37"/>
      <c r="F101" s="37"/>
      <c r="G101" s="37"/>
      <c r="H101" s="37"/>
      <c r="I101" s="37"/>
      <c r="K101" s="223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23"/>
      <c r="D102" s="37"/>
      <c r="E102" s="37"/>
      <c r="F102" s="37"/>
      <c r="G102" s="37"/>
      <c r="H102" s="37"/>
      <c r="I102" s="37"/>
      <c r="K102" s="223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23"/>
      <c r="D103" s="37"/>
      <c r="E103" s="37"/>
      <c r="F103" s="37"/>
      <c r="G103" s="37"/>
      <c r="H103" s="37"/>
      <c r="I103" s="37"/>
      <c r="K103" s="223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23"/>
      <c r="D104" s="37"/>
      <c r="E104" s="37"/>
      <c r="F104" s="37"/>
      <c r="G104" s="37"/>
      <c r="H104" s="37"/>
      <c r="I104" s="37"/>
      <c r="K104" s="223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35"/>
      <c r="C105" s="223"/>
      <c r="D105" s="37"/>
      <c r="E105" s="37"/>
      <c r="F105" s="37"/>
      <c r="G105" s="37"/>
      <c r="H105" s="37"/>
      <c r="I105" s="37"/>
      <c r="K105" s="223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23"/>
      <c r="D106" s="37"/>
      <c r="E106" s="37"/>
      <c r="F106" s="37"/>
      <c r="G106" s="37"/>
      <c r="H106" s="37"/>
      <c r="I106" s="37"/>
      <c r="K106" s="223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23"/>
      <c r="D107" s="37"/>
      <c r="E107" s="37"/>
      <c r="F107" s="37"/>
      <c r="G107" s="37"/>
      <c r="H107" s="37"/>
      <c r="I107" s="37"/>
      <c r="K107" s="223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23"/>
      <c r="D108" s="37"/>
      <c r="E108" s="37"/>
      <c r="F108" s="37"/>
      <c r="G108" s="37"/>
      <c r="H108" s="37"/>
      <c r="I108" s="37"/>
      <c r="K108" s="223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6"/>
      <c r="C109" s="223"/>
      <c r="D109" s="37"/>
      <c r="E109" s="37"/>
      <c r="F109" s="37"/>
      <c r="G109" s="37"/>
      <c r="H109" s="37"/>
      <c r="I109" s="37"/>
      <c r="K109" s="223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6"/>
      <c r="C110" s="223"/>
      <c r="D110" s="37"/>
      <c r="E110" s="37"/>
      <c r="F110" s="37"/>
      <c r="G110" s="37"/>
      <c r="H110" s="37"/>
      <c r="I110" s="37"/>
      <c r="K110" s="223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6"/>
      <c r="C111" s="223"/>
      <c r="D111" s="37"/>
      <c r="E111" s="37"/>
      <c r="F111" s="37"/>
      <c r="G111" s="37"/>
      <c r="H111" s="37"/>
      <c r="I111" s="37"/>
      <c r="K111" s="223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6"/>
      <c r="C112" s="223"/>
      <c r="D112" s="37"/>
      <c r="E112" s="37"/>
      <c r="F112" s="37"/>
      <c r="G112" s="37"/>
      <c r="H112" s="37"/>
      <c r="I112" s="37"/>
      <c r="K112" s="223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6"/>
      <c r="C113" s="223"/>
      <c r="D113" s="37"/>
      <c r="E113" s="37"/>
      <c r="F113" s="37"/>
      <c r="G113" s="37"/>
      <c r="H113" s="37"/>
      <c r="I113" s="37"/>
      <c r="K113" s="223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6"/>
      <c r="C114" s="223"/>
      <c r="D114" s="37"/>
      <c r="E114" s="37"/>
      <c r="F114" s="37"/>
      <c r="G114" s="37"/>
      <c r="H114" s="37"/>
      <c r="I114" s="37"/>
      <c r="K114" s="223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6"/>
      <c r="C115" s="223"/>
      <c r="D115" s="37"/>
      <c r="E115" s="37"/>
      <c r="F115" s="37"/>
      <c r="G115" s="37"/>
      <c r="H115" s="37"/>
      <c r="I115" s="37"/>
      <c r="K115" s="223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6"/>
      <c r="C116" s="223"/>
      <c r="D116" s="37"/>
      <c r="E116" s="37"/>
      <c r="F116" s="37"/>
      <c r="G116" s="37"/>
      <c r="H116" s="37"/>
      <c r="I116" s="37"/>
      <c r="K116" s="223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6"/>
      <c r="C117" s="223"/>
      <c r="D117" s="37"/>
      <c r="E117" s="37"/>
      <c r="F117" s="37"/>
      <c r="G117" s="37"/>
      <c r="H117" s="37"/>
      <c r="I117" s="37"/>
      <c r="K117" s="223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7"/>
      <c r="C118" s="223"/>
      <c r="D118" s="37"/>
      <c r="E118" s="37"/>
      <c r="F118" s="37"/>
      <c r="G118" s="37"/>
      <c r="H118" s="37"/>
      <c r="I118" s="37"/>
      <c r="K118" s="223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7"/>
      <c r="C119" s="223"/>
      <c r="D119" s="37"/>
      <c r="E119" s="37"/>
      <c r="F119" s="37"/>
      <c r="G119" s="37"/>
      <c r="H119" s="37"/>
      <c r="I119" s="37"/>
      <c r="K119" s="223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7"/>
      <c r="C120" s="223"/>
      <c r="D120" s="37"/>
      <c r="E120" s="37"/>
      <c r="F120" s="37"/>
      <c r="G120" s="37"/>
      <c r="H120" s="37"/>
      <c r="I120" s="37"/>
      <c r="K120" s="223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37"/>
      <c r="C121" s="223"/>
      <c r="D121" s="37"/>
      <c r="E121" s="37"/>
      <c r="F121" s="37"/>
      <c r="G121" s="37"/>
      <c r="H121" s="37"/>
      <c r="I121" s="37"/>
      <c r="K121" s="223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37"/>
      <c r="C122" s="223"/>
      <c r="D122" s="37"/>
      <c r="E122" s="37"/>
      <c r="F122" s="37"/>
      <c r="G122" s="37"/>
      <c r="H122" s="37"/>
      <c r="I122" s="37"/>
      <c r="K122" s="223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37"/>
      <c r="C123" s="223"/>
      <c r="D123" s="37"/>
      <c r="E123" s="37"/>
      <c r="F123" s="37"/>
      <c r="G123" s="37"/>
      <c r="H123" s="37"/>
      <c r="I123" s="37"/>
      <c r="K123" s="223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37"/>
      <c r="C124" s="223"/>
      <c r="D124" s="37"/>
      <c r="E124" s="37"/>
      <c r="F124" s="37"/>
      <c r="G124" s="37"/>
      <c r="H124" s="37"/>
      <c r="I124" s="37"/>
      <c r="K124" s="223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37"/>
      <c r="C125" s="223"/>
      <c r="D125" s="37"/>
      <c r="E125" s="37"/>
      <c r="F125" s="37"/>
      <c r="G125" s="37"/>
      <c r="H125" s="37"/>
      <c r="I125" s="37"/>
      <c r="K125" s="223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37"/>
      <c r="C126" s="223"/>
      <c r="D126" s="37"/>
      <c r="E126" s="37"/>
      <c r="F126" s="37"/>
      <c r="G126" s="37"/>
      <c r="H126" s="37"/>
      <c r="I126" s="37"/>
      <c r="K126" s="223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37"/>
      <c r="C127" s="223"/>
      <c r="D127" s="37"/>
      <c r="E127" s="37"/>
      <c r="F127" s="37"/>
      <c r="G127" s="37"/>
      <c r="H127" s="37"/>
      <c r="I127" s="37"/>
      <c r="K127" s="223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37"/>
      <c r="C128" s="223"/>
      <c r="D128" s="37"/>
      <c r="E128" s="37"/>
      <c r="F128" s="37"/>
      <c r="G128" s="37"/>
      <c r="H128" s="37"/>
      <c r="I128" s="37"/>
      <c r="K128" s="223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37"/>
      <c r="C129" s="223"/>
      <c r="D129" s="37"/>
      <c r="E129" s="37"/>
      <c r="F129" s="37"/>
      <c r="G129" s="37"/>
      <c r="H129" s="37"/>
      <c r="I129" s="37"/>
      <c r="K129" s="223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37"/>
      <c r="C130" s="223"/>
      <c r="D130" s="37"/>
      <c r="E130" s="37"/>
      <c r="F130" s="37"/>
      <c r="G130" s="37"/>
      <c r="H130" s="37"/>
      <c r="I130" s="37"/>
      <c r="K130" s="223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37"/>
    </row>
    <row r="132" spans="1:20">
      <c r="A132" s="137"/>
    </row>
    <row r="133" spans="1:20">
      <c r="A133" s="137"/>
    </row>
    <row r="134" spans="1:20">
      <c r="A134" s="137"/>
    </row>
    <row r="135" spans="1:20">
      <c r="A135" s="137"/>
    </row>
    <row r="136" spans="1:20">
      <c r="A136" s="137"/>
    </row>
    <row r="137" spans="1:20">
      <c r="A137" s="137"/>
    </row>
    <row r="138" spans="1:20">
      <c r="A138" s="137"/>
    </row>
    <row r="139" spans="1:20">
      <c r="A139" s="137"/>
    </row>
    <row r="140" spans="1:20">
      <c r="A140" s="137"/>
    </row>
    <row r="141" spans="1:20">
      <c r="A141" s="137"/>
    </row>
    <row r="142" spans="1:20">
      <c r="A142" s="137"/>
    </row>
    <row r="143" spans="1:20">
      <c r="A143" s="137"/>
    </row>
    <row r="144" spans="1:20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37"/>
    </row>
    <row r="221" spans="1:1">
      <c r="A221" s="137"/>
    </row>
    <row r="222" spans="1:1">
      <c r="A222" s="137"/>
    </row>
    <row r="223" spans="1:1">
      <c r="A223" s="137"/>
    </row>
    <row r="224" spans="1:1">
      <c r="A224" s="137"/>
    </row>
    <row r="225" spans="1:1">
      <c r="A225" s="137"/>
    </row>
    <row r="226" spans="1:1">
      <c r="A226" s="137"/>
    </row>
    <row r="227" spans="1:1">
      <c r="A227" s="137"/>
    </row>
    <row r="228" spans="1:1">
      <c r="A228" s="137"/>
    </row>
    <row r="229" spans="1:1">
      <c r="A229" s="137"/>
    </row>
    <row r="230" spans="1:1">
      <c r="A230" s="13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8">
    <mergeCell ref="A42:U42"/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T661"/>
  <sheetViews>
    <sheetView showGridLines="0" zoomScale="70" zoomScaleNormal="70" workbookViewId="0">
      <selection activeCell="U4" sqref="U4"/>
    </sheetView>
  </sheetViews>
  <sheetFormatPr baseColWidth="10" defaultColWidth="11.42578125" defaultRowHeight="15"/>
  <cols>
    <col min="1" max="1" width="57.7109375" style="20" customWidth="1"/>
    <col min="2" max="14" width="12" style="476" customWidth="1"/>
    <col min="15" max="15" width="10.7109375" style="138" bestFit="1" customWidth="1"/>
    <col min="16" max="16" width="12.85546875" style="387" bestFit="1" customWidth="1"/>
    <col min="17" max="253" width="11.42578125" style="387"/>
    <col min="254" max="254" width="57.7109375" style="387" customWidth="1"/>
    <col min="255" max="268" width="10.5703125" style="387" customWidth="1"/>
    <col min="269" max="269" width="12.7109375" style="387" customWidth="1"/>
    <col min="270" max="270" width="9.85546875" style="387" customWidth="1"/>
    <col min="271" max="271" width="2.5703125" style="387" customWidth="1"/>
    <col min="272" max="509" width="11.42578125" style="387"/>
    <col min="510" max="510" width="57.7109375" style="387" customWidth="1"/>
    <col min="511" max="524" width="10.5703125" style="387" customWidth="1"/>
    <col min="525" max="525" width="12.7109375" style="387" customWidth="1"/>
    <col min="526" max="526" width="9.85546875" style="387" customWidth="1"/>
    <col min="527" max="527" width="2.5703125" style="387" customWidth="1"/>
    <col min="528" max="765" width="11.42578125" style="387"/>
    <col min="766" max="766" width="57.7109375" style="387" customWidth="1"/>
    <col min="767" max="780" width="10.5703125" style="387" customWidth="1"/>
    <col min="781" max="781" width="12.7109375" style="387" customWidth="1"/>
    <col min="782" max="782" width="9.85546875" style="387" customWidth="1"/>
    <col min="783" max="783" width="2.5703125" style="387" customWidth="1"/>
    <col min="784" max="1021" width="11.42578125" style="387"/>
    <col min="1022" max="1022" width="57.7109375" style="387" customWidth="1"/>
    <col min="1023" max="1036" width="10.5703125" style="387" customWidth="1"/>
    <col min="1037" max="1037" width="12.7109375" style="387" customWidth="1"/>
    <col min="1038" max="1038" width="9.85546875" style="387" customWidth="1"/>
    <col min="1039" max="1039" width="2.5703125" style="387" customWidth="1"/>
    <col min="1040" max="1277" width="11.42578125" style="387"/>
    <col min="1278" max="1278" width="57.7109375" style="387" customWidth="1"/>
    <col min="1279" max="1292" width="10.5703125" style="387" customWidth="1"/>
    <col min="1293" max="1293" width="12.7109375" style="387" customWidth="1"/>
    <col min="1294" max="1294" width="9.85546875" style="387" customWidth="1"/>
    <col min="1295" max="1295" width="2.5703125" style="387" customWidth="1"/>
    <col min="1296" max="1533" width="11.42578125" style="387"/>
    <col min="1534" max="1534" width="57.7109375" style="387" customWidth="1"/>
    <col min="1535" max="1548" width="10.5703125" style="387" customWidth="1"/>
    <col min="1549" max="1549" width="12.7109375" style="387" customWidth="1"/>
    <col min="1550" max="1550" width="9.85546875" style="387" customWidth="1"/>
    <col min="1551" max="1551" width="2.5703125" style="387" customWidth="1"/>
    <col min="1552" max="1789" width="11.42578125" style="387"/>
    <col min="1790" max="1790" width="57.7109375" style="387" customWidth="1"/>
    <col min="1791" max="1804" width="10.5703125" style="387" customWidth="1"/>
    <col min="1805" max="1805" width="12.7109375" style="387" customWidth="1"/>
    <col min="1806" max="1806" width="9.85546875" style="387" customWidth="1"/>
    <col min="1807" max="1807" width="2.5703125" style="387" customWidth="1"/>
    <col min="1808" max="2045" width="11.42578125" style="387"/>
    <col min="2046" max="2046" width="57.7109375" style="387" customWidth="1"/>
    <col min="2047" max="2060" width="10.5703125" style="387" customWidth="1"/>
    <col min="2061" max="2061" width="12.7109375" style="387" customWidth="1"/>
    <col min="2062" max="2062" width="9.85546875" style="387" customWidth="1"/>
    <col min="2063" max="2063" width="2.5703125" style="387" customWidth="1"/>
    <col min="2064" max="2301" width="11.42578125" style="387"/>
    <col min="2302" max="2302" width="57.7109375" style="387" customWidth="1"/>
    <col min="2303" max="2316" width="10.5703125" style="387" customWidth="1"/>
    <col min="2317" max="2317" width="12.7109375" style="387" customWidth="1"/>
    <col min="2318" max="2318" width="9.85546875" style="387" customWidth="1"/>
    <col min="2319" max="2319" width="2.5703125" style="387" customWidth="1"/>
    <col min="2320" max="2557" width="11.42578125" style="387"/>
    <col min="2558" max="2558" width="57.7109375" style="387" customWidth="1"/>
    <col min="2559" max="2572" width="10.5703125" style="387" customWidth="1"/>
    <col min="2573" max="2573" width="12.7109375" style="387" customWidth="1"/>
    <col min="2574" max="2574" width="9.85546875" style="387" customWidth="1"/>
    <col min="2575" max="2575" width="2.5703125" style="387" customWidth="1"/>
    <col min="2576" max="2813" width="11.42578125" style="387"/>
    <col min="2814" max="2814" width="57.7109375" style="387" customWidth="1"/>
    <col min="2815" max="2828" width="10.5703125" style="387" customWidth="1"/>
    <col min="2829" max="2829" width="12.7109375" style="387" customWidth="1"/>
    <col min="2830" max="2830" width="9.85546875" style="387" customWidth="1"/>
    <col min="2831" max="2831" width="2.5703125" style="387" customWidth="1"/>
    <col min="2832" max="3069" width="11.42578125" style="387"/>
    <col min="3070" max="3070" width="57.7109375" style="387" customWidth="1"/>
    <col min="3071" max="3084" width="10.5703125" style="387" customWidth="1"/>
    <col min="3085" max="3085" width="12.7109375" style="387" customWidth="1"/>
    <col min="3086" max="3086" width="9.85546875" style="387" customWidth="1"/>
    <col min="3087" max="3087" width="2.5703125" style="387" customWidth="1"/>
    <col min="3088" max="3325" width="11.42578125" style="387"/>
    <col min="3326" max="3326" width="57.7109375" style="387" customWidth="1"/>
    <col min="3327" max="3340" width="10.5703125" style="387" customWidth="1"/>
    <col min="3341" max="3341" width="12.7109375" style="387" customWidth="1"/>
    <col min="3342" max="3342" width="9.85546875" style="387" customWidth="1"/>
    <col min="3343" max="3343" width="2.5703125" style="387" customWidth="1"/>
    <col min="3344" max="3581" width="11.42578125" style="387"/>
    <col min="3582" max="3582" width="57.7109375" style="387" customWidth="1"/>
    <col min="3583" max="3596" width="10.5703125" style="387" customWidth="1"/>
    <col min="3597" max="3597" width="12.7109375" style="387" customWidth="1"/>
    <col min="3598" max="3598" width="9.85546875" style="387" customWidth="1"/>
    <col min="3599" max="3599" width="2.5703125" style="387" customWidth="1"/>
    <col min="3600" max="3837" width="11.42578125" style="387"/>
    <col min="3838" max="3838" width="57.7109375" style="387" customWidth="1"/>
    <col min="3839" max="3852" width="10.5703125" style="387" customWidth="1"/>
    <col min="3853" max="3853" width="12.7109375" style="387" customWidth="1"/>
    <col min="3854" max="3854" width="9.85546875" style="387" customWidth="1"/>
    <col min="3855" max="3855" width="2.5703125" style="387" customWidth="1"/>
    <col min="3856" max="4093" width="11.42578125" style="387"/>
    <col min="4094" max="4094" width="57.7109375" style="387" customWidth="1"/>
    <col min="4095" max="4108" width="10.5703125" style="387" customWidth="1"/>
    <col min="4109" max="4109" width="12.7109375" style="387" customWidth="1"/>
    <col min="4110" max="4110" width="9.85546875" style="387" customWidth="1"/>
    <col min="4111" max="4111" width="2.5703125" style="387" customWidth="1"/>
    <col min="4112" max="4349" width="11.42578125" style="387"/>
    <col min="4350" max="4350" width="57.7109375" style="387" customWidth="1"/>
    <col min="4351" max="4364" width="10.5703125" style="387" customWidth="1"/>
    <col min="4365" max="4365" width="12.7109375" style="387" customWidth="1"/>
    <col min="4366" max="4366" width="9.85546875" style="387" customWidth="1"/>
    <col min="4367" max="4367" width="2.5703125" style="387" customWidth="1"/>
    <col min="4368" max="4605" width="11.42578125" style="387"/>
    <col min="4606" max="4606" width="57.7109375" style="387" customWidth="1"/>
    <col min="4607" max="4620" width="10.5703125" style="387" customWidth="1"/>
    <col min="4621" max="4621" width="12.7109375" style="387" customWidth="1"/>
    <col min="4622" max="4622" width="9.85546875" style="387" customWidth="1"/>
    <col min="4623" max="4623" width="2.5703125" style="387" customWidth="1"/>
    <col min="4624" max="4861" width="11.42578125" style="387"/>
    <col min="4862" max="4862" width="57.7109375" style="387" customWidth="1"/>
    <col min="4863" max="4876" width="10.5703125" style="387" customWidth="1"/>
    <col min="4877" max="4877" width="12.7109375" style="387" customWidth="1"/>
    <col min="4878" max="4878" width="9.85546875" style="387" customWidth="1"/>
    <col min="4879" max="4879" width="2.5703125" style="387" customWidth="1"/>
    <col min="4880" max="5117" width="11.42578125" style="387"/>
    <col min="5118" max="5118" width="57.7109375" style="387" customWidth="1"/>
    <col min="5119" max="5132" width="10.5703125" style="387" customWidth="1"/>
    <col min="5133" max="5133" width="12.7109375" style="387" customWidth="1"/>
    <col min="5134" max="5134" width="9.85546875" style="387" customWidth="1"/>
    <col min="5135" max="5135" width="2.5703125" style="387" customWidth="1"/>
    <col min="5136" max="5373" width="11.42578125" style="387"/>
    <col min="5374" max="5374" width="57.7109375" style="387" customWidth="1"/>
    <col min="5375" max="5388" width="10.5703125" style="387" customWidth="1"/>
    <col min="5389" max="5389" width="12.7109375" style="387" customWidth="1"/>
    <col min="5390" max="5390" width="9.85546875" style="387" customWidth="1"/>
    <col min="5391" max="5391" width="2.5703125" style="387" customWidth="1"/>
    <col min="5392" max="5629" width="11.42578125" style="387"/>
    <col min="5630" max="5630" width="57.7109375" style="387" customWidth="1"/>
    <col min="5631" max="5644" width="10.5703125" style="387" customWidth="1"/>
    <col min="5645" max="5645" width="12.7109375" style="387" customWidth="1"/>
    <col min="5646" max="5646" width="9.85546875" style="387" customWidth="1"/>
    <col min="5647" max="5647" width="2.5703125" style="387" customWidth="1"/>
    <col min="5648" max="5885" width="11.42578125" style="387"/>
    <col min="5886" max="5886" width="57.7109375" style="387" customWidth="1"/>
    <col min="5887" max="5900" width="10.5703125" style="387" customWidth="1"/>
    <col min="5901" max="5901" width="12.7109375" style="387" customWidth="1"/>
    <col min="5902" max="5902" width="9.85546875" style="387" customWidth="1"/>
    <col min="5903" max="5903" width="2.5703125" style="387" customWidth="1"/>
    <col min="5904" max="6141" width="11.42578125" style="387"/>
    <col min="6142" max="6142" width="57.7109375" style="387" customWidth="1"/>
    <col min="6143" max="6156" width="10.5703125" style="387" customWidth="1"/>
    <col min="6157" max="6157" width="12.7109375" style="387" customWidth="1"/>
    <col min="6158" max="6158" width="9.85546875" style="387" customWidth="1"/>
    <col min="6159" max="6159" width="2.5703125" style="387" customWidth="1"/>
    <col min="6160" max="6397" width="11.42578125" style="387"/>
    <col min="6398" max="6398" width="57.7109375" style="387" customWidth="1"/>
    <col min="6399" max="6412" width="10.5703125" style="387" customWidth="1"/>
    <col min="6413" max="6413" width="12.7109375" style="387" customWidth="1"/>
    <col min="6414" max="6414" width="9.85546875" style="387" customWidth="1"/>
    <col min="6415" max="6415" width="2.5703125" style="387" customWidth="1"/>
    <col min="6416" max="6653" width="11.42578125" style="387"/>
    <col min="6654" max="6654" width="57.7109375" style="387" customWidth="1"/>
    <col min="6655" max="6668" width="10.5703125" style="387" customWidth="1"/>
    <col min="6669" max="6669" width="12.7109375" style="387" customWidth="1"/>
    <col min="6670" max="6670" width="9.85546875" style="387" customWidth="1"/>
    <col min="6671" max="6671" width="2.5703125" style="387" customWidth="1"/>
    <col min="6672" max="6909" width="11.42578125" style="387"/>
    <col min="6910" max="6910" width="57.7109375" style="387" customWidth="1"/>
    <col min="6911" max="6924" width="10.5703125" style="387" customWidth="1"/>
    <col min="6925" max="6925" width="12.7109375" style="387" customWidth="1"/>
    <col min="6926" max="6926" width="9.85546875" style="387" customWidth="1"/>
    <col min="6927" max="6927" width="2.5703125" style="387" customWidth="1"/>
    <col min="6928" max="7165" width="11.42578125" style="387"/>
    <col min="7166" max="7166" width="57.7109375" style="387" customWidth="1"/>
    <col min="7167" max="7180" width="10.5703125" style="387" customWidth="1"/>
    <col min="7181" max="7181" width="12.7109375" style="387" customWidth="1"/>
    <col min="7182" max="7182" width="9.85546875" style="387" customWidth="1"/>
    <col min="7183" max="7183" width="2.5703125" style="387" customWidth="1"/>
    <col min="7184" max="7421" width="11.42578125" style="387"/>
    <col min="7422" max="7422" width="57.7109375" style="387" customWidth="1"/>
    <col min="7423" max="7436" width="10.5703125" style="387" customWidth="1"/>
    <col min="7437" max="7437" width="12.7109375" style="387" customWidth="1"/>
    <col min="7438" max="7438" width="9.85546875" style="387" customWidth="1"/>
    <col min="7439" max="7439" width="2.5703125" style="387" customWidth="1"/>
    <col min="7440" max="7677" width="11.42578125" style="387"/>
    <col min="7678" max="7678" width="57.7109375" style="387" customWidth="1"/>
    <col min="7679" max="7692" width="10.5703125" style="387" customWidth="1"/>
    <col min="7693" max="7693" width="12.7109375" style="387" customWidth="1"/>
    <col min="7694" max="7694" width="9.85546875" style="387" customWidth="1"/>
    <col min="7695" max="7695" width="2.5703125" style="387" customWidth="1"/>
    <col min="7696" max="7933" width="11.42578125" style="387"/>
    <col min="7934" max="7934" width="57.7109375" style="387" customWidth="1"/>
    <col min="7935" max="7948" width="10.5703125" style="387" customWidth="1"/>
    <col min="7949" max="7949" width="12.7109375" style="387" customWidth="1"/>
    <col min="7950" max="7950" width="9.85546875" style="387" customWidth="1"/>
    <col min="7951" max="7951" width="2.5703125" style="387" customWidth="1"/>
    <col min="7952" max="8189" width="11.42578125" style="387"/>
    <col min="8190" max="8190" width="57.7109375" style="387" customWidth="1"/>
    <col min="8191" max="8204" width="10.5703125" style="387" customWidth="1"/>
    <col min="8205" max="8205" width="12.7109375" style="387" customWidth="1"/>
    <col min="8206" max="8206" width="9.85546875" style="387" customWidth="1"/>
    <col min="8207" max="8207" width="2.5703125" style="387" customWidth="1"/>
    <col min="8208" max="8445" width="11.42578125" style="387"/>
    <col min="8446" max="8446" width="57.7109375" style="387" customWidth="1"/>
    <col min="8447" max="8460" width="10.5703125" style="387" customWidth="1"/>
    <col min="8461" max="8461" width="12.7109375" style="387" customWidth="1"/>
    <col min="8462" max="8462" width="9.85546875" style="387" customWidth="1"/>
    <col min="8463" max="8463" width="2.5703125" style="387" customWidth="1"/>
    <col min="8464" max="8701" width="11.42578125" style="387"/>
    <col min="8702" max="8702" width="57.7109375" style="387" customWidth="1"/>
    <col min="8703" max="8716" width="10.5703125" style="387" customWidth="1"/>
    <col min="8717" max="8717" width="12.7109375" style="387" customWidth="1"/>
    <col min="8718" max="8718" width="9.85546875" style="387" customWidth="1"/>
    <col min="8719" max="8719" width="2.5703125" style="387" customWidth="1"/>
    <col min="8720" max="8957" width="11.42578125" style="387"/>
    <col min="8958" max="8958" width="57.7109375" style="387" customWidth="1"/>
    <col min="8959" max="8972" width="10.5703125" style="387" customWidth="1"/>
    <col min="8973" max="8973" width="12.7109375" style="387" customWidth="1"/>
    <col min="8974" max="8974" width="9.85546875" style="387" customWidth="1"/>
    <col min="8975" max="8975" width="2.5703125" style="387" customWidth="1"/>
    <col min="8976" max="9213" width="11.42578125" style="387"/>
    <col min="9214" max="9214" width="57.7109375" style="387" customWidth="1"/>
    <col min="9215" max="9228" width="10.5703125" style="387" customWidth="1"/>
    <col min="9229" max="9229" width="12.7109375" style="387" customWidth="1"/>
    <col min="9230" max="9230" width="9.85546875" style="387" customWidth="1"/>
    <col min="9231" max="9231" width="2.5703125" style="387" customWidth="1"/>
    <col min="9232" max="9469" width="11.42578125" style="387"/>
    <col min="9470" max="9470" width="57.7109375" style="387" customWidth="1"/>
    <col min="9471" max="9484" width="10.5703125" style="387" customWidth="1"/>
    <col min="9485" max="9485" width="12.7109375" style="387" customWidth="1"/>
    <col min="9486" max="9486" width="9.85546875" style="387" customWidth="1"/>
    <col min="9487" max="9487" width="2.5703125" style="387" customWidth="1"/>
    <col min="9488" max="9725" width="11.42578125" style="387"/>
    <col min="9726" max="9726" width="57.7109375" style="387" customWidth="1"/>
    <col min="9727" max="9740" width="10.5703125" style="387" customWidth="1"/>
    <col min="9741" max="9741" width="12.7109375" style="387" customWidth="1"/>
    <col min="9742" max="9742" width="9.85546875" style="387" customWidth="1"/>
    <col min="9743" max="9743" width="2.5703125" style="387" customWidth="1"/>
    <col min="9744" max="9981" width="11.42578125" style="387"/>
    <col min="9982" max="9982" width="57.7109375" style="387" customWidth="1"/>
    <col min="9983" max="9996" width="10.5703125" style="387" customWidth="1"/>
    <col min="9997" max="9997" width="12.7109375" style="387" customWidth="1"/>
    <col min="9998" max="9998" width="9.85546875" style="387" customWidth="1"/>
    <col min="9999" max="9999" width="2.5703125" style="387" customWidth="1"/>
    <col min="10000" max="10237" width="11.42578125" style="387"/>
    <col min="10238" max="10238" width="57.7109375" style="387" customWidth="1"/>
    <col min="10239" max="10252" width="10.5703125" style="387" customWidth="1"/>
    <col min="10253" max="10253" width="12.7109375" style="387" customWidth="1"/>
    <col min="10254" max="10254" width="9.85546875" style="387" customWidth="1"/>
    <col min="10255" max="10255" width="2.5703125" style="387" customWidth="1"/>
    <col min="10256" max="10493" width="11.42578125" style="387"/>
    <col min="10494" max="10494" width="57.7109375" style="387" customWidth="1"/>
    <col min="10495" max="10508" width="10.5703125" style="387" customWidth="1"/>
    <col min="10509" max="10509" width="12.7109375" style="387" customWidth="1"/>
    <col min="10510" max="10510" width="9.85546875" style="387" customWidth="1"/>
    <col min="10511" max="10511" width="2.5703125" style="387" customWidth="1"/>
    <col min="10512" max="10749" width="11.42578125" style="387"/>
    <col min="10750" max="10750" width="57.7109375" style="387" customWidth="1"/>
    <col min="10751" max="10764" width="10.5703125" style="387" customWidth="1"/>
    <col min="10765" max="10765" width="12.7109375" style="387" customWidth="1"/>
    <col min="10766" max="10766" width="9.85546875" style="387" customWidth="1"/>
    <col min="10767" max="10767" width="2.5703125" style="387" customWidth="1"/>
    <col min="10768" max="11005" width="11.42578125" style="387"/>
    <col min="11006" max="11006" width="57.7109375" style="387" customWidth="1"/>
    <col min="11007" max="11020" width="10.5703125" style="387" customWidth="1"/>
    <col min="11021" max="11021" width="12.7109375" style="387" customWidth="1"/>
    <col min="11022" max="11022" width="9.85546875" style="387" customWidth="1"/>
    <col min="11023" max="11023" width="2.5703125" style="387" customWidth="1"/>
    <col min="11024" max="11261" width="11.42578125" style="387"/>
    <col min="11262" max="11262" width="57.7109375" style="387" customWidth="1"/>
    <col min="11263" max="11276" width="10.5703125" style="387" customWidth="1"/>
    <col min="11277" max="11277" width="12.7109375" style="387" customWidth="1"/>
    <col min="11278" max="11278" width="9.85546875" style="387" customWidth="1"/>
    <col min="11279" max="11279" width="2.5703125" style="387" customWidth="1"/>
    <col min="11280" max="11517" width="11.42578125" style="387"/>
    <col min="11518" max="11518" width="57.7109375" style="387" customWidth="1"/>
    <col min="11519" max="11532" width="10.5703125" style="387" customWidth="1"/>
    <col min="11533" max="11533" width="12.7109375" style="387" customWidth="1"/>
    <col min="11534" max="11534" width="9.85546875" style="387" customWidth="1"/>
    <col min="11535" max="11535" width="2.5703125" style="387" customWidth="1"/>
    <col min="11536" max="11773" width="11.42578125" style="387"/>
    <col min="11774" max="11774" width="57.7109375" style="387" customWidth="1"/>
    <col min="11775" max="11788" width="10.5703125" style="387" customWidth="1"/>
    <col min="11789" max="11789" width="12.7109375" style="387" customWidth="1"/>
    <col min="11790" max="11790" width="9.85546875" style="387" customWidth="1"/>
    <col min="11791" max="11791" width="2.5703125" style="387" customWidth="1"/>
    <col min="11792" max="12029" width="11.42578125" style="387"/>
    <col min="12030" max="12030" width="57.7109375" style="387" customWidth="1"/>
    <col min="12031" max="12044" width="10.5703125" style="387" customWidth="1"/>
    <col min="12045" max="12045" width="12.7109375" style="387" customWidth="1"/>
    <col min="12046" max="12046" width="9.85546875" style="387" customWidth="1"/>
    <col min="12047" max="12047" width="2.5703125" style="387" customWidth="1"/>
    <col min="12048" max="12285" width="11.42578125" style="387"/>
    <col min="12286" max="12286" width="57.7109375" style="387" customWidth="1"/>
    <col min="12287" max="12300" width="10.5703125" style="387" customWidth="1"/>
    <col min="12301" max="12301" width="12.7109375" style="387" customWidth="1"/>
    <col min="12302" max="12302" width="9.85546875" style="387" customWidth="1"/>
    <col min="12303" max="12303" width="2.5703125" style="387" customWidth="1"/>
    <col min="12304" max="12541" width="11.42578125" style="387"/>
    <col min="12542" max="12542" width="57.7109375" style="387" customWidth="1"/>
    <col min="12543" max="12556" width="10.5703125" style="387" customWidth="1"/>
    <col min="12557" max="12557" width="12.7109375" style="387" customWidth="1"/>
    <col min="12558" max="12558" width="9.85546875" style="387" customWidth="1"/>
    <col min="12559" max="12559" width="2.5703125" style="387" customWidth="1"/>
    <col min="12560" max="12797" width="11.42578125" style="387"/>
    <col min="12798" max="12798" width="57.7109375" style="387" customWidth="1"/>
    <col min="12799" max="12812" width="10.5703125" style="387" customWidth="1"/>
    <col min="12813" max="12813" width="12.7109375" style="387" customWidth="1"/>
    <col min="12814" max="12814" width="9.85546875" style="387" customWidth="1"/>
    <col min="12815" max="12815" width="2.5703125" style="387" customWidth="1"/>
    <col min="12816" max="13053" width="11.42578125" style="387"/>
    <col min="13054" max="13054" width="57.7109375" style="387" customWidth="1"/>
    <col min="13055" max="13068" width="10.5703125" style="387" customWidth="1"/>
    <col min="13069" max="13069" width="12.7109375" style="387" customWidth="1"/>
    <col min="13070" max="13070" width="9.85546875" style="387" customWidth="1"/>
    <col min="13071" max="13071" width="2.5703125" style="387" customWidth="1"/>
    <col min="13072" max="13309" width="11.42578125" style="387"/>
    <col min="13310" max="13310" width="57.7109375" style="387" customWidth="1"/>
    <col min="13311" max="13324" width="10.5703125" style="387" customWidth="1"/>
    <col min="13325" max="13325" width="12.7109375" style="387" customWidth="1"/>
    <col min="13326" max="13326" width="9.85546875" style="387" customWidth="1"/>
    <col min="13327" max="13327" width="2.5703125" style="387" customWidth="1"/>
    <col min="13328" max="13565" width="11.42578125" style="387"/>
    <col min="13566" max="13566" width="57.7109375" style="387" customWidth="1"/>
    <col min="13567" max="13580" width="10.5703125" style="387" customWidth="1"/>
    <col min="13581" max="13581" width="12.7109375" style="387" customWidth="1"/>
    <col min="13582" max="13582" width="9.85546875" style="387" customWidth="1"/>
    <col min="13583" max="13583" width="2.5703125" style="387" customWidth="1"/>
    <col min="13584" max="13821" width="11.42578125" style="387"/>
    <col min="13822" max="13822" width="57.7109375" style="387" customWidth="1"/>
    <col min="13823" max="13836" width="10.5703125" style="387" customWidth="1"/>
    <col min="13837" max="13837" width="12.7109375" style="387" customWidth="1"/>
    <col min="13838" max="13838" width="9.85546875" style="387" customWidth="1"/>
    <col min="13839" max="13839" width="2.5703125" style="387" customWidth="1"/>
    <col min="13840" max="14077" width="11.42578125" style="387"/>
    <col min="14078" max="14078" width="57.7109375" style="387" customWidth="1"/>
    <col min="14079" max="14092" width="10.5703125" style="387" customWidth="1"/>
    <col min="14093" max="14093" width="12.7109375" style="387" customWidth="1"/>
    <col min="14094" max="14094" width="9.85546875" style="387" customWidth="1"/>
    <col min="14095" max="14095" width="2.5703125" style="387" customWidth="1"/>
    <col min="14096" max="14333" width="11.42578125" style="387"/>
    <col min="14334" max="14334" width="57.7109375" style="387" customWidth="1"/>
    <col min="14335" max="14348" width="10.5703125" style="387" customWidth="1"/>
    <col min="14349" max="14349" width="12.7109375" style="387" customWidth="1"/>
    <col min="14350" max="14350" width="9.85546875" style="387" customWidth="1"/>
    <col min="14351" max="14351" width="2.5703125" style="387" customWidth="1"/>
    <col min="14352" max="14589" width="11.42578125" style="387"/>
    <col min="14590" max="14590" width="57.7109375" style="387" customWidth="1"/>
    <col min="14591" max="14604" width="10.5703125" style="387" customWidth="1"/>
    <col min="14605" max="14605" width="12.7109375" style="387" customWidth="1"/>
    <col min="14606" max="14606" width="9.85546875" style="387" customWidth="1"/>
    <col min="14607" max="14607" width="2.5703125" style="387" customWidth="1"/>
    <col min="14608" max="14845" width="11.42578125" style="387"/>
    <col min="14846" max="14846" width="57.7109375" style="387" customWidth="1"/>
    <col min="14847" max="14860" width="10.5703125" style="387" customWidth="1"/>
    <col min="14861" max="14861" width="12.7109375" style="387" customWidth="1"/>
    <col min="14862" max="14862" width="9.85546875" style="387" customWidth="1"/>
    <col min="14863" max="14863" width="2.5703125" style="387" customWidth="1"/>
    <col min="14864" max="15101" width="11.42578125" style="387"/>
    <col min="15102" max="15102" width="57.7109375" style="387" customWidth="1"/>
    <col min="15103" max="15116" width="10.5703125" style="387" customWidth="1"/>
    <col min="15117" max="15117" width="12.7109375" style="387" customWidth="1"/>
    <col min="15118" max="15118" width="9.85546875" style="387" customWidth="1"/>
    <col min="15119" max="15119" width="2.5703125" style="387" customWidth="1"/>
    <col min="15120" max="15357" width="11.42578125" style="387"/>
    <col min="15358" max="15358" width="57.7109375" style="387" customWidth="1"/>
    <col min="15359" max="15372" width="10.5703125" style="387" customWidth="1"/>
    <col min="15373" max="15373" width="12.7109375" style="387" customWidth="1"/>
    <col min="15374" max="15374" width="9.85546875" style="387" customWidth="1"/>
    <col min="15375" max="15375" width="2.5703125" style="387" customWidth="1"/>
    <col min="15376" max="15613" width="11.42578125" style="387"/>
    <col min="15614" max="15614" width="57.7109375" style="387" customWidth="1"/>
    <col min="15615" max="15628" width="10.5703125" style="387" customWidth="1"/>
    <col min="15629" max="15629" width="12.7109375" style="387" customWidth="1"/>
    <col min="15630" max="15630" width="9.85546875" style="387" customWidth="1"/>
    <col min="15631" max="15631" width="2.5703125" style="387" customWidth="1"/>
    <col min="15632" max="15869" width="11.42578125" style="387"/>
    <col min="15870" max="15870" width="57.7109375" style="387" customWidth="1"/>
    <col min="15871" max="15884" width="10.5703125" style="387" customWidth="1"/>
    <col min="15885" max="15885" width="12.7109375" style="387" customWidth="1"/>
    <col min="15886" max="15886" width="9.85546875" style="387" customWidth="1"/>
    <col min="15887" max="15887" width="2.5703125" style="387" customWidth="1"/>
    <col min="15888" max="16125" width="11.42578125" style="387"/>
    <col min="16126" max="16126" width="57.7109375" style="387" customWidth="1"/>
    <col min="16127" max="16140" width="10.5703125" style="387" customWidth="1"/>
    <col min="16141" max="16141" width="12.7109375" style="387" customWidth="1"/>
    <col min="16142" max="16142" width="9.85546875" style="387" customWidth="1"/>
    <col min="16143" max="16143" width="2.5703125" style="387" customWidth="1"/>
    <col min="16144" max="16384" width="11.42578125" style="387"/>
  </cols>
  <sheetData>
    <row r="1" spans="1:20" s="1" customFormat="1" ht="3.75" customHeight="1">
      <c r="A1" s="139"/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651"/>
    </row>
    <row r="2" spans="1:20" s="1" customFormat="1" ht="39" customHeight="1">
      <c r="A2" s="812" t="s">
        <v>559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</row>
    <row r="3" spans="1:20" s="1" customFormat="1" ht="20.25" customHeight="1">
      <c r="A3" s="812" t="s">
        <v>194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812"/>
    </row>
    <row r="4" spans="1:20" s="1" customFormat="1" ht="20.25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</row>
    <row r="5" spans="1:20" s="33" customFormat="1" ht="39" customHeight="1">
      <c r="A5" s="831" t="s">
        <v>750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831"/>
    </row>
    <row r="6" spans="1:20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Q6" s="129"/>
    </row>
    <row r="7" spans="1:20" ht="12.7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6"/>
      <c r="L7" s="116"/>
      <c r="M7" s="116"/>
      <c r="N7" s="116"/>
      <c r="O7" s="116"/>
      <c r="P7" s="116"/>
      <c r="Q7" s="652"/>
      <c r="R7" s="17"/>
      <c r="S7" s="17"/>
      <c r="T7" s="17"/>
    </row>
    <row r="8" spans="1:20" ht="39.75" customHeight="1">
      <c r="A8" s="142"/>
      <c r="B8" s="142" t="s">
        <v>45</v>
      </c>
      <c r="C8" s="142" t="s">
        <v>51</v>
      </c>
      <c r="D8" s="142" t="s">
        <v>157</v>
      </c>
      <c r="E8" s="142" t="s">
        <v>158</v>
      </c>
      <c r="F8" s="142" t="s">
        <v>159</v>
      </c>
      <c r="G8" s="142" t="s">
        <v>54</v>
      </c>
      <c r="H8" s="142" t="s">
        <v>867</v>
      </c>
      <c r="I8" s="142" t="s">
        <v>53</v>
      </c>
      <c r="J8" s="142" t="s">
        <v>48</v>
      </c>
      <c r="K8" s="142" t="s">
        <v>49</v>
      </c>
      <c r="L8" s="142" t="s">
        <v>55</v>
      </c>
      <c r="M8" s="142" t="s">
        <v>56</v>
      </c>
      <c r="N8" s="142" t="s">
        <v>858</v>
      </c>
      <c r="O8" s="142" t="s">
        <v>553</v>
      </c>
      <c r="P8" s="143" t="s">
        <v>117</v>
      </c>
      <c r="Q8" s="653" t="s">
        <v>11</v>
      </c>
    </row>
    <row r="9" spans="1:20" ht="21.75" customHeight="1">
      <c r="A9" s="119" t="s">
        <v>686</v>
      </c>
      <c r="B9" s="119">
        <v>11303361.068290001</v>
      </c>
      <c r="C9" s="120">
        <v>7825485.9561800007</v>
      </c>
      <c r="D9" s="120">
        <v>17851241.344040003</v>
      </c>
      <c r="E9" s="120">
        <v>7798892.0591099998</v>
      </c>
      <c r="F9" s="120">
        <v>7237637.1941499999</v>
      </c>
      <c r="G9" s="120">
        <v>5201759.2962799994</v>
      </c>
      <c r="H9" s="119">
        <v>4760814.6793500008</v>
      </c>
      <c r="I9" s="119">
        <v>1077395.1814100002</v>
      </c>
      <c r="J9" s="119">
        <v>67311.066160000002</v>
      </c>
      <c r="K9" s="119">
        <v>0</v>
      </c>
      <c r="L9" s="119">
        <v>4101492.2980800001</v>
      </c>
      <c r="M9" s="119">
        <v>1919571.2927300001</v>
      </c>
      <c r="N9" s="119">
        <v>8547620.4749299996</v>
      </c>
      <c r="O9" s="119">
        <v>2740729.7916599996</v>
      </c>
      <c r="P9" s="119">
        <v>80433311.702370018</v>
      </c>
      <c r="Q9" s="144">
        <v>0.51577549029464687</v>
      </c>
      <c r="R9" s="17"/>
      <c r="S9" s="17"/>
      <c r="T9" s="17"/>
    </row>
    <row r="10" spans="1:20" ht="21.75" customHeight="1">
      <c r="A10" s="119" t="s">
        <v>195</v>
      </c>
      <c r="B10" s="119">
        <v>43741.592560000005</v>
      </c>
      <c r="C10" s="120">
        <v>5540.0999099999999</v>
      </c>
      <c r="D10" s="120">
        <v>1556.46804</v>
      </c>
      <c r="E10" s="120">
        <v>0</v>
      </c>
      <c r="F10" s="120">
        <v>0</v>
      </c>
      <c r="G10" s="120">
        <v>5281.4934199999998</v>
      </c>
      <c r="H10" s="119">
        <v>0</v>
      </c>
      <c r="I10" s="119">
        <v>0</v>
      </c>
      <c r="J10" s="119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56119.65393</v>
      </c>
      <c r="Q10" s="144">
        <v>3.5986510325495858E-4</v>
      </c>
      <c r="R10" s="17"/>
      <c r="S10" s="17"/>
      <c r="T10" s="17"/>
    </row>
    <row r="11" spans="1:20" ht="21.75" customHeight="1">
      <c r="A11" s="119" t="s">
        <v>687</v>
      </c>
      <c r="B11" s="119">
        <v>1818553.1461199999</v>
      </c>
      <c r="C11" s="120">
        <v>2518259.1136500002</v>
      </c>
      <c r="D11" s="120">
        <v>1345833.0317200001</v>
      </c>
      <c r="E11" s="120">
        <v>4023097.6933499998</v>
      </c>
      <c r="F11" s="120">
        <v>2693078.40705</v>
      </c>
      <c r="G11" s="120">
        <v>1543686.2640799999</v>
      </c>
      <c r="H11" s="119">
        <v>950743.70546000008</v>
      </c>
      <c r="I11" s="119">
        <v>2861545.60555</v>
      </c>
      <c r="J11" s="119">
        <v>59423.44844</v>
      </c>
      <c r="K11" s="119">
        <v>373508.67375999998</v>
      </c>
      <c r="L11" s="119">
        <v>3401424.35036</v>
      </c>
      <c r="M11" s="119">
        <v>312517.69666000002</v>
      </c>
      <c r="N11" s="119">
        <v>1747578.7639300001</v>
      </c>
      <c r="O11" s="119">
        <v>480084.39122000005</v>
      </c>
      <c r="P11" s="119">
        <v>24129334.29135</v>
      </c>
      <c r="Q11" s="144">
        <v>0.15472841986982083</v>
      </c>
      <c r="R11" s="17"/>
      <c r="S11" s="17"/>
      <c r="T11" s="17"/>
    </row>
    <row r="12" spans="1:20" ht="21.75" customHeight="1">
      <c r="A12" s="119" t="s">
        <v>688</v>
      </c>
      <c r="B12" s="119">
        <v>82970.50851</v>
      </c>
      <c r="C12" s="120">
        <v>84076.392290000003</v>
      </c>
      <c r="D12" s="120">
        <v>20919.803929999998</v>
      </c>
      <c r="E12" s="120">
        <v>32561.15669</v>
      </c>
      <c r="F12" s="120">
        <v>382.35500000000002</v>
      </c>
      <c r="G12" s="120">
        <v>162323.09819999998</v>
      </c>
      <c r="H12" s="119">
        <v>0</v>
      </c>
      <c r="I12" s="119">
        <v>0</v>
      </c>
      <c r="J12" s="119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383233.31461999996</v>
      </c>
      <c r="Q12" s="144">
        <v>2.4574687596699927E-3</v>
      </c>
      <c r="R12" s="17"/>
      <c r="S12" s="17"/>
      <c r="T12" s="17"/>
    </row>
    <row r="13" spans="1:20" ht="21.75" customHeight="1">
      <c r="A13" s="119" t="s">
        <v>196</v>
      </c>
      <c r="B13" s="119">
        <v>709153.34273000003</v>
      </c>
      <c r="C13" s="120">
        <v>447927.58777999994</v>
      </c>
      <c r="D13" s="120">
        <v>180930.81934000002</v>
      </c>
      <c r="E13" s="120">
        <v>821644.64500000002</v>
      </c>
      <c r="F13" s="120">
        <v>356216.40074000001</v>
      </c>
      <c r="G13" s="120">
        <v>83977.095889999997</v>
      </c>
      <c r="H13" s="119">
        <v>103163.18706</v>
      </c>
      <c r="I13" s="119">
        <v>6878.14455</v>
      </c>
      <c r="J13" s="119">
        <v>3093.28811</v>
      </c>
      <c r="K13" s="119">
        <v>0</v>
      </c>
      <c r="L13" s="119">
        <v>30607.61117</v>
      </c>
      <c r="M13" s="119">
        <v>85194.638459999987</v>
      </c>
      <c r="N13" s="119">
        <v>48492.029450000002</v>
      </c>
      <c r="O13" s="119">
        <v>34183.840020000003</v>
      </c>
      <c r="P13" s="119">
        <v>2911462.6302999994</v>
      </c>
      <c r="Q13" s="144">
        <v>1.8669641145377294E-2</v>
      </c>
      <c r="R13" s="17"/>
      <c r="S13" s="17"/>
      <c r="T13" s="17"/>
    </row>
    <row r="14" spans="1:20" ht="21.75" customHeight="1">
      <c r="A14" s="269" t="s">
        <v>197</v>
      </c>
      <c r="B14" s="119">
        <v>10038.46493</v>
      </c>
      <c r="C14" s="120">
        <v>0</v>
      </c>
      <c r="D14" s="120">
        <v>0</v>
      </c>
      <c r="E14" s="120">
        <v>0</v>
      </c>
      <c r="F14" s="120">
        <v>0</v>
      </c>
      <c r="G14" s="120">
        <v>0</v>
      </c>
      <c r="H14" s="119">
        <v>0</v>
      </c>
      <c r="I14" s="119">
        <v>0</v>
      </c>
      <c r="J14" s="119">
        <v>0</v>
      </c>
      <c r="K14" s="119">
        <v>0</v>
      </c>
      <c r="L14" s="119">
        <v>0</v>
      </c>
      <c r="M14" s="119">
        <v>0</v>
      </c>
      <c r="N14" s="119">
        <v>324.8553</v>
      </c>
      <c r="O14" s="119">
        <v>0</v>
      </c>
      <c r="P14" s="119">
        <v>10363.320229999999</v>
      </c>
      <c r="Q14" s="144">
        <v>6.6454388854303315E-5</v>
      </c>
      <c r="R14" s="17"/>
      <c r="S14" s="17"/>
      <c r="T14" s="17"/>
    </row>
    <row r="15" spans="1:20" ht="21.75" customHeight="1">
      <c r="A15" s="119" t="s">
        <v>198</v>
      </c>
      <c r="B15" s="119">
        <v>394155.04975000001</v>
      </c>
      <c r="C15" s="120">
        <v>122662.19544</v>
      </c>
      <c r="D15" s="120">
        <v>41345.456200000001</v>
      </c>
      <c r="E15" s="120">
        <v>478940.62557999999</v>
      </c>
      <c r="F15" s="120">
        <v>121134.48454999999</v>
      </c>
      <c r="G15" s="120">
        <v>17975.40223</v>
      </c>
      <c r="H15" s="119">
        <v>32086.41719</v>
      </c>
      <c r="I15" s="119">
        <v>6489.18019</v>
      </c>
      <c r="J15" s="119">
        <v>3093.28811</v>
      </c>
      <c r="K15" s="119">
        <v>0</v>
      </c>
      <c r="L15" s="119">
        <v>29606.377639999999</v>
      </c>
      <c r="M15" s="119">
        <v>10895.25799</v>
      </c>
      <c r="N15" s="119">
        <v>13960.039869999999</v>
      </c>
      <c r="O15" s="119">
        <v>34183.840020000003</v>
      </c>
      <c r="P15" s="119">
        <v>1306527.61476</v>
      </c>
      <c r="Q15" s="144">
        <v>8.3780576333832395E-3</v>
      </c>
      <c r="R15" s="17"/>
      <c r="S15" s="17"/>
      <c r="T15" s="17"/>
    </row>
    <row r="16" spans="1:20" ht="21.75" customHeight="1">
      <c r="A16" s="119" t="s">
        <v>199</v>
      </c>
      <c r="B16" s="119">
        <v>304959.82805000001</v>
      </c>
      <c r="C16" s="120">
        <v>325265.39233999996</v>
      </c>
      <c r="D16" s="120">
        <v>139585.36313999997</v>
      </c>
      <c r="E16" s="120">
        <v>342704.01942000003</v>
      </c>
      <c r="F16" s="120">
        <v>235081.91618999999</v>
      </c>
      <c r="G16" s="120">
        <v>66001.69365999999</v>
      </c>
      <c r="H16" s="119">
        <v>71076.769870000004</v>
      </c>
      <c r="I16" s="119">
        <v>388.96436</v>
      </c>
      <c r="J16" s="119">
        <v>0</v>
      </c>
      <c r="K16" s="119">
        <v>0</v>
      </c>
      <c r="L16" s="119">
        <v>1001.23353</v>
      </c>
      <c r="M16" s="119">
        <v>74299.380470000004</v>
      </c>
      <c r="N16" s="119">
        <v>34207.134279999998</v>
      </c>
      <c r="O16" s="119">
        <v>0</v>
      </c>
      <c r="P16" s="119">
        <v>1594571.6953099999</v>
      </c>
      <c r="Q16" s="144">
        <v>1.0225129123139757E-2</v>
      </c>
      <c r="R16" s="17"/>
      <c r="S16" s="17"/>
      <c r="T16" s="17"/>
    </row>
    <row r="17" spans="1:20" ht="21.75" customHeight="1">
      <c r="A17" s="119" t="s">
        <v>200</v>
      </c>
      <c r="B17" s="119">
        <v>1994378.7069000001</v>
      </c>
      <c r="C17" s="120">
        <v>730099.61237999995</v>
      </c>
      <c r="D17" s="120">
        <v>2286456.9581300002</v>
      </c>
      <c r="E17" s="120">
        <v>4132583.7792500001</v>
      </c>
      <c r="F17" s="120">
        <v>1889622.2350699999</v>
      </c>
      <c r="G17" s="120">
        <v>70488.951819999987</v>
      </c>
      <c r="H17" s="119">
        <v>40718.737219999995</v>
      </c>
      <c r="I17" s="119">
        <v>87.137699999999995</v>
      </c>
      <c r="J17" s="119">
        <v>48523.436229999999</v>
      </c>
      <c r="K17" s="119">
        <v>223484.41819</v>
      </c>
      <c r="L17" s="119">
        <v>141.73593</v>
      </c>
      <c r="M17" s="119">
        <v>4675.7568099999999</v>
      </c>
      <c r="N17" s="119">
        <v>0</v>
      </c>
      <c r="O17" s="119">
        <v>0</v>
      </c>
      <c r="P17" s="119">
        <v>11421261.46563</v>
      </c>
      <c r="Q17" s="144">
        <v>7.3238395977236553E-2</v>
      </c>
      <c r="R17" s="17"/>
      <c r="S17" s="17"/>
      <c r="T17" s="17"/>
    </row>
    <row r="18" spans="1:20" ht="21.75" customHeight="1">
      <c r="A18" s="269" t="s">
        <v>689</v>
      </c>
      <c r="B18" s="119">
        <v>0</v>
      </c>
      <c r="C18" s="120">
        <v>0</v>
      </c>
      <c r="D18" s="120">
        <v>0</v>
      </c>
      <c r="E18" s="120">
        <v>0</v>
      </c>
      <c r="F18" s="120">
        <v>1889622.2350699999</v>
      </c>
      <c r="G18" s="120">
        <v>0</v>
      </c>
      <c r="H18" s="119">
        <v>0</v>
      </c>
      <c r="I18" s="119">
        <v>0</v>
      </c>
      <c r="J18" s="119">
        <v>0</v>
      </c>
      <c r="K18" s="119">
        <v>0</v>
      </c>
      <c r="L18" s="119">
        <v>0</v>
      </c>
      <c r="M18" s="119">
        <v>0</v>
      </c>
      <c r="N18" s="119">
        <v>0</v>
      </c>
      <c r="O18" s="119">
        <v>0</v>
      </c>
      <c r="P18" s="119">
        <v>1889622.2350699999</v>
      </c>
      <c r="Q18" s="144">
        <v>1.2117129260713729E-2</v>
      </c>
      <c r="R18" s="17"/>
      <c r="S18" s="17"/>
      <c r="T18" s="17"/>
    </row>
    <row r="19" spans="1:20" ht="21.75" customHeight="1">
      <c r="A19" s="119" t="s">
        <v>201</v>
      </c>
      <c r="B19" s="119">
        <v>822.99266</v>
      </c>
      <c r="C19" s="120">
        <v>68.95</v>
      </c>
      <c r="D19" s="120">
        <v>3340.4359199999999</v>
      </c>
      <c r="E19" s="120">
        <v>2345.1685699999998</v>
      </c>
      <c r="F19" s="120">
        <v>0</v>
      </c>
      <c r="G19" s="120">
        <v>0</v>
      </c>
      <c r="H19" s="119">
        <v>0</v>
      </c>
      <c r="I19" s="119">
        <v>87.137699999999995</v>
      </c>
      <c r="J19" s="119">
        <v>0</v>
      </c>
      <c r="K19" s="119">
        <v>0</v>
      </c>
      <c r="L19" s="119">
        <v>141.73593</v>
      </c>
      <c r="M19" s="119">
        <v>4675.7568099999999</v>
      </c>
      <c r="N19" s="119">
        <v>0</v>
      </c>
      <c r="O19" s="119">
        <v>0</v>
      </c>
      <c r="P19" s="119">
        <v>11482.177589999999</v>
      </c>
      <c r="Q19" s="144">
        <v>7.3629018261073964E-5</v>
      </c>
      <c r="R19" s="17"/>
      <c r="S19" s="17"/>
      <c r="T19" s="17"/>
    </row>
    <row r="20" spans="1:20" ht="21.75" customHeight="1">
      <c r="A20" s="119" t="s">
        <v>690</v>
      </c>
      <c r="B20" s="119">
        <v>1902289.4696</v>
      </c>
      <c r="C20" s="120">
        <v>727972.65208999999</v>
      </c>
      <c r="D20" s="120">
        <v>132815.43229999999</v>
      </c>
      <c r="E20" s="120">
        <v>4127554.2594099999</v>
      </c>
      <c r="F20" s="120">
        <v>0</v>
      </c>
      <c r="G20" s="120">
        <v>70488.951819999987</v>
      </c>
      <c r="H20" s="119">
        <v>40718.737219999995</v>
      </c>
      <c r="I20" s="119">
        <v>0</v>
      </c>
      <c r="J20" s="119">
        <v>48523.436229999999</v>
      </c>
      <c r="K20" s="119">
        <v>174653.97027000002</v>
      </c>
      <c r="L20" s="119">
        <v>0</v>
      </c>
      <c r="M20" s="119">
        <v>0</v>
      </c>
      <c r="N20" s="119">
        <v>0</v>
      </c>
      <c r="O20" s="119">
        <v>0</v>
      </c>
      <c r="P20" s="119">
        <v>7225016.9089400005</v>
      </c>
      <c r="Q20" s="144">
        <v>4.6330140581366107E-2</v>
      </c>
      <c r="R20" s="17"/>
      <c r="S20" s="17"/>
      <c r="T20" s="17"/>
    </row>
    <row r="21" spans="1:20" ht="21.75" customHeight="1">
      <c r="A21" s="119" t="s">
        <v>691</v>
      </c>
      <c r="B21" s="119">
        <v>91266.244640000004</v>
      </c>
      <c r="C21" s="120">
        <v>2058.0102900000002</v>
      </c>
      <c r="D21" s="120">
        <v>2150301.0899099996</v>
      </c>
      <c r="E21" s="120">
        <v>2684.3512700000001</v>
      </c>
      <c r="F21" s="120">
        <v>0</v>
      </c>
      <c r="G21" s="120">
        <v>0</v>
      </c>
      <c r="H21" s="119">
        <v>0</v>
      </c>
      <c r="I21" s="119">
        <v>0</v>
      </c>
      <c r="J21" s="119">
        <v>0</v>
      </c>
      <c r="K21" s="119">
        <v>48830.447919999999</v>
      </c>
      <c r="L21" s="119">
        <v>0</v>
      </c>
      <c r="M21" s="119">
        <v>0</v>
      </c>
      <c r="N21" s="119">
        <v>0</v>
      </c>
      <c r="O21" s="119">
        <v>0</v>
      </c>
      <c r="P21" s="119">
        <v>2295140.1440299996</v>
      </c>
      <c r="Q21" s="144">
        <v>1.4717497116895645E-2</v>
      </c>
      <c r="R21" s="17"/>
      <c r="S21" s="17"/>
      <c r="T21" s="17"/>
    </row>
    <row r="22" spans="1:20" ht="21.75" customHeight="1">
      <c r="A22" s="119" t="s">
        <v>202</v>
      </c>
      <c r="B22" s="119">
        <v>200054.74683000002</v>
      </c>
      <c r="C22" s="120">
        <v>785739.78230999992</v>
      </c>
      <c r="D22" s="120">
        <v>317357.51323000004</v>
      </c>
      <c r="E22" s="120">
        <v>186896.67676</v>
      </c>
      <c r="F22" s="120">
        <v>512892.86895999999</v>
      </c>
      <c r="G22" s="120">
        <v>150587.00056000001</v>
      </c>
      <c r="H22" s="119">
        <v>297658.89132</v>
      </c>
      <c r="I22" s="119">
        <v>1508525.94851</v>
      </c>
      <c r="J22" s="119">
        <v>0</v>
      </c>
      <c r="K22" s="119">
        <v>0</v>
      </c>
      <c r="L22" s="119">
        <v>86415.343370000002</v>
      </c>
      <c r="M22" s="119">
        <v>422408.76650999999</v>
      </c>
      <c r="N22" s="119">
        <v>312112.37138999999</v>
      </c>
      <c r="O22" s="119">
        <v>18988.46429</v>
      </c>
      <c r="P22" s="119">
        <v>4799638.3740399992</v>
      </c>
      <c r="Q22" s="144">
        <v>3.0777494836564577E-2</v>
      </c>
      <c r="R22" s="17"/>
      <c r="S22" s="17"/>
      <c r="T22" s="17"/>
    </row>
    <row r="23" spans="1:20" ht="21.75" customHeight="1">
      <c r="A23" s="269" t="s">
        <v>692</v>
      </c>
      <c r="B23" s="119">
        <v>29468.329600000001</v>
      </c>
      <c r="C23" s="120">
        <v>149685.42588999998</v>
      </c>
      <c r="D23" s="120">
        <v>0</v>
      </c>
      <c r="E23" s="120">
        <v>629.13080000000002</v>
      </c>
      <c r="F23" s="120">
        <v>0</v>
      </c>
      <c r="G23" s="120">
        <v>76195.975459999987</v>
      </c>
      <c r="H23" s="119">
        <v>13403.69548</v>
      </c>
      <c r="I23" s="119">
        <v>37103.987840000002</v>
      </c>
      <c r="J23" s="119">
        <v>0</v>
      </c>
      <c r="K23" s="119">
        <v>0</v>
      </c>
      <c r="L23" s="119">
        <v>537.33299999999997</v>
      </c>
      <c r="M23" s="119">
        <v>67.417280000000005</v>
      </c>
      <c r="N23" s="119">
        <v>0</v>
      </c>
      <c r="O23" s="119">
        <v>8069.8842000000004</v>
      </c>
      <c r="P23" s="119">
        <v>315161.17955</v>
      </c>
      <c r="Q23" s="144">
        <v>2.0209588348884407E-3</v>
      </c>
      <c r="R23" s="17"/>
      <c r="S23" s="17"/>
      <c r="T23" s="17"/>
    </row>
    <row r="24" spans="1:20" ht="21.75" customHeight="1">
      <c r="A24" s="119" t="s">
        <v>693</v>
      </c>
      <c r="B24" s="119">
        <v>0</v>
      </c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19">
        <v>18.519939999999998</v>
      </c>
      <c r="I24" s="119">
        <v>0</v>
      </c>
      <c r="J24" s="119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v>18.519939999999998</v>
      </c>
      <c r="Q24" s="144">
        <v>1.1875839663389095E-7</v>
      </c>
      <c r="R24" s="17"/>
      <c r="S24" s="17"/>
      <c r="T24" s="17"/>
    </row>
    <row r="25" spans="1:20" ht="21.75" customHeight="1">
      <c r="A25" s="119" t="s">
        <v>694</v>
      </c>
      <c r="B25" s="119">
        <v>9048.6661600000007</v>
      </c>
      <c r="C25" s="120">
        <v>10327.375810000001</v>
      </c>
      <c r="D25" s="120">
        <v>0</v>
      </c>
      <c r="E25" s="120">
        <v>0</v>
      </c>
      <c r="F25" s="120">
        <v>366239.45733</v>
      </c>
      <c r="G25" s="120">
        <v>0</v>
      </c>
      <c r="H25" s="119">
        <v>0</v>
      </c>
      <c r="I25" s="119">
        <v>0</v>
      </c>
      <c r="J25" s="119">
        <v>0</v>
      </c>
      <c r="K25" s="119">
        <v>0</v>
      </c>
      <c r="L25" s="119">
        <v>1824.6999099999998</v>
      </c>
      <c r="M25" s="119">
        <v>0</v>
      </c>
      <c r="N25" s="119">
        <v>0</v>
      </c>
      <c r="O25" s="119">
        <v>0</v>
      </c>
      <c r="P25" s="119">
        <v>387440.19921000005</v>
      </c>
      <c r="Q25" s="144">
        <v>2.4844452438666062E-3</v>
      </c>
      <c r="R25" s="17"/>
      <c r="S25" s="17"/>
      <c r="T25" s="17"/>
    </row>
    <row r="26" spans="1:20" ht="21.75" customHeight="1">
      <c r="A26" s="119" t="s">
        <v>695</v>
      </c>
      <c r="B26" s="119">
        <v>52907.238239999999</v>
      </c>
      <c r="C26" s="120">
        <v>991.50618000000009</v>
      </c>
      <c r="D26" s="120">
        <v>23973.496010000003</v>
      </c>
      <c r="E26" s="120">
        <v>137866.42499</v>
      </c>
      <c r="F26" s="120">
        <v>13663.004869999999</v>
      </c>
      <c r="G26" s="120">
        <v>1784.0633799999998</v>
      </c>
      <c r="H26" s="119">
        <v>20738.233170000003</v>
      </c>
      <c r="I26" s="119">
        <v>1573.84049</v>
      </c>
      <c r="J26" s="119">
        <v>0</v>
      </c>
      <c r="K26" s="119">
        <v>0</v>
      </c>
      <c r="L26" s="119">
        <v>68684.565650000004</v>
      </c>
      <c r="M26" s="119">
        <v>0</v>
      </c>
      <c r="N26" s="119">
        <v>3405.5050000000001</v>
      </c>
      <c r="O26" s="119">
        <v>7822.4375599999994</v>
      </c>
      <c r="P26" s="119">
        <v>333410.31553999998</v>
      </c>
      <c r="Q26" s="144">
        <v>2.1379807113160224E-3</v>
      </c>
      <c r="R26" s="17"/>
      <c r="S26" s="17"/>
      <c r="T26" s="17"/>
    </row>
    <row r="27" spans="1:20" ht="21.75" customHeight="1">
      <c r="A27" s="119" t="s">
        <v>696</v>
      </c>
      <c r="B27" s="119">
        <v>91904.239279999994</v>
      </c>
      <c r="C27" s="120">
        <v>116031.64856</v>
      </c>
      <c r="D27" s="120">
        <v>292939.31864000001</v>
      </c>
      <c r="E27" s="120">
        <v>16796.332969999999</v>
      </c>
      <c r="F27" s="120">
        <v>81843.042349999989</v>
      </c>
      <c r="G27" s="120">
        <v>72606.961719999992</v>
      </c>
      <c r="H27" s="119">
        <v>42581.165340000007</v>
      </c>
      <c r="I27" s="119">
        <v>1092.6090300000001</v>
      </c>
      <c r="J27" s="119">
        <v>0</v>
      </c>
      <c r="K27" s="119">
        <v>0</v>
      </c>
      <c r="L27" s="119">
        <v>8028.6528099999996</v>
      </c>
      <c r="M27" s="119">
        <v>1004.35372</v>
      </c>
      <c r="N27" s="119">
        <v>308706.86638999998</v>
      </c>
      <c r="O27" s="119">
        <v>3096.1425299999996</v>
      </c>
      <c r="P27" s="119">
        <v>1036631.3333399999</v>
      </c>
      <c r="Q27" s="144">
        <v>6.6473582013716536E-3</v>
      </c>
      <c r="R27" s="17"/>
      <c r="S27" s="17"/>
      <c r="T27" s="17"/>
    </row>
    <row r="28" spans="1:20" ht="21.75" customHeight="1">
      <c r="A28" s="269" t="s">
        <v>697</v>
      </c>
      <c r="B28" s="119">
        <v>16726.273550000002</v>
      </c>
      <c r="C28" s="120">
        <v>508703.82587</v>
      </c>
      <c r="D28" s="120">
        <v>444.69857999999999</v>
      </c>
      <c r="E28" s="120">
        <v>31604.788</v>
      </c>
      <c r="F28" s="120">
        <v>51147.364409999995</v>
      </c>
      <c r="G28" s="120">
        <v>0</v>
      </c>
      <c r="H28" s="119">
        <v>220917.27738999997</v>
      </c>
      <c r="I28" s="119">
        <v>1468755.5111500002</v>
      </c>
      <c r="J28" s="119">
        <v>0</v>
      </c>
      <c r="K28" s="119">
        <v>0</v>
      </c>
      <c r="L28" s="119">
        <v>7340.0919999999996</v>
      </c>
      <c r="M28" s="119">
        <v>421336.99550999998</v>
      </c>
      <c r="N28" s="119">
        <v>0</v>
      </c>
      <c r="O28" s="119">
        <v>0</v>
      </c>
      <c r="P28" s="119">
        <v>2726976.8264600001</v>
      </c>
      <c r="Q28" s="144">
        <v>1.7486633086725226E-2</v>
      </c>
      <c r="R28" s="17"/>
      <c r="S28" s="17"/>
      <c r="T28" s="17"/>
    </row>
    <row r="29" spans="1:20" ht="21.75" customHeight="1">
      <c r="A29" s="119" t="s">
        <v>203</v>
      </c>
      <c r="B29" s="119">
        <v>3276932.4878699998</v>
      </c>
      <c r="C29" s="119">
        <v>3814985.48367</v>
      </c>
      <c r="D29" s="119">
        <v>778245.87786000001</v>
      </c>
      <c r="E29" s="119">
        <v>870372.94935999997</v>
      </c>
      <c r="F29" s="119">
        <v>228316.41342</v>
      </c>
      <c r="G29" s="119">
        <v>389658.38614999998</v>
      </c>
      <c r="H29" s="119">
        <v>680770.91284</v>
      </c>
      <c r="I29" s="119">
        <v>4537129.0532200001</v>
      </c>
      <c r="J29" s="119">
        <v>7650.0171799999998</v>
      </c>
      <c r="K29" s="119">
        <v>0</v>
      </c>
      <c r="L29" s="119">
        <v>14551.45989</v>
      </c>
      <c r="M29" s="119">
        <v>295075.70007999998</v>
      </c>
      <c r="N29" s="119">
        <v>268929.34297000006</v>
      </c>
      <c r="O29" s="119">
        <v>2370476.1547099999</v>
      </c>
      <c r="P29" s="119">
        <v>17533094.239220001</v>
      </c>
      <c r="Q29" s="144">
        <v>0.11243028648476602</v>
      </c>
      <c r="R29" s="17"/>
      <c r="S29" s="17"/>
      <c r="T29" s="17"/>
    </row>
    <row r="30" spans="1:20" ht="21.75" customHeight="1">
      <c r="A30" s="119" t="s">
        <v>698</v>
      </c>
      <c r="B30" s="119">
        <v>45785.949770000007</v>
      </c>
      <c r="C30" s="119">
        <v>0</v>
      </c>
      <c r="D30" s="119">
        <v>505.30503000000004</v>
      </c>
      <c r="E30" s="119">
        <v>25453.08338</v>
      </c>
      <c r="F30" s="119">
        <v>0</v>
      </c>
      <c r="G30" s="119">
        <v>0</v>
      </c>
      <c r="H30" s="119">
        <v>9163.5485500000013</v>
      </c>
      <c r="I30" s="119">
        <v>64.747169999999997</v>
      </c>
      <c r="J30" s="119">
        <v>6356.0170599999992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87328.650960000014</v>
      </c>
      <c r="Q30" s="144">
        <v>5.5999158572923586E-4</v>
      </c>
      <c r="R30" s="17"/>
      <c r="S30" s="17"/>
      <c r="T30" s="17"/>
    </row>
    <row r="31" spans="1:20" ht="21.75" customHeight="1">
      <c r="A31" s="119" t="s">
        <v>699</v>
      </c>
      <c r="B31" s="119">
        <v>3231146.5381</v>
      </c>
      <c r="C31" s="119">
        <v>3814985.48367</v>
      </c>
      <c r="D31" s="119">
        <v>777740.57283000008</v>
      </c>
      <c r="E31" s="119">
        <v>844919.86598</v>
      </c>
      <c r="F31" s="119">
        <v>228316.41342</v>
      </c>
      <c r="G31" s="119">
        <v>389658.38614999998</v>
      </c>
      <c r="H31" s="119">
        <v>671607.36428999994</v>
      </c>
      <c r="I31" s="119">
        <v>4537064.3060499998</v>
      </c>
      <c r="J31" s="119">
        <v>1294.0001200000002</v>
      </c>
      <c r="K31" s="119">
        <v>0</v>
      </c>
      <c r="L31" s="119">
        <v>14551.45989</v>
      </c>
      <c r="M31" s="119">
        <v>295075.70007999998</v>
      </c>
      <c r="N31" s="119">
        <v>268929.34297000006</v>
      </c>
      <c r="O31" s="119">
        <v>2370476.1547099999</v>
      </c>
      <c r="P31" s="119">
        <v>17445765.588259999</v>
      </c>
      <c r="Q31" s="144">
        <v>0.11187029489903677</v>
      </c>
      <c r="R31" s="17"/>
      <c r="S31" s="17"/>
      <c r="T31" s="17"/>
    </row>
    <row r="32" spans="1:20" ht="21.75" customHeight="1">
      <c r="A32" s="119" t="s">
        <v>645</v>
      </c>
      <c r="B32" s="119">
        <v>0</v>
      </c>
      <c r="C32" s="119">
        <v>10819.41833</v>
      </c>
      <c r="D32" s="119">
        <v>0</v>
      </c>
      <c r="E32" s="119">
        <v>0</v>
      </c>
      <c r="F32" s="119">
        <v>0</v>
      </c>
      <c r="G32" s="119">
        <v>0</v>
      </c>
      <c r="H32" s="119">
        <v>0</v>
      </c>
      <c r="I32" s="119">
        <v>0</v>
      </c>
      <c r="J32" s="119">
        <v>0</v>
      </c>
      <c r="K32" s="119">
        <v>0</v>
      </c>
      <c r="L32" s="119">
        <v>16610.798310000002</v>
      </c>
      <c r="M32" s="119">
        <v>0</v>
      </c>
      <c r="N32" s="119">
        <v>0</v>
      </c>
      <c r="O32" s="119">
        <v>0</v>
      </c>
      <c r="P32" s="119">
        <v>27430.216640000002</v>
      </c>
      <c r="Q32" s="144">
        <v>1.7589519984874012E-4</v>
      </c>
      <c r="R32" s="17"/>
      <c r="S32" s="17"/>
      <c r="T32" s="17"/>
    </row>
    <row r="33" spans="1:20" ht="21.75" customHeight="1">
      <c r="A33" s="119" t="s">
        <v>646</v>
      </c>
      <c r="B33" s="119">
        <v>0</v>
      </c>
      <c r="C33" s="119">
        <v>0</v>
      </c>
      <c r="D33" s="119">
        <v>0</v>
      </c>
      <c r="E33" s="119">
        <v>0</v>
      </c>
      <c r="F33" s="119">
        <v>0</v>
      </c>
      <c r="G33" s="119">
        <v>0</v>
      </c>
      <c r="H33" s="119">
        <v>0</v>
      </c>
      <c r="I33" s="119">
        <v>0</v>
      </c>
      <c r="J33" s="119">
        <v>0</v>
      </c>
      <c r="K33" s="119">
        <v>0</v>
      </c>
      <c r="L33" s="119">
        <v>16495.08237</v>
      </c>
      <c r="M33" s="119">
        <v>0</v>
      </c>
      <c r="N33" s="119">
        <v>0</v>
      </c>
      <c r="O33" s="119">
        <v>0</v>
      </c>
      <c r="P33" s="119">
        <v>16495.08237</v>
      </c>
      <c r="Q33" s="144">
        <v>1.0577407565063182E-4</v>
      </c>
      <c r="R33" s="17"/>
      <c r="S33" s="17"/>
      <c r="T33" s="17"/>
    </row>
    <row r="34" spans="1:20" ht="21.75" customHeight="1">
      <c r="A34" s="119" t="s">
        <v>647</v>
      </c>
      <c r="B34" s="119">
        <v>0</v>
      </c>
      <c r="C34" s="119">
        <v>0</v>
      </c>
      <c r="D34" s="119">
        <v>0</v>
      </c>
      <c r="E34" s="119">
        <v>0</v>
      </c>
      <c r="F34" s="119">
        <v>0</v>
      </c>
      <c r="G34" s="119">
        <v>0</v>
      </c>
      <c r="H34" s="119">
        <v>0</v>
      </c>
      <c r="I34" s="119">
        <v>0</v>
      </c>
      <c r="J34" s="119">
        <v>0</v>
      </c>
      <c r="K34" s="119">
        <v>0</v>
      </c>
      <c r="L34" s="119">
        <v>0</v>
      </c>
      <c r="M34" s="119">
        <v>0</v>
      </c>
      <c r="N34" s="119">
        <v>0</v>
      </c>
      <c r="O34" s="119">
        <v>0</v>
      </c>
      <c r="P34" s="119">
        <v>0</v>
      </c>
      <c r="Q34" s="144">
        <v>0</v>
      </c>
      <c r="R34" s="17"/>
      <c r="S34" s="17"/>
      <c r="T34" s="17"/>
    </row>
    <row r="35" spans="1:20" ht="21.75" customHeight="1">
      <c r="A35" s="119" t="s">
        <v>648</v>
      </c>
      <c r="B35" s="119">
        <v>0</v>
      </c>
      <c r="C35" s="119">
        <v>9132.3364700000002</v>
      </c>
      <c r="D35" s="119">
        <v>0</v>
      </c>
      <c r="E35" s="119">
        <v>0</v>
      </c>
      <c r="F35" s="119">
        <v>0</v>
      </c>
      <c r="G35" s="119">
        <v>0</v>
      </c>
      <c r="H35" s="119">
        <v>0</v>
      </c>
      <c r="I35" s="119">
        <v>0</v>
      </c>
      <c r="J35" s="119">
        <v>0</v>
      </c>
      <c r="K35" s="119">
        <v>0</v>
      </c>
      <c r="L35" s="119">
        <v>0</v>
      </c>
      <c r="M35" s="119">
        <v>0</v>
      </c>
      <c r="N35" s="119">
        <v>0</v>
      </c>
      <c r="O35" s="119">
        <v>0</v>
      </c>
      <c r="P35" s="119">
        <v>9132.3364700000002</v>
      </c>
      <c r="Q35" s="144">
        <v>5.856075325829391E-5</v>
      </c>
      <c r="R35" s="17"/>
      <c r="S35" s="17"/>
      <c r="T35" s="17"/>
    </row>
    <row r="36" spans="1:20" ht="21.75" customHeight="1">
      <c r="A36" s="119" t="s">
        <v>649</v>
      </c>
      <c r="B36" s="119">
        <v>0</v>
      </c>
      <c r="C36" s="119">
        <v>1655.08186</v>
      </c>
      <c r="D36" s="119">
        <v>0</v>
      </c>
      <c r="E36" s="119">
        <v>0</v>
      </c>
      <c r="F36" s="119">
        <v>0</v>
      </c>
      <c r="G36" s="119">
        <v>0</v>
      </c>
      <c r="H36" s="119">
        <v>0</v>
      </c>
      <c r="I36" s="119">
        <v>0</v>
      </c>
      <c r="J36" s="119">
        <v>0</v>
      </c>
      <c r="K36" s="119">
        <v>0</v>
      </c>
      <c r="L36" s="119">
        <v>75.348240000000004</v>
      </c>
      <c r="M36" s="119">
        <v>0</v>
      </c>
      <c r="N36" s="119">
        <v>0</v>
      </c>
      <c r="O36" s="119">
        <v>0</v>
      </c>
      <c r="P36" s="119">
        <v>1730.4301</v>
      </c>
      <c r="Q36" s="144">
        <v>1.1096315871596971E-5</v>
      </c>
      <c r="R36" s="17"/>
      <c r="S36" s="17"/>
      <c r="T36" s="17"/>
    </row>
    <row r="37" spans="1:20" ht="21.75" customHeight="1">
      <c r="A37" s="119" t="s">
        <v>650</v>
      </c>
      <c r="B37" s="119">
        <v>0</v>
      </c>
      <c r="C37" s="119">
        <v>0</v>
      </c>
      <c r="D37" s="119">
        <v>0</v>
      </c>
      <c r="E37" s="119">
        <v>0</v>
      </c>
      <c r="F37" s="119">
        <v>0</v>
      </c>
      <c r="G37" s="119">
        <v>0</v>
      </c>
      <c r="H37" s="119">
        <v>0</v>
      </c>
      <c r="I37" s="119">
        <v>0</v>
      </c>
      <c r="J37" s="119">
        <v>0</v>
      </c>
      <c r="K37" s="119">
        <v>0</v>
      </c>
      <c r="L37" s="119">
        <v>0</v>
      </c>
      <c r="M37" s="119">
        <v>0</v>
      </c>
      <c r="N37" s="119">
        <v>0</v>
      </c>
      <c r="O37" s="119">
        <v>0</v>
      </c>
      <c r="P37" s="119">
        <v>0</v>
      </c>
      <c r="Q37" s="144">
        <v>0</v>
      </c>
      <c r="R37" s="17"/>
      <c r="S37" s="17"/>
      <c r="T37" s="17"/>
    </row>
    <row r="38" spans="1:20" ht="21.75" customHeight="1">
      <c r="A38" s="119" t="s">
        <v>651</v>
      </c>
      <c r="B38" s="119">
        <v>0</v>
      </c>
      <c r="C38" s="119">
        <v>0</v>
      </c>
      <c r="D38" s="119">
        <v>0</v>
      </c>
      <c r="E38" s="119">
        <v>0</v>
      </c>
      <c r="F38" s="119">
        <v>0</v>
      </c>
      <c r="G38" s="119">
        <v>0</v>
      </c>
      <c r="H38" s="119">
        <v>0</v>
      </c>
      <c r="I38" s="119">
        <v>0</v>
      </c>
      <c r="J38" s="119">
        <v>0</v>
      </c>
      <c r="K38" s="119">
        <v>0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  <c r="Q38" s="144">
        <v>0</v>
      </c>
      <c r="R38" s="17"/>
      <c r="S38" s="17"/>
      <c r="T38" s="17"/>
    </row>
    <row r="39" spans="1:20" ht="21.75" customHeight="1">
      <c r="A39" s="269" t="s">
        <v>652</v>
      </c>
      <c r="B39" s="119">
        <v>0</v>
      </c>
      <c r="C39" s="119">
        <v>0</v>
      </c>
      <c r="D39" s="119">
        <v>0</v>
      </c>
      <c r="E39" s="119">
        <v>0</v>
      </c>
      <c r="F39" s="119">
        <v>0</v>
      </c>
      <c r="G39" s="119">
        <v>0</v>
      </c>
      <c r="H39" s="119">
        <v>0</v>
      </c>
      <c r="I39" s="119">
        <v>0</v>
      </c>
      <c r="J39" s="119">
        <v>0</v>
      </c>
      <c r="K39" s="119">
        <v>0</v>
      </c>
      <c r="L39" s="119">
        <v>0</v>
      </c>
      <c r="M39" s="119">
        <v>0</v>
      </c>
      <c r="N39" s="119">
        <v>0</v>
      </c>
      <c r="O39" s="119">
        <v>0</v>
      </c>
      <c r="P39" s="119">
        <v>0</v>
      </c>
      <c r="Q39" s="144">
        <v>0</v>
      </c>
      <c r="R39" s="17"/>
      <c r="S39" s="17"/>
      <c r="T39" s="17"/>
    </row>
    <row r="40" spans="1:20" ht="21.75" customHeight="1">
      <c r="A40" s="269" t="s">
        <v>653</v>
      </c>
      <c r="B40" s="119">
        <v>0</v>
      </c>
      <c r="C40" s="119">
        <v>32</v>
      </c>
      <c r="D40" s="119">
        <v>0</v>
      </c>
      <c r="E40" s="119">
        <v>0</v>
      </c>
      <c r="F40" s="119">
        <v>0</v>
      </c>
      <c r="G40" s="119">
        <v>0</v>
      </c>
      <c r="H40" s="119">
        <v>0</v>
      </c>
      <c r="I40" s="119">
        <v>0</v>
      </c>
      <c r="J40" s="119">
        <v>0</v>
      </c>
      <c r="K40" s="119">
        <v>0</v>
      </c>
      <c r="L40" s="119">
        <v>40.367699999999999</v>
      </c>
      <c r="M40" s="119">
        <v>0</v>
      </c>
      <c r="N40" s="119">
        <v>0</v>
      </c>
      <c r="O40" s="119">
        <v>0</v>
      </c>
      <c r="P40" s="119">
        <v>72.367699999999999</v>
      </c>
      <c r="Q40" s="144">
        <v>4.6405506821741493E-7</v>
      </c>
      <c r="R40" s="17"/>
      <c r="S40" s="17"/>
      <c r="T40" s="17"/>
    </row>
    <row r="41" spans="1:20" ht="21.75" customHeight="1">
      <c r="A41" s="269" t="s">
        <v>654</v>
      </c>
      <c r="B41" s="119">
        <v>0</v>
      </c>
      <c r="C41" s="119">
        <v>0</v>
      </c>
      <c r="D41" s="119">
        <v>0</v>
      </c>
      <c r="E41" s="119">
        <v>0</v>
      </c>
      <c r="F41" s="119">
        <v>0</v>
      </c>
      <c r="G41" s="119">
        <v>0</v>
      </c>
      <c r="H41" s="119">
        <v>0</v>
      </c>
      <c r="I41" s="119">
        <v>0</v>
      </c>
      <c r="J41" s="119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0</v>
      </c>
      <c r="P41" s="119">
        <v>0</v>
      </c>
      <c r="Q41" s="144">
        <v>0</v>
      </c>
      <c r="R41" s="17"/>
      <c r="S41" s="17"/>
      <c r="T41" s="17"/>
    </row>
    <row r="42" spans="1:20" ht="21.75" customHeight="1">
      <c r="A42" s="269" t="s">
        <v>204</v>
      </c>
      <c r="B42" s="119">
        <v>19429145.599810001</v>
      </c>
      <c r="C42" s="119">
        <v>16222933.4465</v>
      </c>
      <c r="D42" s="119">
        <v>22782541.816290002</v>
      </c>
      <c r="E42" s="119">
        <v>17866048.959520001</v>
      </c>
      <c r="F42" s="119">
        <v>12918145.874389999</v>
      </c>
      <c r="G42" s="119">
        <v>7607761.5863999994</v>
      </c>
      <c r="H42" s="119">
        <v>6833870.1132500004</v>
      </c>
      <c r="I42" s="119">
        <v>9991561.0709400009</v>
      </c>
      <c r="J42" s="119">
        <v>186001.25612000001</v>
      </c>
      <c r="K42" s="119">
        <v>596993.09195000003</v>
      </c>
      <c r="L42" s="119">
        <v>7651243.5971099995</v>
      </c>
      <c r="M42" s="119">
        <v>3039443.8512499998</v>
      </c>
      <c r="N42" s="119">
        <v>10924732.98267</v>
      </c>
      <c r="O42" s="119">
        <v>5644462.6418999992</v>
      </c>
      <c r="P42" s="119">
        <v>141694885.8881</v>
      </c>
      <c r="Q42" s="144">
        <v>0.90861295767118577</v>
      </c>
      <c r="R42" s="17"/>
      <c r="S42" s="17"/>
      <c r="T42" s="17"/>
    </row>
    <row r="43" spans="1:20" ht="21.75" customHeight="1" thickBot="1">
      <c r="A43" s="119" t="s">
        <v>700</v>
      </c>
      <c r="B43" s="119">
        <v>0</v>
      </c>
      <c r="C43" s="119">
        <v>0</v>
      </c>
      <c r="D43" s="119">
        <v>2579220.8372600004</v>
      </c>
      <c r="E43" s="119">
        <v>2183755.0758499997</v>
      </c>
      <c r="F43" s="119">
        <v>3373070.0425900002</v>
      </c>
      <c r="G43" s="119">
        <v>685509.62384000001</v>
      </c>
      <c r="H43" s="119">
        <v>776049.64662000001</v>
      </c>
      <c r="I43" s="119">
        <v>465.72474999999997</v>
      </c>
      <c r="J43" s="119">
        <v>609.75907999999993</v>
      </c>
      <c r="K43" s="119">
        <v>39282.095999999998</v>
      </c>
      <c r="L43" s="119">
        <v>2389066.8667600001</v>
      </c>
      <c r="M43" s="119">
        <v>26854.157350000001</v>
      </c>
      <c r="N43" s="119">
        <v>510380.39526999998</v>
      </c>
      <c r="O43" s="119">
        <v>1687212.6274600001</v>
      </c>
      <c r="P43" s="119">
        <v>14251476.85283</v>
      </c>
      <c r="Q43" s="144">
        <v>9.1387042328814311E-2</v>
      </c>
      <c r="R43" s="17"/>
      <c r="S43" s="155"/>
      <c r="T43" s="17"/>
    </row>
    <row r="44" spans="1:20" ht="27" customHeight="1" thickTop="1" thickBot="1">
      <c r="A44" s="122" t="s">
        <v>39</v>
      </c>
      <c r="B44" s="654">
        <v>19429145.599810001</v>
      </c>
      <c r="C44" s="654">
        <v>16222933.4465</v>
      </c>
      <c r="D44" s="654">
        <v>25361762.653549999</v>
      </c>
      <c r="E44" s="654">
        <v>20049804.03537</v>
      </c>
      <c r="F44" s="654">
        <v>16291215.91698</v>
      </c>
      <c r="G44" s="654">
        <v>8293271.2102399999</v>
      </c>
      <c r="H44" s="654">
        <v>7609919.7598700002</v>
      </c>
      <c r="I44" s="654">
        <v>9992026.7956900001</v>
      </c>
      <c r="J44" s="654">
        <v>186611.01519999999</v>
      </c>
      <c r="K44" s="654">
        <v>636275.18795000005</v>
      </c>
      <c r="L44" s="654">
        <v>10040310.46387</v>
      </c>
      <c r="M44" s="654">
        <v>3066298.0085999998</v>
      </c>
      <c r="N44" s="654">
        <v>11435113.377940001</v>
      </c>
      <c r="O44" s="654">
        <v>7331675.2693599993</v>
      </c>
      <c r="P44" s="654">
        <v>155946362.74092999</v>
      </c>
      <c r="Q44" s="655">
        <v>1</v>
      </c>
      <c r="R44" s="17"/>
      <c r="S44" s="17"/>
      <c r="T44" s="17"/>
    </row>
    <row r="45" spans="1:20" ht="23.25" customHeight="1" thickTop="1">
      <c r="A45" s="269" t="s">
        <v>205</v>
      </c>
      <c r="B45" s="129">
        <v>0.12458864226341194</v>
      </c>
      <c r="C45" s="129">
        <v>0.10402893123868991</v>
      </c>
      <c r="D45" s="129">
        <v>0.16263131892138386</v>
      </c>
      <c r="E45" s="129">
        <v>0.12856859039847096</v>
      </c>
      <c r="F45" s="129">
        <v>0.1044667899311266</v>
      </c>
      <c r="G45" s="129">
        <v>5.318027983773764E-2</v>
      </c>
      <c r="H45" s="129">
        <v>4.8798315177842139E-2</v>
      </c>
      <c r="I45" s="129">
        <v>6.407348411382649E-2</v>
      </c>
      <c r="J45" s="129">
        <v>1.1966358940350052E-3</v>
      </c>
      <c r="K45" s="129">
        <v>4.0800899537941065E-3</v>
      </c>
      <c r="L45" s="129">
        <v>6.4383101262513773E-2</v>
      </c>
      <c r="M45" s="129">
        <v>1.9662517000758578E-2</v>
      </c>
      <c r="N45" s="129">
        <v>7.3327220827438505E-2</v>
      </c>
      <c r="O45" s="129">
        <v>4.7014083178970566E-2</v>
      </c>
      <c r="P45" s="129">
        <v>1</v>
      </c>
      <c r="Q45" s="155"/>
      <c r="R45" s="155"/>
      <c r="S45" s="155"/>
      <c r="T45" s="17"/>
    </row>
    <row r="46" spans="1:20" ht="19.5" customHeight="1" thickBot="1">
      <c r="A46" s="270"/>
      <c r="B46" s="150"/>
      <c r="C46" s="151"/>
      <c r="D46" s="151"/>
      <c r="E46" s="151"/>
      <c r="F46" s="151"/>
      <c r="G46" s="151"/>
      <c r="H46" s="152"/>
      <c r="I46" s="152"/>
      <c r="J46" s="152"/>
      <c r="K46" s="152"/>
      <c r="L46" s="152"/>
      <c r="M46" s="152"/>
      <c r="N46" s="152"/>
      <c r="O46" s="152"/>
      <c r="P46" s="152"/>
      <c r="Q46" s="153"/>
      <c r="R46" s="17"/>
      <c r="S46" s="17"/>
      <c r="T46" s="17"/>
    </row>
    <row r="47" spans="1:20" ht="14.25" customHeight="1" thickTop="1">
      <c r="A47" s="281" t="s">
        <v>751</v>
      </c>
      <c r="B47" s="109"/>
      <c r="C47" s="656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55"/>
      <c r="R47" s="17"/>
      <c r="S47" s="17"/>
      <c r="T47" s="17"/>
    </row>
    <row r="48" spans="1:20" ht="14.25" customHeight="1">
      <c r="A48" s="849" t="s">
        <v>752</v>
      </c>
      <c r="B48" s="849"/>
      <c r="C48" s="849"/>
      <c r="D48" s="849"/>
      <c r="E48" s="849"/>
      <c r="F48" s="849"/>
      <c r="G48" s="849"/>
      <c r="H48" s="849"/>
      <c r="I48" s="849"/>
      <c r="J48" s="849"/>
      <c r="K48" s="849"/>
      <c r="L48" s="849"/>
      <c r="M48" s="849"/>
      <c r="N48" s="134"/>
      <c r="O48" s="134"/>
      <c r="P48" s="134"/>
      <c r="Q48" s="134"/>
      <c r="R48" s="134"/>
      <c r="S48" s="134"/>
      <c r="T48" s="17"/>
    </row>
    <row r="49" spans="1:20" ht="14.25" customHeight="1">
      <c r="A49" s="281" t="s">
        <v>655</v>
      </c>
      <c r="B49" s="492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156"/>
      <c r="P49" s="17"/>
      <c r="Q49" s="155"/>
      <c r="R49" s="17"/>
      <c r="S49" s="17"/>
      <c r="T49" s="17"/>
    </row>
    <row r="50" spans="1:20" ht="14.25" customHeight="1">
      <c r="A50" s="281" t="s">
        <v>656</v>
      </c>
      <c r="B50" s="492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156"/>
      <c r="P50" s="17"/>
      <c r="Q50" s="155"/>
      <c r="R50" s="17"/>
      <c r="S50" s="17"/>
      <c r="T50" s="17"/>
    </row>
    <row r="51" spans="1:20" ht="9" customHeight="1">
      <c r="A51" s="16"/>
      <c r="B51" s="49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156"/>
      <c r="P51" s="17"/>
      <c r="Q51" s="155"/>
      <c r="R51" s="17"/>
      <c r="S51" s="17"/>
      <c r="T51" s="17"/>
    </row>
    <row r="52" spans="1:20" ht="9" customHeight="1">
      <c r="A52" s="16"/>
      <c r="C52" s="18"/>
      <c r="D52" s="18"/>
      <c r="E52" s="18"/>
      <c r="F52" s="18"/>
      <c r="G52" s="484"/>
      <c r="H52" s="484"/>
      <c r="I52" s="484"/>
      <c r="J52" s="484"/>
      <c r="K52" s="484"/>
      <c r="L52" s="484"/>
      <c r="M52" s="484"/>
      <c r="N52" s="484"/>
      <c r="O52" s="156"/>
      <c r="P52" s="17"/>
      <c r="Q52" s="17"/>
      <c r="R52" s="17"/>
      <c r="S52" s="17"/>
      <c r="T52" s="17"/>
    </row>
    <row r="53" spans="1:20" ht="9" customHeight="1">
      <c r="A53" s="16"/>
      <c r="C53" s="18"/>
      <c r="D53" s="18"/>
      <c r="E53" s="18"/>
      <c r="F53" s="18"/>
      <c r="G53" s="484"/>
      <c r="H53" s="484"/>
      <c r="I53" s="484"/>
      <c r="J53" s="484"/>
      <c r="K53" s="484"/>
      <c r="L53" s="484"/>
      <c r="M53" s="484"/>
      <c r="N53" s="484"/>
      <c r="O53" s="156"/>
      <c r="P53" s="17"/>
      <c r="Q53" s="17"/>
      <c r="R53" s="17"/>
      <c r="S53" s="17"/>
      <c r="T53" s="17"/>
    </row>
    <row r="54" spans="1:20" ht="9" customHeight="1">
      <c r="A54" s="132"/>
      <c r="C54" s="18"/>
      <c r="D54" s="18"/>
      <c r="E54" s="18"/>
      <c r="F54" s="18"/>
      <c r="G54" s="484"/>
      <c r="H54" s="484"/>
      <c r="I54" s="484"/>
      <c r="J54" s="484"/>
      <c r="K54" s="484"/>
      <c r="L54" s="484"/>
      <c r="M54" s="484"/>
      <c r="N54" s="484"/>
      <c r="O54" s="156"/>
      <c r="P54" s="17"/>
      <c r="Q54" s="17"/>
      <c r="R54" s="17"/>
      <c r="S54" s="17"/>
      <c r="T54" s="17"/>
    </row>
    <row r="55" spans="1:20" ht="9" customHeight="1">
      <c r="A55" s="16"/>
      <c r="C55" s="18"/>
      <c r="D55" s="18"/>
      <c r="E55" s="18"/>
      <c r="F55" s="18"/>
      <c r="G55" s="484"/>
      <c r="H55" s="484"/>
      <c r="I55" s="484"/>
      <c r="J55" s="484"/>
      <c r="K55" s="484"/>
      <c r="L55" s="484"/>
      <c r="M55" s="484"/>
      <c r="N55" s="484"/>
      <c r="O55" s="156"/>
      <c r="P55" s="17"/>
      <c r="Q55" s="17"/>
      <c r="R55" s="17"/>
      <c r="S55" s="17"/>
      <c r="T55" s="17"/>
    </row>
    <row r="56" spans="1:20" ht="9" customHeight="1">
      <c r="A56" s="16"/>
      <c r="C56" s="18"/>
      <c r="D56" s="18"/>
      <c r="E56" s="18"/>
      <c r="F56" s="18"/>
      <c r="G56" s="484"/>
      <c r="H56" s="484"/>
      <c r="I56" s="484"/>
      <c r="J56" s="484"/>
      <c r="K56" s="484"/>
      <c r="L56" s="484"/>
      <c r="M56" s="484"/>
      <c r="N56" s="484"/>
      <c r="O56" s="156"/>
      <c r="P56" s="17"/>
      <c r="Q56" s="17"/>
      <c r="R56" s="17"/>
      <c r="S56" s="17"/>
      <c r="T56" s="17"/>
    </row>
    <row r="57" spans="1:20" ht="9" customHeight="1">
      <c r="A57" s="16"/>
      <c r="C57" s="18"/>
      <c r="D57" s="18"/>
      <c r="E57" s="18"/>
      <c r="F57" s="18"/>
      <c r="G57" s="484"/>
      <c r="H57" s="484"/>
      <c r="I57" s="484"/>
      <c r="J57" s="484"/>
      <c r="K57" s="484"/>
      <c r="L57" s="484"/>
      <c r="M57" s="484"/>
      <c r="N57" s="484"/>
      <c r="O57" s="156"/>
      <c r="P57" s="17"/>
      <c r="Q57" s="17"/>
      <c r="R57" s="17"/>
      <c r="S57" s="17"/>
      <c r="T57" s="17"/>
    </row>
    <row r="58" spans="1:20" ht="9" customHeight="1">
      <c r="A58" s="16"/>
      <c r="C58" s="18"/>
      <c r="D58" s="18"/>
      <c r="E58" s="18"/>
      <c r="F58" s="18"/>
      <c r="G58" s="484"/>
      <c r="H58" s="484"/>
      <c r="I58" s="484"/>
      <c r="J58" s="484"/>
      <c r="K58" s="484"/>
      <c r="L58" s="484"/>
      <c r="M58" s="484"/>
      <c r="N58" s="484"/>
      <c r="O58" s="156"/>
      <c r="P58" s="17"/>
      <c r="Q58" s="17"/>
      <c r="R58" s="17"/>
      <c r="S58" s="17"/>
      <c r="T58" s="17"/>
    </row>
    <row r="59" spans="1:20" ht="9" customHeight="1">
      <c r="A59" s="16"/>
      <c r="C59" s="18"/>
      <c r="D59" s="18"/>
      <c r="E59" s="18"/>
      <c r="F59" s="18"/>
      <c r="G59" s="484"/>
      <c r="H59" s="484"/>
      <c r="I59" s="484"/>
      <c r="J59" s="484"/>
      <c r="K59" s="484"/>
      <c r="L59" s="484"/>
      <c r="M59" s="484"/>
      <c r="N59" s="484"/>
      <c r="O59" s="156"/>
      <c r="P59" s="17"/>
      <c r="Q59" s="17"/>
      <c r="R59" s="17"/>
      <c r="S59" s="17"/>
      <c r="T59" s="17"/>
    </row>
    <row r="60" spans="1:20" ht="9" customHeight="1">
      <c r="A60" s="132"/>
      <c r="C60" s="18"/>
      <c r="D60" s="18"/>
      <c r="E60" s="18"/>
      <c r="F60" s="18"/>
      <c r="G60" s="484"/>
      <c r="H60" s="484"/>
      <c r="I60" s="484"/>
      <c r="J60" s="484"/>
      <c r="K60" s="484"/>
      <c r="L60" s="484"/>
      <c r="M60" s="484"/>
      <c r="N60" s="484"/>
      <c r="O60" s="156"/>
      <c r="P60" s="17"/>
      <c r="Q60" s="17"/>
      <c r="R60" s="17"/>
      <c r="S60" s="17"/>
      <c r="T60" s="17"/>
    </row>
    <row r="61" spans="1:20" ht="9" customHeight="1">
      <c r="A61" s="16"/>
      <c r="C61" s="18"/>
      <c r="D61" s="18"/>
      <c r="E61" s="18"/>
      <c r="F61" s="18"/>
      <c r="G61" s="484"/>
      <c r="H61" s="484"/>
      <c r="I61" s="484"/>
      <c r="J61" s="484"/>
      <c r="K61" s="484"/>
      <c r="L61" s="484"/>
      <c r="M61" s="484"/>
      <c r="N61" s="484"/>
      <c r="O61" s="156"/>
      <c r="P61" s="17"/>
      <c r="Q61" s="17"/>
      <c r="R61" s="17"/>
      <c r="S61" s="17"/>
      <c r="T61" s="17"/>
    </row>
    <row r="62" spans="1:20" ht="9" customHeight="1">
      <c r="A62" s="16"/>
      <c r="C62" s="18"/>
      <c r="D62" s="18"/>
      <c r="E62" s="18"/>
      <c r="F62" s="18"/>
      <c r="G62" s="484"/>
      <c r="H62" s="484"/>
      <c r="I62" s="484"/>
      <c r="J62" s="484"/>
      <c r="K62" s="484"/>
      <c r="L62" s="484"/>
      <c r="M62" s="484"/>
      <c r="N62" s="484"/>
      <c r="O62" s="156"/>
      <c r="P62" s="17"/>
      <c r="Q62" s="17"/>
      <c r="R62" s="17"/>
      <c r="S62" s="17"/>
      <c r="T62" s="17"/>
    </row>
    <row r="63" spans="1:20" ht="9" customHeight="1">
      <c r="A63" s="16"/>
      <c r="C63" s="18"/>
      <c r="D63" s="18"/>
      <c r="E63" s="18"/>
      <c r="F63" s="18"/>
      <c r="G63" s="484"/>
      <c r="H63" s="484"/>
      <c r="I63" s="484"/>
      <c r="J63" s="484"/>
      <c r="K63" s="484"/>
      <c r="L63" s="484"/>
      <c r="M63" s="484"/>
      <c r="N63" s="484"/>
      <c r="O63" s="156"/>
      <c r="P63" s="17"/>
      <c r="Q63" s="17"/>
      <c r="R63" s="17"/>
      <c r="S63" s="17"/>
      <c r="T63" s="17"/>
    </row>
    <row r="64" spans="1:20" ht="9" customHeight="1">
      <c r="A64" s="16"/>
      <c r="C64" s="18"/>
      <c r="D64" s="18"/>
      <c r="E64" s="18"/>
      <c r="F64" s="18"/>
      <c r="G64" s="484"/>
      <c r="H64" s="484"/>
      <c r="I64" s="484"/>
      <c r="J64" s="484"/>
      <c r="K64" s="484"/>
      <c r="L64" s="484"/>
      <c r="M64" s="484"/>
      <c r="N64" s="484"/>
      <c r="O64" s="156"/>
      <c r="P64" s="17"/>
      <c r="Q64" s="17"/>
      <c r="R64" s="17"/>
      <c r="S64" s="17"/>
      <c r="T64" s="17"/>
    </row>
    <row r="65" spans="1:20" ht="9" customHeight="1">
      <c r="A65" s="132"/>
      <c r="C65" s="18"/>
      <c r="D65" s="18"/>
      <c r="E65" s="18"/>
      <c r="F65" s="18"/>
      <c r="G65" s="484"/>
      <c r="H65" s="484"/>
      <c r="I65" s="484"/>
      <c r="J65" s="484"/>
      <c r="K65" s="484"/>
      <c r="L65" s="484"/>
      <c r="M65" s="484"/>
      <c r="N65" s="484"/>
      <c r="O65" s="156"/>
      <c r="P65" s="17"/>
      <c r="Q65" s="17"/>
      <c r="R65" s="17"/>
      <c r="S65" s="17"/>
      <c r="T65" s="17"/>
    </row>
    <row r="66" spans="1:20" ht="9" customHeight="1">
      <c r="A66" s="133"/>
      <c r="C66" s="18"/>
      <c r="D66" s="18"/>
      <c r="E66" s="18"/>
      <c r="F66" s="18"/>
      <c r="G66" s="484"/>
      <c r="H66" s="484"/>
      <c r="I66" s="484"/>
      <c r="J66" s="484"/>
      <c r="K66" s="484"/>
      <c r="L66" s="484"/>
      <c r="M66" s="484"/>
      <c r="N66" s="484"/>
      <c r="O66" s="156"/>
      <c r="P66" s="17"/>
      <c r="Q66" s="17"/>
      <c r="R66" s="17"/>
      <c r="S66" s="17"/>
      <c r="T66" s="17"/>
    </row>
    <row r="67" spans="1:20" ht="9" customHeight="1">
      <c r="A67" s="133"/>
      <c r="C67" s="18"/>
      <c r="D67" s="18"/>
      <c r="E67" s="18"/>
      <c r="F67" s="18"/>
      <c r="G67" s="484"/>
      <c r="H67" s="484"/>
      <c r="I67" s="484"/>
      <c r="J67" s="484"/>
      <c r="K67" s="484"/>
      <c r="L67" s="484"/>
      <c r="M67" s="484"/>
      <c r="N67" s="484"/>
      <c r="O67" s="156"/>
      <c r="P67" s="17"/>
      <c r="Q67" s="17"/>
      <c r="R67" s="17"/>
      <c r="S67" s="17"/>
      <c r="T67" s="17"/>
    </row>
    <row r="68" spans="1:20" ht="9" customHeight="1">
      <c r="A68" s="133"/>
      <c r="C68" s="18"/>
      <c r="D68" s="18"/>
      <c r="E68" s="18"/>
      <c r="F68" s="18"/>
      <c r="G68" s="484"/>
      <c r="H68" s="484"/>
      <c r="I68" s="484"/>
      <c r="J68" s="484"/>
      <c r="K68" s="484"/>
      <c r="L68" s="484"/>
      <c r="M68" s="484"/>
      <c r="N68" s="484"/>
      <c r="O68" s="156"/>
      <c r="P68" s="17"/>
      <c r="Q68" s="17"/>
      <c r="R68" s="17"/>
      <c r="S68" s="17"/>
      <c r="T68" s="17"/>
    </row>
    <row r="69" spans="1:20" ht="9" customHeight="1">
      <c r="A69" s="133"/>
      <c r="C69" s="18"/>
      <c r="D69" s="18"/>
      <c r="E69" s="18"/>
      <c r="F69" s="18"/>
      <c r="G69" s="484"/>
      <c r="H69" s="484"/>
      <c r="I69" s="484"/>
      <c r="J69" s="484"/>
      <c r="K69" s="484"/>
      <c r="L69" s="484"/>
      <c r="M69" s="484"/>
      <c r="N69" s="484"/>
      <c r="O69" s="156"/>
      <c r="P69" s="17"/>
      <c r="Q69" s="17"/>
      <c r="R69" s="17"/>
      <c r="S69" s="17"/>
      <c r="T69" s="17"/>
    </row>
    <row r="70" spans="1:20" ht="9" customHeight="1">
      <c r="A70" s="134"/>
      <c r="C70" s="18"/>
      <c r="D70" s="18"/>
      <c r="E70" s="18"/>
      <c r="F70" s="18"/>
      <c r="G70" s="484"/>
      <c r="H70" s="484"/>
      <c r="I70" s="484"/>
      <c r="J70" s="484"/>
      <c r="K70" s="484"/>
      <c r="L70" s="484"/>
      <c r="M70" s="484"/>
      <c r="N70" s="484"/>
      <c r="O70" s="156"/>
      <c r="P70" s="17"/>
      <c r="Q70" s="17"/>
      <c r="R70" s="17"/>
      <c r="S70" s="17"/>
      <c r="T70" s="17"/>
    </row>
    <row r="71" spans="1:20" ht="9" customHeight="1">
      <c r="A71" s="134"/>
      <c r="C71" s="18"/>
      <c r="D71" s="18"/>
      <c r="E71" s="18"/>
      <c r="F71" s="18"/>
      <c r="G71" s="484"/>
      <c r="H71" s="484"/>
      <c r="I71" s="484"/>
      <c r="J71" s="484"/>
      <c r="K71" s="484"/>
      <c r="L71" s="484"/>
      <c r="M71" s="484"/>
      <c r="N71" s="484"/>
      <c r="O71" s="156"/>
      <c r="P71" s="17"/>
      <c r="Q71" s="17"/>
      <c r="R71" s="17"/>
      <c r="S71" s="17"/>
      <c r="T71" s="17"/>
    </row>
    <row r="72" spans="1:20" ht="9" customHeight="1">
      <c r="A72" s="135"/>
      <c r="C72" s="18"/>
      <c r="D72" s="18"/>
      <c r="E72" s="18"/>
      <c r="F72" s="18"/>
      <c r="G72" s="484"/>
      <c r="H72" s="484"/>
      <c r="I72" s="484"/>
      <c r="J72" s="484"/>
      <c r="K72" s="484"/>
      <c r="L72" s="484"/>
      <c r="M72" s="484"/>
      <c r="N72" s="484"/>
      <c r="O72" s="156"/>
      <c r="P72" s="17"/>
      <c r="Q72" s="17"/>
      <c r="R72" s="17"/>
      <c r="S72" s="17"/>
      <c r="T72" s="17"/>
    </row>
    <row r="73" spans="1:20" ht="9" customHeight="1">
      <c r="A73" s="16"/>
      <c r="C73" s="18"/>
      <c r="D73" s="18"/>
      <c r="E73" s="18"/>
      <c r="F73" s="18"/>
      <c r="G73" s="484"/>
      <c r="H73" s="484"/>
      <c r="I73" s="484"/>
      <c r="J73" s="484"/>
      <c r="K73" s="484"/>
      <c r="L73" s="484"/>
      <c r="M73" s="484"/>
      <c r="N73" s="484"/>
      <c r="O73" s="156"/>
      <c r="P73" s="17"/>
      <c r="Q73" s="17"/>
      <c r="R73" s="17"/>
      <c r="S73" s="17"/>
      <c r="T73" s="17"/>
    </row>
    <row r="74" spans="1:20" ht="9" customHeight="1">
      <c r="A74" s="16"/>
      <c r="C74" s="18"/>
      <c r="D74" s="18"/>
      <c r="E74" s="18"/>
      <c r="F74" s="18"/>
      <c r="G74" s="484"/>
      <c r="H74" s="484"/>
      <c r="I74" s="484"/>
      <c r="J74" s="484"/>
      <c r="K74" s="484"/>
      <c r="L74" s="484"/>
      <c r="M74" s="484"/>
      <c r="N74" s="484"/>
      <c r="O74" s="156"/>
      <c r="P74" s="17"/>
      <c r="Q74" s="17"/>
      <c r="R74" s="17"/>
      <c r="S74" s="17"/>
      <c r="T74" s="17"/>
    </row>
    <row r="75" spans="1:20" ht="9" customHeight="1">
      <c r="A75" s="16"/>
      <c r="C75" s="18"/>
      <c r="D75" s="18"/>
      <c r="E75" s="18"/>
      <c r="F75" s="18"/>
      <c r="G75" s="484"/>
      <c r="H75" s="484"/>
      <c r="I75" s="484"/>
      <c r="J75" s="484"/>
      <c r="K75" s="484"/>
      <c r="L75" s="484"/>
      <c r="M75" s="484"/>
      <c r="N75" s="484"/>
      <c r="O75" s="156"/>
      <c r="P75" s="17"/>
      <c r="Q75" s="17"/>
      <c r="R75" s="17"/>
      <c r="S75" s="17"/>
      <c r="T75" s="17"/>
    </row>
    <row r="76" spans="1:20" ht="9" customHeight="1">
      <c r="A76" s="16"/>
      <c r="C76" s="18"/>
      <c r="D76" s="18"/>
      <c r="E76" s="18"/>
      <c r="F76" s="18"/>
      <c r="G76" s="484"/>
      <c r="H76" s="484"/>
      <c r="I76" s="484"/>
      <c r="J76" s="484"/>
      <c r="K76" s="484"/>
      <c r="L76" s="484"/>
      <c r="M76" s="484"/>
      <c r="N76" s="484"/>
      <c r="O76" s="156"/>
      <c r="P76" s="17"/>
      <c r="Q76" s="17"/>
      <c r="R76" s="17"/>
      <c r="S76" s="17"/>
      <c r="T76" s="17"/>
    </row>
    <row r="77" spans="1:20" ht="9" customHeight="1">
      <c r="A77" s="133"/>
      <c r="C77" s="18"/>
      <c r="D77" s="18"/>
      <c r="E77" s="18"/>
      <c r="F77" s="18"/>
      <c r="G77" s="484"/>
      <c r="H77" s="484"/>
      <c r="I77" s="484"/>
      <c r="J77" s="484"/>
      <c r="K77" s="484"/>
      <c r="L77" s="484"/>
      <c r="M77" s="484"/>
      <c r="N77" s="484"/>
      <c r="O77" s="156"/>
      <c r="P77" s="17"/>
      <c r="Q77" s="17"/>
      <c r="R77" s="17"/>
      <c r="S77" s="17"/>
      <c r="T77" s="17"/>
    </row>
    <row r="78" spans="1:20" ht="9" customHeight="1">
      <c r="A78" s="135"/>
      <c r="C78" s="18"/>
      <c r="D78" s="18"/>
      <c r="E78" s="18"/>
      <c r="F78" s="18"/>
      <c r="G78" s="484"/>
      <c r="H78" s="484"/>
      <c r="I78" s="484"/>
      <c r="J78" s="484"/>
      <c r="K78" s="484"/>
      <c r="L78" s="484"/>
      <c r="M78" s="484"/>
      <c r="N78" s="484"/>
      <c r="O78" s="156"/>
      <c r="P78" s="17"/>
      <c r="Q78" s="17"/>
      <c r="R78" s="17"/>
      <c r="S78" s="17"/>
      <c r="T78" s="17"/>
    </row>
    <row r="79" spans="1:20" ht="9" customHeight="1">
      <c r="A79" s="16"/>
      <c r="C79" s="18"/>
      <c r="D79" s="18"/>
      <c r="E79" s="18"/>
      <c r="F79" s="18"/>
      <c r="G79" s="484"/>
      <c r="H79" s="484"/>
      <c r="I79" s="484"/>
      <c r="J79" s="484"/>
      <c r="K79" s="484"/>
      <c r="L79" s="484"/>
      <c r="M79" s="484"/>
      <c r="N79" s="484"/>
      <c r="O79" s="156"/>
      <c r="P79" s="17"/>
      <c r="Q79" s="17"/>
      <c r="R79" s="17"/>
      <c r="S79" s="17"/>
      <c r="T79" s="17"/>
    </row>
    <row r="80" spans="1:20" ht="9" customHeight="1">
      <c r="A80" s="16"/>
      <c r="C80" s="18"/>
      <c r="D80" s="18"/>
      <c r="E80" s="18"/>
      <c r="F80" s="18"/>
      <c r="G80" s="484"/>
      <c r="H80" s="484"/>
      <c r="I80" s="484"/>
      <c r="J80" s="484"/>
      <c r="K80" s="484"/>
      <c r="L80" s="484"/>
      <c r="M80" s="484"/>
      <c r="N80" s="484"/>
      <c r="O80" s="156"/>
      <c r="P80" s="17"/>
      <c r="Q80" s="17"/>
      <c r="R80" s="17"/>
      <c r="S80" s="17"/>
      <c r="T80" s="17"/>
    </row>
    <row r="81" spans="1:20" ht="9" customHeight="1">
      <c r="A81" s="16"/>
      <c r="C81" s="18"/>
      <c r="D81" s="18"/>
      <c r="E81" s="18"/>
      <c r="F81" s="18"/>
      <c r="G81" s="484"/>
      <c r="H81" s="484"/>
      <c r="I81" s="484"/>
      <c r="J81" s="484"/>
      <c r="K81" s="484"/>
      <c r="L81" s="484"/>
      <c r="M81" s="484"/>
      <c r="N81" s="484"/>
      <c r="O81" s="156"/>
      <c r="P81" s="17"/>
      <c r="Q81" s="17"/>
      <c r="R81" s="17"/>
      <c r="S81" s="17"/>
      <c r="T81" s="17"/>
    </row>
    <row r="82" spans="1:20" ht="9" customHeight="1">
      <c r="A82" s="16"/>
      <c r="C82" s="18"/>
      <c r="D82" s="18"/>
      <c r="E82" s="18"/>
      <c r="F82" s="18"/>
      <c r="G82" s="484"/>
      <c r="H82" s="484"/>
      <c r="I82" s="484"/>
      <c r="J82" s="484"/>
      <c r="K82" s="484"/>
      <c r="L82" s="484"/>
      <c r="M82" s="484"/>
      <c r="N82" s="484"/>
      <c r="O82" s="156"/>
      <c r="P82" s="17"/>
      <c r="Q82" s="17"/>
      <c r="R82" s="17"/>
      <c r="S82" s="17"/>
      <c r="T82" s="17"/>
    </row>
    <row r="83" spans="1:20" ht="9" customHeight="1">
      <c r="A83" s="133"/>
      <c r="C83" s="18"/>
      <c r="D83" s="18"/>
      <c r="E83" s="18"/>
      <c r="F83" s="18"/>
      <c r="G83" s="484"/>
      <c r="H83" s="484"/>
      <c r="I83" s="484"/>
      <c r="J83" s="484"/>
      <c r="K83" s="484"/>
      <c r="L83" s="484"/>
      <c r="M83" s="484"/>
      <c r="N83" s="484"/>
      <c r="O83" s="156"/>
      <c r="P83" s="17"/>
      <c r="Q83" s="17"/>
      <c r="R83" s="17"/>
      <c r="S83" s="17"/>
      <c r="T83" s="17"/>
    </row>
    <row r="84" spans="1:20" ht="9" customHeight="1">
      <c r="A84" s="135"/>
      <c r="C84" s="18"/>
      <c r="D84" s="18"/>
      <c r="E84" s="18"/>
      <c r="F84" s="18"/>
      <c r="G84" s="484"/>
      <c r="H84" s="484"/>
      <c r="I84" s="484"/>
      <c r="J84" s="484"/>
      <c r="K84" s="484"/>
      <c r="L84" s="484"/>
      <c r="M84" s="484"/>
      <c r="N84" s="484"/>
      <c r="O84" s="156"/>
      <c r="P84" s="17"/>
      <c r="Q84" s="17"/>
      <c r="R84" s="17"/>
      <c r="S84" s="17"/>
      <c r="T84" s="17"/>
    </row>
    <row r="85" spans="1:20" ht="9" customHeight="1">
      <c r="A85" s="16"/>
      <c r="C85" s="18"/>
      <c r="D85" s="18"/>
      <c r="E85" s="18"/>
      <c r="F85" s="18"/>
      <c r="G85" s="484"/>
      <c r="H85" s="484"/>
      <c r="I85" s="484"/>
      <c r="J85" s="484"/>
      <c r="K85" s="484"/>
      <c r="L85" s="484"/>
      <c r="M85" s="484"/>
      <c r="N85" s="484"/>
      <c r="O85" s="156"/>
      <c r="P85" s="17"/>
      <c r="Q85" s="17"/>
      <c r="R85" s="17"/>
      <c r="S85" s="17"/>
      <c r="T85" s="17"/>
    </row>
    <row r="86" spans="1:20" ht="9" customHeight="1">
      <c r="A86" s="16"/>
      <c r="C86" s="18"/>
      <c r="D86" s="18"/>
      <c r="E86" s="18"/>
      <c r="F86" s="18"/>
      <c r="G86" s="484"/>
      <c r="H86" s="484"/>
      <c r="I86" s="484"/>
      <c r="J86" s="484"/>
      <c r="K86" s="484"/>
      <c r="L86" s="484"/>
      <c r="M86" s="484"/>
      <c r="N86" s="484"/>
      <c r="O86" s="156"/>
      <c r="P86" s="17"/>
      <c r="Q86" s="17"/>
      <c r="R86" s="17"/>
      <c r="S86" s="17"/>
      <c r="T86" s="17"/>
    </row>
    <row r="87" spans="1:20" ht="9" customHeight="1">
      <c r="A87" s="16"/>
      <c r="C87" s="485"/>
      <c r="D87" s="485"/>
      <c r="E87" s="485"/>
      <c r="F87" s="485"/>
      <c r="O87" s="156"/>
    </row>
    <row r="88" spans="1:20" ht="9" customHeight="1">
      <c r="A88" s="16"/>
      <c r="C88" s="485"/>
      <c r="D88" s="485"/>
      <c r="E88" s="485"/>
      <c r="F88" s="485"/>
      <c r="O88" s="156"/>
    </row>
    <row r="89" spans="1:20" ht="9" customHeight="1">
      <c r="A89" s="16"/>
      <c r="C89" s="485"/>
      <c r="D89" s="485"/>
      <c r="E89" s="485"/>
      <c r="F89" s="485"/>
      <c r="O89" s="156"/>
    </row>
    <row r="90" spans="1:20" ht="9" customHeight="1">
      <c r="A90" s="16"/>
      <c r="C90" s="485"/>
      <c r="D90" s="485"/>
      <c r="E90" s="485"/>
      <c r="F90" s="485"/>
      <c r="O90" s="156"/>
    </row>
    <row r="91" spans="1:20" ht="9" customHeight="1">
      <c r="A91" s="16"/>
      <c r="C91" s="485"/>
      <c r="D91" s="485"/>
      <c r="E91" s="485"/>
      <c r="F91" s="485"/>
      <c r="O91" s="156"/>
    </row>
    <row r="92" spans="1:20" ht="9" customHeight="1">
      <c r="A92" s="16"/>
      <c r="C92" s="485"/>
      <c r="D92" s="485"/>
      <c r="E92" s="485"/>
      <c r="F92" s="485"/>
      <c r="O92" s="156"/>
    </row>
    <row r="93" spans="1:20" ht="9" customHeight="1">
      <c r="A93" s="133"/>
      <c r="C93" s="485"/>
      <c r="D93" s="485"/>
      <c r="E93" s="485"/>
      <c r="F93" s="485"/>
      <c r="O93" s="156"/>
    </row>
    <row r="94" spans="1:20" ht="9" customHeight="1">
      <c r="A94" s="135"/>
      <c r="C94" s="485"/>
      <c r="D94" s="485"/>
      <c r="E94" s="485"/>
      <c r="F94" s="485"/>
      <c r="O94" s="156"/>
    </row>
    <row r="95" spans="1:20" ht="9" customHeight="1">
      <c r="A95" s="16"/>
      <c r="C95" s="485"/>
      <c r="D95" s="485"/>
      <c r="E95" s="485"/>
      <c r="F95" s="485"/>
      <c r="O95" s="156"/>
    </row>
    <row r="96" spans="1:20" ht="9" customHeight="1">
      <c r="A96" s="16"/>
      <c r="C96" s="485"/>
      <c r="D96" s="485"/>
      <c r="E96" s="485"/>
      <c r="F96" s="485"/>
      <c r="O96" s="156"/>
    </row>
    <row r="97" spans="1:15" ht="9" customHeight="1">
      <c r="A97" s="16"/>
      <c r="C97" s="485"/>
      <c r="D97" s="485"/>
      <c r="E97" s="485"/>
      <c r="F97" s="485"/>
      <c r="O97" s="156"/>
    </row>
    <row r="98" spans="1:15" ht="9" customHeight="1">
      <c r="A98" s="16"/>
      <c r="C98" s="485"/>
      <c r="D98" s="485"/>
      <c r="E98" s="485"/>
      <c r="F98" s="485"/>
      <c r="O98" s="156"/>
    </row>
    <row r="99" spans="1:15" ht="9" customHeight="1">
      <c r="A99" s="16"/>
      <c r="C99" s="485"/>
      <c r="D99" s="485"/>
      <c r="E99" s="485"/>
      <c r="F99" s="485"/>
      <c r="O99" s="156"/>
    </row>
    <row r="100" spans="1:15" ht="9" customHeight="1">
      <c r="A100" s="16"/>
      <c r="C100" s="485"/>
      <c r="D100" s="485"/>
      <c r="E100" s="485"/>
      <c r="F100" s="485"/>
      <c r="O100" s="156"/>
    </row>
    <row r="101" spans="1:15" ht="9" customHeight="1">
      <c r="A101" s="16"/>
      <c r="C101" s="485"/>
      <c r="D101" s="485"/>
      <c r="E101" s="485"/>
      <c r="F101" s="485"/>
      <c r="O101" s="156"/>
    </row>
    <row r="102" spans="1:15" ht="9" customHeight="1">
      <c r="A102" s="16"/>
      <c r="C102" s="485"/>
      <c r="D102" s="485"/>
      <c r="E102" s="485"/>
      <c r="F102" s="485"/>
      <c r="O102" s="156"/>
    </row>
    <row r="103" spans="1:15" ht="9" customHeight="1">
      <c r="A103" s="16"/>
      <c r="C103" s="485"/>
      <c r="D103" s="485"/>
      <c r="E103" s="485"/>
      <c r="F103" s="485"/>
      <c r="O103" s="156"/>
    </row>
    <row r="104" spans="1:15" ht="9" customHeight="1">
      <c r="A104" s="135"/>
      <c r="C104" s="485"/>
      <c r="D104" s="485"/>
      <c r="E104" s="485"/>
      <c r="F104" s="485"/>
      <c r="O104" s="156"/>
    </row>
    <row r="105" spans="1:15" ht="9" customHeight="1">
      <c r="A105" s="16"/>
      <c r="C105" s="485"/>
      <c r="D105" s="485"/>
      <c r="E105" s="485"/>
      <c r="F105" s="485"/>
      <c r="O105" s="156"/>
    </row>
    <row r="106" spans="1:15" ht="9" customHeight="1">
      <c r="A106" s="16"/>
      <c r="C106" s="485"/>
      <c r="D106" s="485"/>
      <c r="E106" s="485"/>
      <c r="F106" s="485"/>
      <c r="O106" s="156"/>
    </row>
    <row r="107" spans="1:15" ht="9" customHeight="1">
      <c r="A107" s="16"/>
      <c r="C107" s="485"/>
      <c r="D107" s="485"/>
      <c r="E107" s="485"/>
      <c r="F107" s="485"/>
      <c r="O107" s="156"/>
    </row>
    <row r="108" spans="1:15">
      <c r="A108" s="136"/>
      <c r="C108" s="485"/>
      <c r="D108" s="485"/>
      <c r="E108" s="485"/>
      <c r="F108" s="485"/>
      <c r="O108" s="156"/>
    </row>
    <row r="109" spans="1:15">
      <c r="A109" s="136"/>
      <c r="C109" s="485"/>
      <c r="D109" s="485"/>
      <c r="E109" s="485"/>
      <c r="F109" s="485"/>
      <c r="O109" s="156"/>
    </row>
    <row r="110" spans="1:15">
      <c r="A110" s="136"/>
      <c r="C110" s="485"/>
      <c r="D110" s="485"/>
      <c r="E110" s="485"/>
      <c r="F110" s="485"/>
      <c r="O110" s="156"/>
    </row>
    <row r="111" spans="1:15">
      <c r="A111" s="136"/>
      <c r="C111" s="485"/>
      <c r="D111" s="485"/>
      <c r="E111" s="485"/>
      <c r="F111" s="485"/>
    </row>
    <row r="112" spans="1:15">
      <c r="A112" s="136"/>
      <c r="C112" s="485"/>
      <c r="D112" s="485"/>
      <c r="E112" s="485"/>
      <c r="F112" s="485"/>
    </row>
    <row r="113" spans="1:6">
      <c r="A113" s="136"/>
      <c r="C113" s="485"/>
      <c r="D113" s="485"/>
      <c r="E113" s="485"/>
      <c r="F113" s="485"/>
    </row>
    <row r="114" spans="1:6">
      <c r="A114" s="136"/>
      <c r="C114" s="485"/>
      <c r="D114" s="485"/>
      <c r="E114" s="485"/>
      <c r="F114" s="485"/>
    </row>
    <row r="115" spans="1:6" ht="15.75">
      <c r="A115" s="137"/>
      <c r="C115" s="485"/>
      <c r="D115" s="485"/>
      <c r="E115" s="485"/>
      <c r="F115" s="485"/>
    </row>
    <row r="116" spans="1:6" ht="15.75">
      <c r="A116" s="137"/>
      <c r="C116" s="485"/>
      <c r="D116" s="485"/>
      <c r="E116" s="485"/>
      <c r="F116" s="485"/>
    </row>
    <row r="117" spans="1:6" ht="15.75">
      <c r="A117" s="137"/>
      <c r="C117" s="485"/>
      <c r="D117" s="485"/>
      <c r="E117" s="485"/>
      <c r="F117" s="485"/>
    </row>
    <row r="118" spans="1:6" ht="15.75">
      <c r="A118" s="137"/>
      <c r="C118" s="485"/>
      <c r="D118" s="485"/>
      <c r="E118" s="485"/>
      <c r="F118" s="485"/>
    </row>
    <row r="119" spans="1:6" ht="15.75">
      <c r="A119" s="137"/>
      <c r="C119" s="485"/>
      <c r="D119" s="485"/>
      <c r="E119" s="485"/>
      <c r="F119" s="485"/>
    </row>
    <row r="120" spans="1:6" ht="15.75">
      <c r="A120" s="137"/>
      <c r="C120" s="485"/>
      <c r="D120" s="485"/>
      <c r="E120" s="485"/>
      <c r="F120" s="485"/>
    </row>
    <row r="121" spans="1:6" ht="15.75">
      <c r="A121" s="137"/>
      <c r="C121" s="485"/>
      <c r="D121" s="485"/>
      <c r="E121" s="485"/>
      <c r="F121" s="485"/>
    </row>
    <row r="122" spans="1:6" ht="15.75">
      <c r="A122" s="137"/>
      <c r="C122" s="485"/>
      <c r="D122" s="485"/>
      <c r="E122" s="485"/>
      <c r="F122" s="485"/>
    </row>
    <row r="123" spans="1:6" ht="15.75">
      <c r="A123" s="137"/>
      <c r="C123" s="485"/>
      <c r="D123" s="485"/>
      <c r="E123" s="485"/>
      <c r="F123" s="485"/>
    </row>
    <row r="124" spans="1:6" ht="15.75">
      <c r="A124" s="137"/>
      <c r="C124" s="485"/>
      <c r="D124" s="485"/>
      <c r="E124" s="485"/>
      <c r="F124" s="485"/>
    </row>
    <row r="125" spans="1:6" ht="15.75">
      <c r="A125" s="137"/>
      <c r="C125" s="485"/>
      <c r="D125" s="485"/>
      <c r="E125" s="485"/>
      <c r="F125" s="485"/>
    </row>
    <row r="126" spans="1:6" ht="15.75">
      <c r="A126" s="137"/>
      <c r="C126" s="485"/>
      <c r="D126" s="485"/>
      <c r="E126" s="485"/>
      <c r="F126" s="485"/>
    </row>
    <row r="127" spans="1:6" ht="15.75">
      <c r="A127" s="137"/>
      <c r="C127" s="485"/>
      <c r="D127" s="485"/>
      <c r="E127" s="485"/>
      <c r="F127" s="485"/>
    </row>
    <row r="128" spans="1:6" ht="15.75">
      <c r="A128" s="137"/>
      <c r="C128" s="485"/>
      <c r="D128" s="485"/>
      <c r="E128" s="485"/>
      <c r="F128" s="485"/>
    </row>
    <row r="129" spans="1:6" ht="15.75">
      <c r="A129" s="137"/>
      <c r="C129" s="485"/>
      <c r="D129" s="485"/>
      <c r="E129" s="485"/>
      <c r="F129" s="485"/>
    </row>
    <row r="130" spans="1:6" ht="15.75">
      <c r="A130" s="137"/>
      <c r="C130" s="485"/>
      <c r="D130" s="485"/>
      <c r="E130" s="485"/>
      <c r="F130" s="485"/>
    </row>
    <row r="131" spans="1:6" ht="15.75">
      <c r="A131" s="137"/>
      <c r="C131" s="485"/>
      <c r="D131" s="485"/>
      <c r="E131" s="485"/>
      <c r="F131" s="485"/>
    </row>
    <row r="132" spans="1:6" ht="15.75">
      <c r="A132" s="137"/>
      <c r="C132" s="485"/>
      <c r="D132" s="485"/>
      <c r="E132" s="485"/>
      <c r="F132" s="485"/>
    </row>
    <row r="133" spans="1:6" ht="15.75">
      <c r="A133" s="137"/>
      <c r="C133" s="485"/>
      <c r="D133" s="485"/>
      <c r="E133" s="485"/>
      <c r="F133" s="485"/>
    </row>
    <row r="134" spans="1:6" ht="15.75">
      <c r="A134" s="137"/>
      <c r="C134" s="485"/>
      <c r="D134" s="485"/>
      <c r="E134" s="485"/>
      <c r="F134" s="485"/>
    </row>
    <row r="135" spans="1:6" ht="15.75">
      <c r="A135" s="137"/>
      <c r="C135" s="485"/>
      <c r="D135" s="485"/>
      <c r="E135" s="485"/>
      <c r="F135" s="485"/>
    </row>
    <row r="136" spans="1:6" ht="15.75">
      <c r="A136" s="137"/>
      <c r="C136" s="485"/>
      <c r="D136" s="485"/>
      <c r="E136" s="485"/>
      <c r="F136" s="485"/>
    </row>
    <row r="137" spans="1:6" ht="15.75">
      <c r="A137" s="137"/>
      <c r="C137" s="485"/>
      <c r="D137" s="485"/>
      <c r="E137" s="485"/>
      <c r="F137" s="485"/>
    </row>
    <row r="138" spans="1:6" ht="15.75">
      <c r="A138" s="137"/>
      <c r="C138" s="485"/>
      <c r="D138" s="485"/>
      <c r="E138" s="485"/>
      <c r="F138" s="485"/>
    </row>
    <row r="139" spans="1:6" ht="15.75">
      <c r="A139" s="137"/>
      <c r="C139" s="485"/>
      <c r="D139" s="485"/>
      <c r="E139" s="485"/>
      <c r="F139" s="485"/>
    </row>
    <row r="140" spans="1:6" ht="15.75">
      <c r="A140" s="137"/>
      <c r="C140" s="485"/>
      <c r="D140" s="485"/>
      <c r="E140" s="485"/>
      <c r="F140" s="485"/>
    </row>
    <row r="141" spans="1:6" ht="15.75">
      <c r="A141" s="137"/>
      <c r="C141" s="485"/>
      <c r="D141" s="485"/>
      <c r="E141" s="485"/>
      <c r="F141" s="485"/>
    </row>
    <row r="142" spans="1:6" ht="15.75">
      <c r="A142" s="137"/>
      <c r="C142" s="485"/>
      <c r="D142" s="485"/>
      <c r="E142" s="485"/>
      <c r="F142" s="485"/>
    </row>
    <row r="143" spans="1:6" ht="15.75">
      <c r="A143" s="137"/>
      <c r="C143" s="485"/>
      <c r="D143" s="485"/>
      <c r="E143" s="485"/>
      <c r="F143" s="485"/>
    </row>
    <row r="144" spans="1:6" ht="15.75">
      <c r="A144" s="137"/>
      <c r="C144" s="485"/>
      <c r="D144" s="485"/>
      <c r="E144" s="485"/>
      <c r="F144" s="485"/>
    </row>
    <row r="145" spans="1:6" ht="15.75">
      <c r="A145" s="137"/>
      <c r="C145" s="485"/>
      <c r="D145" s="485"/>
      <c r="E145" s="485"/>
      <c r="F145" s="485"/>
    </row>
    <row r="146" spans="1:6" ht="15.75">
      <c r="A146" s="137"/>
      <c r="C146" s="485"/>
      <c r="D146" s="485"/>
      <c r="E146" s="485"/>
      <c r="F146" s="485"/>
    </row>
    <row r="147" spans="1:6" ht="15.75">
      <c r="A147" s="137"/>
      <c r="C147" s="485"/>
      <c r="D147" s="485"/>
      <c r="E147" s="485"/>
      <c r="F147" s="485"/>
    </row>
    <row r="148" spans="1:6" ht="15.75">
      <c r="A148" s="137"/>
      <c r="C148" s="485"/>
      <c r="D148" s="485"/>
      <c r="E148" s="485"/>
      <c r="F148" s="485"/>
    </row>
    <row r="149" spans="1:6" ht="15.75">
      <c r="A149" s="137"/>
      <c r="C149" s="485"/>
      <c r="D149" s="485"/>
      <c r="E149" s="485"/>
      <c r="F149" s="485"/>
    </row>
    <row r="150" spans="1:6" ht="15.75">
      <c r="A150" s="137"/>
      <c r="C150" s="485"/>
      <c r="D150" s="485"/>
      <c r="E150" s="485"/>
      <c r="F150" s="485"/>
    </row>
    <row r="151" spans="1:6" ht="15.75">
      <c r="A151" s="137"/>
      <c r="C151" s="485"/>
      <c r="D151" s="485"/>
      <c r="E151" s="485"/>
      <c r="F151" s="485"/>
    </row>
    <row r="152" spans="1:6" ht="15.75">
      <c r="A152" s="137"/>
      <c r="C152" s="485"/>
      <c r="D152" s="485"/>
      <c r="E152" s="485"/>
      <c r="F152" s="485"/>
    </row>
    <row r="153" spans="1:6" ht="15.75">
      <c r="A153" s="137"/>
      <c r="C153" s="485"/>
      <c r="D153" s="485"/>
      <c r="E153" s="485"/>
      <c r="F153" s="485"/>
    </row>
    <row r="154" spans="1:6" ht="15.75">
      <c r="A154" s="137"/>
      <c r="C154" s="485"/>
      <c r="D154" s="485"/>
      <c r="E154" s="485"/>
      <c r="F154" s="485"/>
    </row>
    <row r="155" spans="1:6" ht="15.75">
      <c r="A155" s="137"/>
      <c r="C155" s="485"/>
      <c r="D155" s="485"/>
      <c r="E155" s="485"/>
      <c r="F155" s="485"/>
    </row>
    <row r="156" spans="1:6" ht="15.75">
      <c r="A156" s="137"/>
      <c r="C156" s="485"/>
      <c r="D156" s="485"/>
      <c r="E156" s="485"/>
      <c r="F156" s="485"/>
    </row>
    <row r="157" spans="1:6" ht="15.75">
      <c r="A157" s="137"/>
      <c r="C157" s="485"/>
      <c r="D157" s="485"/>
      <c r="E157" s="485"/>
      <c r="F157" s="485"/>
    </row>
    <row r="158" spans="1:6" ht="15.75">
      <c r="A158" s="137"/>
      <c r="C158" s="485"/>
      <c r="D158" s="485"/>
      <c r="E158" s="485"/>
      <c r="F158" s="485"/>
    </row>
    <row r="159" spans="1:6" ht="15.75">
      <c r="A159" s="137"/>
      <c r="C159" s="485"/>
      <c r="D159" s="485"/>
      <c r="E159" s="485"/>
      <c r="F159" s="485"/>
    </row>
    <row r="160" spans="1:6" ht="15.75">
      <c r="A160" s="137"/>
      <c r="C160" s="485"/>
      <c r="D160" s="485"/>
      <c r="E160" s="485"/>
      <c r="F160" s="485"/>
    </row>
    <row r="161" spans="1:6" ht="15.75">
      <c r="A161" s="137"/>
      <c r="C161" s="485"/>
      <c r="D161" s="485"/>
      <c r="E161" s="485"/>
      <c r="F161" s="485"/>
    </row>
    <row r="162" spans="1:6" ht="15.75">
      <c r="A162" s="137"/>
      <c r="C162" s="485"/>
      <c r="D162" s="485"/>
      <c r="E162" s="485"/>
      <c r="F162" s="485"/>
    </row>
    <row r="163" spans="1:6" ht="15.75">
      <c r="A163" s="137"/>
      <c r="C163" s="485"/>
      <c r="D163" s="485"/>
      <c r="E163" s="485"/>
      <c r="F163" s="485"/>
    </row>
    <row r="164" spans="1:6" ht="15.75">
      <c r="A164" s="137"/>
      <c r="C164" s="485"/>
      <c r="D164" s="485"/>
      <c r="E164" s="485"/>
      <c r="F164" s="485"/>
    </row>
    <row r="165" spans="1:6" ht="15.75">
      <c r="A165" s="137"/>
      <c r="C165" s="485"/>
      <c r="D165" s="485"/>
      <c r="E165" s="485"/>
      <c r="F165" s="485"/>
    </row>
    <row r="166" spans="1:6" ht="15.75">
      <c r="A166" s="137"/>
      <c r="C166" s="485"/>
      <c r="D166" s="485"/>
      <c r="E166" s="485"/>
      <c r="F166" s="485"/>
    </row>
    <row r="167" spans="1:6" ht="15.75">
      <c r="A167" s="137"/>
      <c r="C167" s="485"/>
      <c r="D167" s="485"/>
      <c r="E167" s="485"/>
      <c r="F167" s="485"/>
    </row>
    <row r="168" spans="1:6" ht="15.75">
      <c r="A168" s="137"/>
      <c r="C168" s="485"/>
      <c r="D168" s="485"/>
      <c r="E168" s="485"/>
      <c r="F168" s="485"/>
    </row>
    <row r="169" spans="1:6" ht="15.75">
      <c r="A169" s="137"/>
      <c r="C169" s="485"/>
      <c r="D169" s="485"/>
      <c r="E169" s="485"/>
      <c r="F169" s="485"/>
    </row>
    <row r="170" spans="1:6" ht="15.75">
      <c r="A170" s="137"/>
      <c r="C170" s="485"/>
      <c r="D170" s="485"/>
      <c r="E170" s="485"/>
      <c r="F170" s="485"/>
    </row>
    <row r="171" spans="1:6" ht="15.75">
      <c r="A171" s="137"/>
      <c r="C171" s="485"/>
      <c r="D171" s="485"/>
      <c r="E171" s="485"/>
      <c r="F171" s="485"/>
    </row>
    <row r="172" spans="1:6" ht="15.75">
      <c r="A172" s="137"/>
      <c r="C172" s="485"/>
      <c r="D172" s="485"/>
      <c r="E172" s="485"/>
      <c r="F172" s="485"/>
    </row>
    <row r="173" spans="1:6" ht="15.75">
      <c r="A173" s="137"/>
      <c r="C173" s="485"/>
      <c r="D173" s="485"/>
      <c r="E173" s="485"/>
      <c r="F173" s="485"/>
    </row>
    <row r="174" spans="1:6" ht="15.75">
      <c r="A174" s="137"/>
      <c r="C174" s="485"/>
      <c r="D174" s="485"/>
      <c r="E174" s="485"/>
      <c r="F174" s="485"/>
    </row>
    <row r="175" spans="1:6" ht="15.75">
      <c r="A175" s="137"/>
      <c r="C175" s="485"/>
      <c r="D175" s="485"/>
      <c r="E175" s="485"/>
      <c r="F175" s="485"/>
    </row>
    <row r="176" spans="1:6" ht="15.75">
      <c r="A176" s="137"/>
      <c r="C176" s="485"/>
      <c r="D176" s="485"/>
      <c r="E176" s="485"/>
      <c r="F176" s="485"/>
    </row>
    <row r="177" spans="1:6" ht="15.75">
      <c r="A177" s="137"/>
      <c r="C177" s="485"/>
      <c r="D177" s="485"/>
      <c r="E177" s="485"/>
      <c r="F177" s="485"/>
    </row>
    <row r="178" spans="1:6" ht="15.75">
      <c r="A178" s="137"/>
      <c r="C178" s="485"/>
      <c r="D178" s="485"/>
      <c r="E178" s="485"/>
      <c r="F178" s="485"/>
    </row>
    <row r="179" spans="1:6" ht="15.75">
      <c r="A179" s="137"/>
      <c r="C179" s="485"/>
      <c r="D179" s="485"/>
      <c r="E179" s="485"/>
      <c r="F179" s="485"/>
    </row>
    <row r="180" spans="1:6" ht="15.75">
      <c r="A180" s="137"/>
      <c r="C180" s="485"/>
      <c r="D180" s="485"/>
      <c r="E180" s="485"/>
      <c r="F180" s="485"/>
    </row>
    <row r="181" spans="1:6" ht="15.75">
      <c r="A181" s="137"/>
      <c r="C181" s="485"/>
      <c r="D181" s="485"/>
      <c r="E181" s="485"/>
      <c r="F181" s="485"/>
    </row>
    <row r="182" spans="1:6" ht="15.75">
      <c r="A182" s="137"/>
      <c r="C182" s="485"/>
      <c r="D182" s="485"/>
      <c r="E182" s="485"/>
      <c r="F182" s="485"/>
    </row>
    <row r="183" spans="1:6" ht="15.75">
      <c r="A183" s="137"/>
      <c r="C183" s="485"/>
      <c r="D183" s="485"/>
      <c r="E183" s="485"/>
      <c r="F183" s="485"/>
    </row>
    <row r="184" spans="1:6" ht="15.75">
      <c r="A184" s="137"/>
      <c r="C184" s="485"/>
      <c r="D184" s="485"/>
      <c r="E184" s="485"/>
      <c r="F184" s="485"/>
    </row>
    <row r="185" spans="1:6" ht="15.75">
      <c r="A185" s="137"/>
      <c r="C185" s="485"/>
      <c r="D185" s="485"/>
      <c r="E185" s="485"/>
      <c r="F185" s="485"/>
    </row>
    <row r="186" spans="1:6" ht="15.75">
      <c r="A186" s="137"/>
      <c r="C186" s="485"/>
      <c r="D186" s="485"/>
      <c r="E186" s="485"/>
      <c r="F186" s="485"/>
    </row>
    <row r="187" spans="1:6" ht="15.75">
      <c r="A187" s="137"/>
      <c r="C187" s="485"/>
      <c r="D187" s="485"/>
      <c r="E187" s="485"/>
      <c r="F187" s="485"/>
    </row>
    <row r="188" spans="1:6" ht="15.75">
      <c r="A188" s="137"/>
      <c r="C188" s="485"/>
      <c r="D188" s="485"/>
      <c r="E188" s="485"/>
      <c r="F188" s="485"/>
    </row>
    <row r="189" spans="1:6" ht="15.75">
      <c r="A189" s="137"/>
      <c r="C189" s="485"/>
      <c r="D189" s="485"/>
      <c r="E189" s="485"/>
      <c r="F189" s="485"/>
    </row>
    <row r="190" spans="1:6" ht="15.75">
      <c r="A190" s="137"/>
      <c r="C190" s="485"/>
      <c r="D190" s="485"/>
      <c r="E190" s="485"/>
      <c r="F190" s="485"/>
    </row>
    <row r="191" spans="1:6" ht="15.75">
      <c r="A191" s="137"/>
      <c r="C191" s="485"/>
      <c r="D191" s="485"/>
      <c r="E191" s="485"/>
      <c r="F191" s="485"/>
    </row>
    <row r="192" spans="1:6" ht="15.75">
      <c r="A192" s="137"/>
      <c r="C192" s="485"/>
      <c r="D192" s="485"/>
      <c r="E192" s="485"/>
      <c r="F192" s="485"/>
    </row>
    <row r="193" spans="1:6" ht="15.75">
      <c r="A193" s="137"/>
      <c r="C193" s="485"/>
      <c r="D193" s="485"/>
      <c r="E193" s="485"/>
      <c r="F193" s="485"/>
    </row>
    <row r="194" spans="1:6" ht="15.75">
      <c r="A194" s="137"/>
      <c r="C194" s="485"/>
      <c r="D194" s="485"/>
      <c r="E194" s="485"/>
      <c r="F194" s="485"/>
    </row>
    <row r="195" spans="1:6" ht="15.75">
      <c r="A195" s="137"/>
      <c r="C195" s="485"/>
      <c r="D195" s="485"/>
      <c r="E195" s="485"/>
      <c r="F195" s="485"/>
    </row>
    <row r="196" spans="1:6" ht="15.75">
      <c r="A196" s="137"/>
      <c r="C196" s="485"/>
      <c r="D196" s="485"/>
      <c r="E196" s="485"/>
      <c r="F196" s="485"/>
    </row>
    <row r="197" spans="1:6" ht="15.75">
      <c r="A197" s="137"/>
      <c r="C197" s="485"/>
      <c r="D197" s="485"/>
      <c r="E197" s="485"/>
      <c r="F197" s="485"/>
    </row>
    <row r="198" spans="1:6" ht="15.75">
      <c r="A198" s="137"/>
      <c r="C198" s="485"/>
      <c r="D198" s="485"/>
      <c r="E198" s="485"/>
      <c r="F198" s="485"/>
    </row>
    <row r="199" spans="1:6" ht="15.75">
      <c r="A199" s="137"/>
      <c r="C199" s="485"/>
      <c r="D199" s="485"/>
      <c r="E199" s="485"/>
      <c r="F199" s="485"/>
    </row>
    <row r="200" spans="1:6" ht="15.75">
      <c r="A200" s="137"/>
      <c r="C200" s="485"/>
      <c r="D200" s="485"/>
      <c r="E200" s="485"/>
      <c r="F200" s="485"/>
    </row>
    <row r="201" spans="1:6" ht="15.75">
      <c r="A201" s="137"/>
      <c r="C201" s="485"/>
      <c r="D201" s="485"/>
      <c r="E201" s="485"/>
      <c r="F201" s="485"/>
    </row>
    <row r="202" spans="1:6" ht="15.75">
      <c r="A202" s="137"/>
      <c r="C202" s="485"/>
      <c r="D202" s="485"/>
      <c r="E202" s="485"/>
      <c r="F202" s="485"/>
    </row>
    <row r="203" spans="1:6" ht="15.75">
      <c r="A203" s="137"/>
      <c r="C203" s="485"/>
      <c r="D203" s="485"/>
      <c r="E203" s="485"/>
      <c r="F203" s="485"/>
    </row>
    <row r="204" spans="1:6" ht="15.75">
      <c r="A204" s="137"/>
      <c r="C204" s="485"/>
      <c r="D204" s="485"/>
      <c r="E204" s="485"/>
      <c r="F204" s="485"/>
    </row>
    <row r="205" spans="1:6" ht="15.75">
      <c r="A205" s="137"/>
      <c r="C205" s="485"/>
      <c r="D205" s="485"/>
      <c r="E205" s="485"/>
      <c r="F205" s="485"/>
    </row>
    <row r="206" spans="1:6" ht="15.75">
      <c r="A206" s="19"/>
      <c r="C206" s="485"/>
      <c r="D206" s="485"/>
      <c r="E206" s="485"/>
      <c r="F206" s="485"/>
    </row>
    <row r="207" spans="1:6" ht="15.75">
      <c r="A207" s="19"/>
      <c r="C207" s="485"/>
      <c r="D207" s="485"/>
      <c r="E207" s="485"/>
      <c r="F207" s="485"/>
    </row>
    <row r="208" spans="1:6" ht="15.75">
      <c r="A208" s="19"/>
      <c r="C208" s="485"/>
      <c r="D208" s="485"/>
      <c r="E208" s="485"/>
      <c r="F208" s="485"/>
    </row>
    <row r="209" spans="1:6" ht="15.75">
      <c r="A209" s="19"/>
      <c r="C209" s="485"/>
      <c r="D209" s="485"/>
      <c r="E209" s="485"/>
      <c r="F209" s="485"/>
    </row>
    <row r="210" spans="1:6" ht="15.75">
      <c r="A210" s="19"/>
      <c r="C210" s="485"/>
      <c r="D210" s="485"/>
      <c r="E210" s="485"/>
      <c r="F210" s="485"/>
    </row>
    <row r="211" spans="1:6" ht="15.75">
      <c r="A211" s="19"/>
      <c r="C211" s="485"/>
      <c r="D211" s="485"/>
      <c r="E211" s="485"/>
      <c r="F211" s="485"/>
    </row>
    <row r="212" spans="1:6" ht="15.75">
      <c r="A212" s="19"/>
      <c r="C212" s="485"/>
      <c r="D212" s="485"/>
      <c r="E212" s="485"/>
      <c r="F212" s="485"/>
    </row>
    <row r="213" spans="1:6" ht="15.75">
      <c r="A213" s="19"/>
      <c r="C213" s="485"/>
      <c r="D213" s="485"/>
      <c r="E213" s="485"/>
      <c r="F213" s="485"/>
    </row>
    <row r="214" spans="1:6" ht="15.75">
      <c r="A214" s="19"/>
      <c r="C214" s="485"/>
      <c r="D214" s="485"/>
      <c r="E214" s="485"/>
      <c r="F214" s="485"/>
    </row>
    <row r="215" spans="1:6" ht="15.75">
      <c r="A215" s="19"/>
      <c r="C215" s="485"/>
      <c r="D215" s="485"/>
      <c r="E215" s="485"/>
      <c r="F215" s="485"/>
    </row>
    <row r="216" spans="1:6" ht="15.75">
      <c r="A216" s="19"/>
      <c r="C216" s="485"/>
      <c r="D216" s="485"/>
      <c r="E216" s="485"/>
      <c r="F216" s="485"/>
    </row>
    <row r="217" spans="1:6" ht="15.75">
      <c r="A217" s="19"/>
      <c r="C217" s="485"/>
      <c r="D217" s="485"/>
      <c r="E217" s="485"/>
      <c r="F217" s="485"/>
    </row>
    <row r="218" spans="1:6" ht="15.75">
      <c r="A218" s="19"/>
      <c r="C218" s="485"/>
      <c r="D218" s="485"/>
      <c r="E218" s="485"/>
      <c r="F218" s="485"/>
    </row>
    <row r="219" spans="1:6" ht="15.75">
      <c r="A219" s="19"/>
      <c r="C219" s="485"/>
      <c r="D219" s="485"/>
      <c r="E219" s="485"/>
      <c r="F219" s="485"/>
    </row>
    <row r="220" spans="1:6" ht="15.75">
      <c r="A220" s="19"/>
      <c r="C220" s="485"/>
      <c r="D220" s="485"/>
      <c r="E220" s="485"/>
      <c r="F220" s="485"/>
    </row>
    <row r="221" spans="1:6" ht="15.75">
      <c r="A221" s="19"/>
      <c r="C221" s="485"/>
      <c r="D221" s="485"/>
      <c r="E221" s="485"/>
      <c r="F221" s="485"/>
    </row>
    <row r="222" spans="1:6" ht="15.75">
      <c r="A222" s="19"/>
      <c r="C222" s="485"/>
      <c r="D222" s="485"/>
      <c r="E222" s="485"/>
      <c r="F222" s="485"/>
    </row>
    <row r="223" spans="1:6" ht="15.75">
      <c r="A223" s="19"/>
      <c r="C223" s="485"/>
      <c r="D223" s="485"/>
      <c r="E223" s="485"/>
      <c r="F223" s="485"/>
    </row>
    <row r="224" spans="1:6" ht="15.75">
      <c r="A224" s="19"/>
      <c r="C224" s="485"/>
      <c r="D224" s="485"/>
      <c r="E224" s="485"/>
      <c r="F224" s="485"/>
    </row>
    <row r="225" spans="1:6" ht="15.75">
      <c r="A225" s="19"/>
      <c r="C225" s="485"/>
      <c r="D225" s="485"/>
      <c r="E225" s="485"/>
      <c r="F225" s="485"/>
    </row>
    <row r="226" spans="1:6" ht="15.75">
      <c r="A226" s="19"/>
      <c r="C226" s="485"/>
      <c r="D226" s="485"/>
      <c r="E226" s="485"/>
      <c r="F226" s="485"/>
    </row>
    <row r="227" spans="1:6" ht="15.75">
      <c r="A227" s="19"/>
      <c r="C227" s="485"/>
      <c r="D227" s="485"/>
      <c r="E227" s="485"/>
      <c r="F227" s="485"/>
    </row>
    <row r="228" spans="1:6" ht="15.75">
      <c r="A228" s="19"/>
      <c r="C228" s="485"/>
      <c r="D228" s="485"/>
      <c r="E228" s="485"/>
      <c r="F228" s="485"/>
    </row>
    <row r="229" spans="1:6" ht="15.75">
      <c r="A229" s="19"/>
      <c r="C229" s="485"/>
      <c r="D229" s="485"/>
      <c r="E229" s="485"/>
      <c r="F229" s="485"/>
    </row>
    <row r="230" spans="1:6" ht="15.75">
      <c r="A230" s="19"/>
      <c r="C230" s="485"/>
      <c r="D230" s="485"/>
      <c r="E230" s="485"/>
      <c r="F230" s="485"/>
    </row>
    <row r="231" spans="1:6" ht="15.75">
      <c r="A231" s="19"/>
      <c r="C231" s="485"/>
      <c r="D231" s="485"/>
      <c r="E231" s="485"/>
      <c r="F231" s="485"/>
    </row>
    <row r="232" spans="1:6" ht="15.75">
      <c r="A232" s="19"/>
      <c r="C232" s="485"/>
      <c r="D232" s="485"/>
      <c r="E232" s="485"/>
      <c r="F232" s="485"/>
    </row>
    <row r="233" spans="1:6" ht="15.75">
      <c r="A233" s="19"/>
      <c r="C233" s="485"/>
      <c r="D233" s="485"/>
      <c r="E233" s="485"/>
      <c r="F233" s="485"/>
    </row>
    <row r="234" spans="1:6" ht="15.75">
      <c r="A234" s="19"/>
      <c r="C234" s="485"/>
      <c r="D234" s="485"/>
      <c r="E234" s="485"/>
      <c r="F234" s="485"/>
    </row>
    <row r="235" spans="1:6" ht="15.75">
      <c r="A235" s="19"/>
      <c r="C235" s="485"/>
      <c r="D235" s="485"/>
      <c r="E235" s="485"/>
      <c r="F235" s="485"/>
    </row>
    <row r="236" spans="1:6" ht="15.75">
      <c r="A236" s="19"/>
      <c r="C236" s="485"/>
      <c r="D236" s="485"/>
      <c r="E236" s="485"/>
      <c r="F236" s="485"/>
    </row>
    <row r="237" spans="1:6" ht="15.75">
      <c r="A237" s="19"/>
      <c r="C237" s="485"/>
      <c r="D237" s="485"/>
      <c r="E237" s="485"/>
      <c r="F237" s="485"/>
    </row>
    <row r="238" spans="1:6" ht="15.75">
      <c r="A238" s="19"/>
      <c r="C238" s="485"/>
      <c r="D238" s="485"/>
      <c r="E238" s="485"/>
      <c r="F238" s="485"/>
    </row>
    <row r="239" spans="1:6" ht="15.75">
      <c r="A239" s="19"/>
      <c r="C239" s="485"/>
      <c r="D239" s="485"/>
      <c r="E239" s="485"/>
      <c r="F239" s="485"/>
    </row>
    <row r="240" spans="1:6" ht="15.75">
      <c r="A240" s="19"/>
      <c r="C240" s="485"/>
      <c r="D240" s="485"/>
      <c r="E240" s="485"/>
      <c r="F240" s="485"/>
    </row>
    <row r="241" spans="1:6" ht="15.75">
      <c r="A241" s="19"/>
      <c r="C241" s="485"/>
      <c r="D241" s="485"/>
      <c r="E241" s="485"/>
      <c r="F241" s="485"/>
    </row>
    <row r="242" spans="1:6" ht="15.75">
      <c r="A242" s="19"/>
      <c r="C242" s="485"/>
      <c r="D242" s="485"/>
      <c r="E242" s="485"/>
      <c r="F242" s="485"/>
    </row>
    <row r="243" spans="1:6" ht="15.75">
      <c r="A243" s="19"/>
      <c r="C243" s="485"/>
      <c r="D243" s="485"/>
      <c r="E243" s="485"/>
      <c r="F243" s="485"/>
    </row>
    <row r="244" spans="1:6" ht="15.75">
      <c r="A244" s="19"/>
      <c r="C244" s="485"/>
      <c r="D244" s="485"/>
      <c r="E244" s="485"/>
      <c r="F244" s="485"/>
    </row>
    <row r="245" spans="1:6" ht="15.75">
      <c r="A245" s="19"/>
      <c r="C245" s="485"/>
      <c r="D245" s="485"/>
      <c r="E245" s="485"/>
      <c r="F245" s="485"/>
    </row>
    <row r="246" spans="1:6" ht="15.75">
      <c r="A246" s="19"/>
      <c r="C246" s="485"/>
      <c r="D246" s="485"/>
      <c r="E246" s="485"/>
      <c r="F246" s="485"/>
    </row>
    <row r="247" spans="1:6" ht="15.75">
      <c r="A247" s="19"/>
      <c r="C247" s="485"/>
      <c r="D247" s="485"/>
      <c r="E247" s="485"/>
      <c r="F247" s="485"/>
    </row>
    <row r="248" spans="1:6" ht="15.75">
      <c r="A248" s="19"/>
      <c r="C248" s="485"/>
      <c r="D248" s="485"/>
      <c r="E248" s="485"/>
      <c r="F248" s="485"/>
    </row>
    <row r="249" spans="1:6" ht="15.75">
      <c r="A249" s="19"/>
      <c r="C249" s="485"/>
      <c r="D249" s="485"/>
      <c r="E249" s="485"/>
      <c r="F249" s="485"/>
    </row>
    <row r="250" spans="1:6" ht="15.75">
      <c r="A250" s="19"/>
      <c r="C250" s="485"/>
      <c r="D250" s="485"/>
      <c r="E250" s="485"/>
      <c r="F250" s="485"/>
    </row>
    <row r="251" spans="1:6" ht="15.75">
      <c r="A251" s="19"/>
      <c r="C251" s="485"/>
      <c r="D251" s="485"/>
      <c r="E251" s="485"/>
      <c r="F251" s="485"/>
    </row>
    <row r="252" spans="1:6" ht="15.75">
      <c r="A252" s="19"/>
      <c r="C252" s="485"/>
      <c r="D252" s="485"/>
      <c r="E252" s="485"/>
      <c r="F252" s="485"/>
    </row>
    <row r="253" spans="1:6" ht="15.75">
      <c r="A253" s="19"/>
      <c r="C253" s="485"/>
      <c r="D253" s="485"/>
      <c r="E253" s="485"/>
      <c r="F253" s="485"/>
    </row>
    <row r="254" spans="1:6" ht="15.75">
      <c r="A254" s="19"/>
      <c r="C254" s="485"/>
      <c r="D254" s="485"/>
      <c r="E254" s="485"/>
      <c r="F254" s="485"/>
    </row>
    <row r="255" spans="1:6" ht="15.75">
      <c r="A255" s="19"/>
      <c r="C255" s="485"/>
      <c r="D255" s="485"/>
      <c r="E255" s="485"/>
      <c r="F255" s="485"/>
    </row>
    <row r="256" spans="1:6" ht="15.75">
      <c r="A256" s="19"/>
      <c r="C256" s="485"/>
      <c r="D256" s="485"/>
      <c r="E256" s="485"/>
      <c r="F256" s="485"/>
    </row>
    <row r="257" spans="1:6" ht="15.75">
      <c r="A257" s="19"/>
      <c r="C257" s="485"/>
      <c r="D257" s="485"/>
      <c r="E257" s="485"/>
      <c r="F257" s="485"/>
    </row>
    <row r="258" spans="1:6" ht="15.75">
      <c r="A258" s="19"/>
      <c r="C258" s="485"/>
      <c r="D258" s="485"/>
      <c r="E258" s="485"/>
      <c r="F258" s="485"/>
    </row>
    <row r="259" spans="1:6" ht="15.75">
      <c r="A259" s="19"/>
      <c r="C259" s="485"/>
      <c r="D259" s="485"/>
      <c r="E259" s="485"/>
      <c r="F259" s="485"/>
    </row>
    <row r="260" spans="1:6" ht="15.75">
      <c r="A260" s="19"/>
      <c r="C260" s="485"/>
      <c r="D260" s="485"/>
      <c r="E260" s="485"/>
      <c r="F260" s="485"/>
    </row>
    <row r="261" spans="1:6" ht="15.75">
      <c r="A261" s="19"/>
      <c r="C261" s="485"/>
      <c r="D261" s="485"/>
      <c r="E261" s="485"/>
      <c r="F261" s="485"/>
    </row>
    <row r="262" spans="1:6" ht="15.75">
      <c r="A262" s="19"/>
      <c r="C262" s="485"/>
      <c r="D262" s="485"/>
      <c r="E262" s="485"/>
      <c r="F262" s="485"/>
    </row>
    <row r="263" spans="1:6" ht="15.75">
      <c r="A263" s="19"/>
      <c r="C263" s="485"/>
      <c r="D263" s="485"/>
      <c r="E263" s="485"/>
      <c r="F263" s="485"/>
    </row>
    <row r="264" spans="1:6" ht="15.75">
      <c r="A264" s="19"/>
      <c r="C264" s="485"/>
      <c r="D264" s="485"/>
      <c r="E264" s="485"/>
      <c r="F264" s="485"/>
    </row>
    <row r="265" spans="1:6" ht="15.75">
      <c r="A265" s="19"/>
      <c r="C265" s="485"/>
      <c r="D265" s="485"/>
      <c r="E265" s="485"/>
      <c r="F265" s="485"/>
    </row>
    <row r="266" spans="1:6" ht="15.75">
      <c r="A266" s="19"/>
      <c r="C266" s="485"/>
      <c r="D266" s="485"/>
      <c r="E266" s="485"/>
      <c r="F266" s="485"/>
    </row>
    <row r="267" spans="1:6" ht="15.75">
      <c r="A267" s="19"/>
      <c r="C267" s="485"/>
      <c r="D267" s="485"/>
      <c r="E267" s="485"/>
      <c r="F267" s="485"/>
    </row>
    <row r="268" spans="1:6" ht="15.75">
      <c r="A268" s="19"/>
      <c r="C268" s="485"/>
      <c r="D268" s="485"/>
      <c r="E268" s="485"/>
      <c r="F268" s="485"/>
    </row>
    <row r="269" spans="1:6" ht="15.75">
      <c r="A269" s="19"/>
      <c r="C269" s="485"/>
      <c r="D269" s="485"/>
      <c r="E269" s="485"/>
      <c r="F269" s="485"/>
    </row>
    <row r="270" spans="1:6" ht="15.75">
      <c r="A270" s="19"/>
      <c r="C270" s="485"/>
      <c r="D270" s="485"/>
      <c r="E270" s="485"/>
      <c r="F270" s="485"/>
    </row>
    <row r="271" spans="1:6" ht="15.75">
      <c r="A271" s="19"/>
      <c r="C271" s="485"/>
      <c r="D271" s="485"/>
      <c r="E271" s="485"/>
      <c r="F271" s="485"/>
    </row>
    <row r="272" spans="1:6" ht="15.75">
      <c r="A272" s="19"/>
      <c r="C272" s="485"/>
      <c r="D272" s="485"/>
      <c r="E272" s="485"/>
      <c r="F272" s="485"/>
    </row>
    <row r="273" spans="1:6" ht="15.75">
      <c r="A273" s="19"/>
      <c r="C273" s="485"/>
      <c r="D273" s="485"/>
      <c r="E273" s="485"/>
      <c r="F273" s="485"/>
    </row>
    <row r="274" spans="1:6" ht="15.75">
      <c r="A274" s="19"/>
      <c r="C274" s="485"/>
      <c r="D274" s="485"/>
      <c r="E274" s="485"/>
      <c r="F274" s="485"/>
    </row>
    <row r="275" spans="1:6" ht="15.75">
      <c r="A275" s="19"/>
      <c r="C275" s="485"/>
      <c r="D275" s="485"/>
      <c r="E275" s="485"/>
      <c r="F275" s="485"/>
    </row>
    <row r="276" spans="1:6" ht="15.75">
      <c r="A276" s="19"/>
      <c r="C276" s="485"/>
      <c r="D276" s="485"/>
      <c r="E276" s="485"/>
      <c r="F276" s="485"/>
    </row>
    <row r="277" spans="1:6" ht="15.75">
      <c r="A277" s="19"/>
      <c r="C277" s="485"/>
      <c r="D277" s="485"/>
      <c r="E277" s="485"/>
      <c r="F277" s="485"/>
    </row>
    <row r="278" spans="1:6" ht="15.75">
      <c r="A278" s="19"/>
    </row>
    <row r="279" spans="1:6" ht="15.75">
      <c r="A279" s="19"/>
    </row>
    <row r="280" spans="1:6" ht="15.75">
      <c r="A280" s="19"/>
    </row>
    <row r="281" spans="1:6" ht="15.75">
      <c r="A281" s="19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</sheetData>
  <mergeCells count="5">
    <mergeCell ref="A48:M48"/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A62" sqref="A62"/>
    </sheetView>
  </sheetViews>
  <sheetFormatPr baseColWidth="10" defaultColWidth="11.42578125" defaultRowHeight="15"/>
  <cols>
    <col min="1" max="1" width="62.140625" style="499" customWidth="1"/>
    <col min="2" max="16" width="11.7109375" style="476" customWidth="1"/>
    <col min="17" max="17" width="2.5703125" style="138" customWidth="1"/>
    <col min="18" max="256" width="11.42578125" style="387"/>
    <col min="257" max="257" width="62.140625" style="387" customWidth="1"/>
    <col min="258" max="271" width="9.85546875" style="387" customWidth="1"/>
    <col min="272" max="272" width="12.7109375" style="387" customWidth="1"/>
    <col min="273" max="273" width="2.5703125" style="387" customWidth="1"/>
    <col min="274" max="512" width="11.42578125" style="387"/>
    <col min="513" max="513" width="62.140625" style="387" customWidth="1"/>
    <col min="514" max="527" width="9.85546875" style="387" customWidth="1"/>
    <col min="528" max="528" width="12.7109375" style="387" customWidth="1"/>
    <col min="529" max="529" width="2.5703125" style="387" customWidth="1"/>
    <col min="530" max="768" width="11.42578125" style="387"/>
    <col min="769" max="769" width="62.140625" style="387" customWidth="1"/>
    <col min="770" max="783" width="9.85546875" style="387" customWidth="1"/>
    <col min="784" max="784" width="12.7109375" style="387" customWidth="1"/>
    <col min="785" max="785" width="2.5703125" style="387" customWidth="1"/>
    <col min="786" max="1024" width="11.42578125" style="387"/>
    <col min="1025" max="1025" width="62.140625" style="387" customWidth="1"/>
    <col min="1026" max="1039" width="9.85546875" style="387" customWidth="1"/>
    <col min="1040" max="1040" width="12.7109375" style="387" customWidth="1"/>
    <col min="1041" max="1041" width="2.5703125" style="387" customWidth="1"/>
    <col min="1042" max="1280" width="11.42578125" style="387"/>
    <col min="1281" max="1281" width="62.140625" style="387" customWidth="1"/>
    <col min="1282" max="1295" width="9.85546875" style="387" customWidth="1"/>
    <col min="1296" max="1296" width="12.7109375" style="387" customWidth="1"/>
    <col min="1297" max="1297" width="2.5703125" style="387" customWidth="1"/>
    <col min="1298" max="1536" width="11.42578125" style="387"/>
    <col min="1537" max="1537" width="62.140625" style="387" customWidth="1"/>
    <col min="1538" max="1551" width="9.85546875" style="387" customWidth="1"/>
    <col min="1552" max="1552" width="12.7109375" style="387" customWidth="1"/>
    <col min="1553" max="1553" width="2.5703125" style="387" customWidth="1"/>
    <col min="1554" max="1792" width="11.42578125" style="387"/>
    <col min="1793" max="1793" width="62.140625" style="387" customWidth="1"/>
    <col min="1794" max="1807" width="9.85546875" style="387" customWidth="1"/>
    <col min="1808" max="1808" width="12.7109375" style="387" customWidth="1"/>
    <col min="1809" max="1809" width="2.5703125" style="387" customWidth="1"/>
    <col min="1810" max="2048" width="11.42578125" style="387"/>
    <col min="2049" max="2049" width="62.140625" style="387" customWidth="1"/>
    <col min="2050" max="2063" width="9.85546875" style="387" customWidth="1"/>
    <col min="2064" max="2064" width="12.7109375" style="387" customWidth="1"/>
    <col min="2065" max="2065" width="2.5703125" style="387" customWidth="1"/>
    <col min="2066" max="2304" width="11.42578125" style="387"/>
    <col min="2305" max="2305" width="62.140625" style="387" customWidth="1"/>
    <col min="2306" max="2319" width="9.85546875" style="387" customWidth="1"/>
    <col min="2320" max="2320" width="12.7109375" style="387" customWidth="1"/>
    <col min="2321" max="2321" width="2.5703125" style="387" customWidth="1"/>
    <col min="2322" max="2560" width="11.42578125" style="387"/>
    <col min="2561" max="2561" width="62.140625" style="387" customWidth="1"/>
    <col min="2562" max="2575" width="9.85546875" style="387" customWidth="1"/>
    <col min="2576" max="2576" width="12.7109375" style="387" customWidth="1"/>
    <col min="2577" max="2577" width="2.5703125" style="387" customWidth="1"/>
    <col min="2578" max="2816" width="11.42578125" style="387"/>
    <col min="2817" max="2817" width="62.140625" style="387" customWidth="1"/>
    <col min="2818" max="2831" width="9.85546875" style="387" customWidth="1"/>
    <col min="2832" max="2832" width="12.7109375" style="387" customWidth="1"/>
    <col min="2833" max="2833" width="2.5703125" style="387" customWidth="1"/>
    <col min="2834" max="3072" width="11.42578125" style="387"/>
    <col min="3073" max="3073" width="62.140625" style="387" customWidth="1"/>
    <col min="3074" max="3087" width="9.85546875" style="387" customWidth="1"/>
    <col min="3088" max="3088" width="12.7109375" style="387" customWidth="1"/>
    <col min="3089" max="3089" width="2.5703125" style="387" customWidth="1"/>
    <col min="3090" max="3328" width="11.42578125" style="387"/>
    <col min="3329" max="3329" width="62.140625" style="387" customWidth="1"/>
    <col min="3330" max="3343" width="9.85546875" style="387" customWidth="1"/>
    <col min="3344" max="3344" width="12.7109375" style="387" customWidth="1"/>
    <col min="3345" max="3345" width="2.5703125" style="387" customWidth="1"/>
    <col min="3346" max="3584" width="11.42578125" style="387"/>
    <col min="3585" max="3585" width="62.140625" style="387" customWidth="1"/>
    <col min="3586" max="3599" width="9.85546875" style="387" customWidth="1"/>
    <col min="3600" max="3600" width="12.7109375" style="387" customWidth="1"/>
    <col min="3601" max="3601" width="2.5703125" style="387" customWidth="1"/>
    <col min="3602" max="3840" width="11.42578125" style="387"/>
    <col min="3841" max="3841" width="62.140625" style="387" customWidth="1"/>
    <col min="3842" max="3855" width="9.85546875" style="387" customWidth="1"/>
    <col min="3856" max="3856" width="12.7109375" style="387" customWidth="1"/>
    <col min="3857" max="3857" width="2.5703125" style="387" customWidth="1"/>
    <col min="3858" max="4096" width="11.42578125" style="387"/>
    <col min="4097" max="4097" width="62.140625" style="387" customWidth="1"/>
    <col min="4098" max="4111" width="9.85546875" style="387" customWidth="1"/>
    <col min="4112" max="4112" width="12.7109375" style="387" customWidth="1"/>
    <col min="4113" max="4113" width="2.5703125" style="387" customWidth="1"/>
    <col min="4114" max="4352" width="11.42578125" style="387"/>
    <col min="4353" max="4353" width="62.140625" style="387" customWidth="1"/>
    <col min="4354" max="4367" width="9.85546875" style="387" customWidth="1"/>
    <col min="4368" max="4368" width="12.7109375" style="387" customWidth="1"/>
    <col min="4369" max="4369" width="2.5703125" style="387" customWidth="1"/>
    <col min="4370" max="4608" width="11.42578125" style="387"/>
    <col min="4609" max="4609" width="62.140625" style="387" customWidth="1"/>
    <col min="4610" max="4623" width="9.85546875" style="387" customWidth="1"/>
    <col min="4624" max="4624" width="12.7109375" style="387" customWidth="1"/>
    <col min="4625" max="4625" width="2.5703125" style="387" customWidth="1"/>
    <col min="4626" max="4864" width="11.42578125" style="387"/>
    <col min="4865" max="4865" width="62.140625" style="387" customWidth="1"/>
    <col min="4866" max="4879" width="9.85546875" style="387" customWidth="1"/>
    <col min="4880" max="4880" width="12.7109375" style="387" customWidth="1"/>
    <col min="4881" max="4881" width="2.5703125" style="387" customWidth="1"/>
    <col min="4882" max="5120" width="11.42578125" style="387"/>
    <col min="5121" max="5121" width="62.140625" style="387" customWidth="1"/>
    <col min="5122" max="5135" width="9.85546875" style="387" customWidth="1"/>
    <col min="5136" max="5136" width="12.7109375" style="387" customWidth="1"/>
    <col min="5137" max="5137" width="2.5703125" style="387" customWidth="1"/>
    <col min="5138" max="5376" width="11.42578125" style="387"/>
    <col min="5377" max="5377" width="62.140625" style="387" customWidth="1"/>
    <col min="5378" max="5391" width="9.85546875" style="387" customWidth="1"/>
    <col min="5392" max="5392" width="12.7109375" style="387" customWidth="1"/>
    <col min="5393" max="5393" width="2.5703125" style="387" customWidth="1"/>
    <col min="5394" max="5632" width="11.42578125" style="387"/>
    <col min="5633" max="5633" width="62.140625" style="387" customWidth="1"/>
    <col min="5634" max="5647" width="9.85546875" style="387" customWidth="1"/>
    <col min="5648" max="5648" width="12.7109375" style="387" customWidth="1"/>
    <col min="5649" max="5649" width="2.5703125" style="387" customWidth="1"/>
    <col min="5650" max="5888" width="11.42578125" style="387"/>
    <col min="5889" max="5889" width="62.140625" style="387" customWidth="1"/>
    <col min="5890" max="5903" width="9.85546875" style="387" customWidth="1"/>
    <col min="5904" max="5904" width="12.7109375" style="387" customWidth="1"/>
    <col min="5905" max="5905" width="2.5703125" style="387" customWidth="1"/>
    <col min="5906" max="6144" width="11.42578125" style="387"/>
    <col min="6145" max="6145" width="62.140625" style="387" customWidth="1"/>
    <col min="6146" max="6159" width="9.85546875" style="387" customWidth="1"/>
    <col min="6160" max="6160" width="12.7109375" style="387" customWidth="1"/>
    <col min="6161" max="6161" width="2.5703125" style="387" customWidth="1"/>
    <col min="6162" max="6400" width="11.42578125" style="387"/>
    <col min="6401" max="6401" width="62.140625" style="387" customWidth="1"/>
    <col min="6402" max="6415" width="9.85546875" style="387" customWidth="1"/>
    <col min="6416" max="6416" width="12.7109375" style="387" customWidth="1"/>
    <col min="6417" max="6417" width="2.5703125" style="387" customWidth="1"/>
    <col min="6418" max="6656" width="11.42578125" style="387"/>
    <col min="6657" max="6657" width="62.140625" style="387" customWidth="1"/>
    <col min="6658" max="6671" width="9.85546875" style="387" customWidth="1"/>
    <col min="6672" max="6672" width="12.7109375" style="387" customWidth="1"/>
    <col min="6673" max="6673" width="2.5703125" style="387" customWidth="1"/>
    <col min="6674" max="6912" width="11.42578125" style="387"/>
    <col min="6913" max="6913" width="62.140625" style="387" customWidth="1"/>
    <col min="6914" max="6927" width="9.85546875" style="387" customWidth="1"/>
    <col min="6928" max="6928" width="12.7109375" style="387" customWidth="1"/>
    <col min="6929" max="6929" width="2.5703125" style="387" customWidth="1"/>
    <col min="6930" max="7168" width="11.42578125" style="387"/>
    <col min="7169" max="7169" width="62.140625" style="387" customWidth="1"/>
    <col min="7170" max="7183" width="9.85546875" style="387" customWidth="1"/>
    <col min="7184" max="7184" width="12.7109375" style="387" customWidth="1"/>
    <col min="7185" max="7185" width="2.5703125" style="387" customWidth="1"/>
    <col min="7186" max="7424" width="11.42578125" style="387"/>
    <col min="7425" max="7425" width="62.140625" style="387" customWidth="1"/>
    <col min="7426" max="7439" width="9.85546875" style="387" customWidth="1"/>
    <col min="7440" max="7440" width="12.7109375" style="387" customWidth="1"/>
    <col min="7441" max="7441" width="2.5703125" style="387" customWidth="1"/>
    <col min="7442" max="7680" width="11.42578125" style="387"/>
    <col min="7681" max="7681" width="62.140625" style="387" customWidth="1"/>
    <col min="7682" max="7695" width="9.85546875" style="387" customWidth="1"/>
    <col min="7696" max="7696" width="12.7109375" style="387" customWidth="1"/>
    <col min="7697" max="7697" width="2.5703125" style="387" customWidth="1"/>
    <col min="7698" max="7936" width="11.42578125" style="387"/>
    <col min="7937" max="7937" width="62.140625" style="387" customWidth="1"/>
    <col min="7938" max="7951" width="9.85546875" style="387" customWidth="1"/>
    <col min="7952" max="7952" width="12.7109375" style="387" customWidth="1"/>
    <col min="7953" max="7953" width="2.5703125" style="387" customWidth="1"/>
    <col min="7954" max="8192" width="11.42578125" style="387"/>
    <col min="8193" max="8193" width="62.140625" style="387" customWidth="1"/>
    <col min="8194" max="8207" width="9.85546875" style="387" customWidth="1"/>
    <col min="8208" max="8208" width="12.7109375" style="387" customWidth="1"/>
    <col min="8209" max="8209" width="2.5703125" style="387" customWidth="1"/>
    <col min="8210" max="8448" width="11.42578125" style="387"/>
    <col min="8449" max="8449" width="62.140625" style="387" customWidth="1"/>
    <col min="8450" max="8463" width="9.85546875" style="387" customWidth="1"/>
    <col min="8464" max="8464" width="12.7109375" style="387" customWidth="1"/>
    <col min="8465" max="8465" width="2.5703125" style="387" customWidth="1"/>
    <col min="8466" max="8704" width="11.42578125" style="387"/>
    <col min="8705" max="8705" width="62.140625" style="387" customWidth="1"/>
    <col min="8706" max="8719" width="9.85546875" style="387" customWidth="1"/>
    <col min="8720" max="8720" width="12.7109375" style="387" customWidth="1"/>
    <col min="8721" max="8721" width="2.5703125" style="387" customWidth="1"/>
    <col min="8722" max="8960" width="11.42578125" style="387"/>
    <col min="8961" max="8961" width="62.140625" style="387" customWidth="1"/>
    <col min="8962" max="8975" width="9.85546875" style="387" customWidth="1"/>
    <col min="8976" max="8976" width="12.7109375" style="387" customWidth="1"/>
    <col min="8977" max="8977" width="2.5703125" style="387" customWidth="1"/>
    <col min="8978" max="9216" width="11.42578125" style="387"/>
    <col min="9217" max="9217" width="62.140625" style="387" customWidth="1"/>
    <col min="9218" max="9231" width="9.85546875" style="387" customWidth="1"/>
    <col min="9232" max="9232" width="12.7109375" style="387" customWidth="1"/>
    <col min="9233" max="9233" width="2.5703125" style="387" customWidth="1"/>
    <col min="9234" max="9472" width="11.42578125" style="387"/>
    <col min="9473" max="9473" width="62.140625" style="387" customWidth="1"/>
    <col min="9474" max="9487" width="9.85546875" style="387" customWidth="1"/>
    <col min="9488" max="9488" width="12.7109375" style="387" customWidth="1"/>
    <col min="9489" max="9489" width="2.5703125" style="387" customWidth="1"/>
    <col min="9490" max="9728" width="11.42578125" style="387"/>
    <col min="9729" max="9729" width="62.140625" style="387" customWidth="1"/>
    <col min="9730" max="9743" width="9.85546875" style="387" customWidth="1"/>
    <col min="9744" max="9744" width="12.7109375" style="387" customWidth="1"/>
    <col min="9745" max="9745" width="2.5703125" style="387" customWidth="1"/>
    <col min="9746" max="9984" width="11.42578125" style="387"/>
    <col min="9985" max="9985" width="62.140625" style="387" customWidth="1"/>
    <col min="9986" max="9999" width="9.85546875" style="387" customWidth="1"/>
    <col min="10000" max="10000" width="12.7109375" style="387" customWidth="1"/>
    <col min="10001" max="10001" width="2.5703125" style="387" customWidth="1"/>
    <col min="10002" max="10240" width="11.42578125" style="387"/>
    <col min="10241" max="10241" width="62.140625" style="387" customWidth="1"/>
    <col min="10242" max="10255" width="9.85546875" style="387" customWidth="1"/>
    <col min="10256" max="10256" width="12.7109375" style="387" customWidth="1"/>
    <col min="10257" max="10257" width="2.5703125" style="387" customWidth="1"/>
    <col min="10258" max="10496" width="11.42578125" style="387"/>
    <col min="10497" max="10497" width="62.140625" style="387" customWidth="1"/>
    <col min="10498" max="10511" width="9.85546875" style="387" customWidth="1"/>
    <col min="10512" max="10512" width="12.7109375" style="387" customWidth="1"/>
    <col min="10513" max="10513" width="2.5703125" style="387" customWidth="1"/>
    <col min="10514" max="10752" width="11.42578125" style="387"/>
    <col min="10753" max="10753" width="62.140625" style="387" customWidth="1"/>
    <col min="10754" max="10767" width="9.85546875" style="387" customWidth="1"/>
    <col min="10768" max="10768" width="12.7109375" style="387" customWidth="1"/>
    <col min="10769" max="10769" width="2.5703125" style="387" customWidth="1"/>
    <col min="10770" max="11008" width="11.42578125" style="387"/>
    <col min="11009" max="11009" width="62.140625" style="387" customWidth="1"/>
    <col min="11010" max="11023" width="9.85546875" style="387" customWidth="1"/>
    <col min="11024" max="11024" width="12.7109375" style="387" customWidth="1"/>
    <col min="11025" max="11025" width="2.5703125" style="387" customWidth="1"/>
    <col min="11026" max="11264" width="11.42578125" style="387"/>
    <col min="11265" max="11265" width="62.140625" style="387" customWidth="1"/>
    <col min="11266" max="11279" width="9.85546875" style="387" customWidth="1"/>
    <col min="11280" max="11280" width="12.7109375" style="387" customWidth="1"/>
    <col min="11281" max="11281" width="2.5703125" style="387" customWidth="1"/>
    <col min="11282" max="11520" width="11.42578125" style="387"/>
    <col min="11521" max="11521" width="62.140625" style="387" customWidth="1"/>
    <col min="11522" max="11535" width="9.85546875" style="387" customWidth="1"/>
    <col min="11536" max="11536" width="12.7109375" style="387" customWidth="1"/>
    <col min="11537" max="11537" width="2.5703125" style="387" customWidth="1"/>
    <col min="11538" max="11776" width="11.42578125" style="387"/>
    <col min="11777" max="11777" width="62.140625" style="387" customWidth="1"/>
    <col min="11778" max="11791" width="9.85546875" style="387" customWidth="1"/>
    <col min="11792" max="11792" width="12.7109375" style="387" customWidth="1"/>
    <col min="11793" max="11793" width="2.5703125" style="387" customWidth="1"/>
    <col min="11794" max="12032" width="11.42578125" style="387"/>
    <col min="12033" max="12033" width="62.140625" style="387" customWidth="1"/>
    <col min="12034" max="12047" width="9.85546875" style="387" customWidth="1"/>
    <col min="12048" max="12048" width="12.7109375" style="387" customWidth="1"/>
    <col min="12049" max="12049" width="2.5703125" style="387" customWidth="1"/>
    <col min="12050" max="12288" width="11.42578125" style="387"/>
    <col min="12289" max="12289" width="62.140625" style="387" customWidth="1"/>
    <col min="12290" max="12303" width="9.85546875" style="387" customWidth="1"/>
    <col min="12304" max="12304" width="12.7109375" style="387" customWidth="1"/>
    <col min="12305" max="12305" width="2.5703125" style="387" customWidth="1"/>
    <col min="12306" max="12544" width="11.42578125" style="387"/>
    <col min="12545" max="12545" width="62.140625" style="387" customWidth="1"/>
    <col min="12546" max="12559" width="9.85546875" style="387" customWidth="1"/>
    <col min="12560" max="12560" width="12.7109375" style="387" customWidth="1"/>
    <col min="12561" max="12561" width="2.5703125" style="387" customWidth="1"/>
    <col min="12562" max="12800" width="11.42578125" style="387"/>
    <col min="12801" max="12801" width="62.140625" style="387" customWidth="1"/>
    <col min="12802" max="12815" width="9.85546875" style="387" customWidth="1"/>
    <col min="12816" max="12816" width="12.7109375" style="387" customWidth="1"/>
    <col min="12817" max="12817" width="2.5703125" style="387" customWidth="1"/>
    <col min="12818" max="13056" width="11.42578125" style="387"/>
    <col min="13057" max="13057" width="62.140625" style="387" customWidth="1"/>
    <col min="13058" max="13071" width="9.85546875" style="387" customWidth="1"/>
    <col min="13072" max="13072" width="12.7109375" style="387" customWidth="1"/>
    <col min="13073" max="13073" width="2.5703125" style="387" customWidth="1"/>
    <col min="13074" max="13312" width="11.42578125" style="387"/>
    <col min="13313" max="13313" width="62.140625" style="387" customWidth="1"/>
    <col min="13314" max="13327" width="9.85546875" style="387" customWidth="1"/>
    <col min="13328" max="13328" width="12.7109375" style="387" customWidth="1"/>
    <col min="13329" max="13329" width="2.5703125" style="387" customWidth="1"/>
    <col min="13330" max="13568" width="11.42578125" style="387"/>
    <col min="13569" max="13569" width="62.140625" style="387" customWidth="1"/>
    <col min="13570" max="13583" width="9.85546875" style="387" customWidth="1"/>
    <col min="13584" max="13584" width="12.7109375" style="387" customWidth="1"/>
    <col min="13585" max="13585" width="2.5703125" style="387" customWidth="1"/>
    <col min="13586" max="13824" width="11.42578125" style="387"/>
    <col min="13825" max="13825" width="62.140625" style="387" customWidth="1"/>
    <col min="13826" max="13839" width="9.85546875" style="387" customWidth="1"/>
    <col min="13840" max="13840" width="12.7109375" style="387" customWidth="1"/>
    <col min="13841" max="13841" width="2.5703125" style="387" customWidth="1"/>
    <col min="13842" max="14080" width="11.42578125" style="387"/>
    <col min="14081" max="14081" width="62.140625" style="387" customWidth="1"/>
    <col min="14082" max="14095" width="9.85546875" style="387" customWidth="1"/>
    <col min="14096" max="14096" width="12.7109375" style="387" customWidth="1"/>
    <col min="14097" max="14097" width="2.5703125" style="387" customWidth="1"/>
    <col min="14098" max="14336" width="11.42578125" style="387"/>
    <col min="14337" max="14337" width="62.140625" style="387" customWidth="1"/>
    <col min="14338" max="14351" width="9.85546875" style="387" customWidth="1"/>
    <col min="14352" max="14352" width="12.7109375" style="387" customWidth="1"/>
    <col min="14353" max="14353" width="2.5703125" style="387" customWidth="1"/>
    <col min="14354" max="14592" width="11.42578125" style="387"/>
    <col min="14593" max="14593" width="62.140625" style="387" customWidth="1"/>
    <col min="14594" max="14607" width="9.85546875" style="387" customWidth="1"/>
    <col min="14608" max="14608" width="12.7109375" style="387" customWidth="1"/>
    <col min="14609" max="14609" width="2.5703125" style="387" customWidth="1"/>
    <col min="14610" max="14848" width="11.42578125" style="387"/>
    <col min="14849" max="14849" width="62.140625" style="387" customWidth="1"/>
    <col min="14850" max="14863" width="9.85546875" style="387" customWidth="1"/>
    <col min="14864" max="14864" width="12.7109375" style="387" customWidth="1"/>
    <col min="14865" max="14865" width="2.5703125" style="387" customWidth="1"/>
    <col min="14866" max="15104" width="11.42578125" style="387"/>
    <col min="15105" max="15105" width="62.140625" style="387" customWidth="1"/>
    <col min="15106" max="15119" width="9.85546875" style="387" customWidth="1"/>
    <col min="15120" max="15120" width="12.7109375" style="387" customWidth="1"/>
    <col min="15121" max="15121" width="2.5703125" style="387" customWidth="1"/>
    <col min="15122" max="15360" width="11.42578125" style="387"/>
    <col min="15361" max="15361" width="62.140625" style="387" customWidth="1"/>
    <col min="15362" max="15375" width="9.85546875" style="387" customWidth="1"/>
    <col min="15376" max="15376" width="12.7109375" style="387" customWidth="1"/>
    <col min="15377" max="15377" width="2.5703125" style="387" customWidth="1"/>
    <col min="15378" max="15616" width="11.42578125" style="387"/>
    <col min="15617" max="15617" width="62.140625" style="387" customWidth="1"/>
    <col min="15618" max="15631" width="9.85546875" style="387" customWidth="1"/>
    <col min="15632" max="15632" width="12.7109375" style="387" customWidth="1"/>
    <col min="15633" max="15633" width="2.5703125" style="387" customWidth="1"/>
    <col min="15634" max="15872" width="11.42578125" style="387"/>
    <col min="15873" max="15873" width="62.140625" style="387" customWidth="1"/>
    <col min="15874" max="15887" width="9.85546875" style="387" customWidth="1"/>
    <col min="15888" max="15888" width="12.7109375" style="387" customWidth="1"/>
    <col min="15889" max="15889" width="2.5703125" style="387" customWidth="1"/>
    <col min="15890" max="16128" width="11.42578125" style="387"/>
    <col min="16129" max="16129" width="62.140625" style="387" customWidth="1"/>
    <col min="16130" max="16143" width="9.85546875" style="387" customWidth="1"/>
    <col min="16144" max="16144" width="12.7109375" style="387" customWidth="1"/>
    <col min="16145" max="16145" width="2.5703125" style="387" customWidth="1"/>
    <col min="16146" max="16384" width="11.42578125" style="387"/>
  </cols>
  <sheetData>
    <row r="1" spans="1:28" s="1" customFormat="1" ht="3.75" customHeight="1">
      <c r="A1" s="516"/>
      <c r="B1" s="486"/>
      <c r="C1" s="486"/>
      <c r="D1" s="486"/>
      <c r="E1" s="486"/>
      <c r="F1" s="486"/>
      <c r="G1" s="486"/>
      <c r="H1" s="486"/>
      <c r="I1" s="486"/>
      <c r="J1" s="486"/>
      <c r="K1" s="486"/>
      <c r="L1" s="486"/>
      <c r="M1" s="486"/>
      <c r="N1" s="486"/>
      <c r="O1" s="486"/>
      <c r="P1" s="486"/>
      <c r="Q1" s="158"/>
    </row>
    <row r="2" spans="1:28" s="1" customFormat="1" ht="39" customHeight="1">
      <c r="A2" s="812" t="s">
        <v>559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158"/>
    </row>
    <row r="3" spans="1:28" s="1" customFormat="1" ht="20.25" customHeight="1">
      <c r="A3" s="812" t="s">
        <v>206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812"/>
      <c r="Q3" s="158"/>
    </row>
    <row r="4" spans="1:28" s="1" customFormat="1" ht="20.25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158"/>
    </row>
    <row r="5" spans="1:28" s="1" customFormat="1" ht="39" customHeight="1">
      <c r="A5" s="831" t="s">
        <v>750</v>
      </c>
      <c r="B5" s="831"/>
      <c r="C5" s="831"/>
      <c r="D5" s="831"/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Q5" s="158"/>
    </row>
    <row r="6" spans="1:28" ht="7.5" customHeight="1">
      <c r="A6" s="493"/>
    </row>
    <row r="7" spans="1:28" ht="6" customHeight="1">
      <c r="A7" s="517"/>
      <c r="B7" s="487"/>
      <c r="C7" s="115"/>
      <c r="D7" s="115"/>
      <c r="E7" s="115"/>
      <c r="F7" s="115"/>
      <c r="G7" s="115"/>
      <c r="H7" s="477"/>
      <c r="I7" s="477"/>
      <c r="J7" s="477"/>
      <c r="K7" s="477"/>
      <c r="L7" s="477"/>
      <c r="M7" s="477"/>
      <c r="N7" s="477"/>
      <c r="O7" s="477"/>
      <c r="P7" s="477"/>
      <c r="Q7" s="159"/>
      <c r="R7" s="17"/>
      <c r="S7" s="17"/>
      <c r="T7" s="17"/>
      <c r="U7" s="17"/>
      <c r="V7" s="17"/>
    </row>
    <row r="8" spans="1:28" ht="38.25" customHeight="1">
      <c r="A8" s="537" t="s">
        <v>869</v>
      </c>
      <c r="B8" s="560" t="s">
        <v>45</v>
      </c>
      <c r="C8" s="560" t="s">
        <v>51</v>
      </c>
      <c r="D8" s="560" t="s">
        <v>870</v>
      </c>
      <c r="E8" s="560" t="s">
        <v>859</v>
      </c>
      <c r="F8" s="560" t="s">
        <v>871</v>
      </c>
      <c r="G8" s="560" t="s">
        <v>54</v>
      </c>
      <c r="H8" s="560" t="s">
        <v>872</v>
      </c>
      <c r="I8" s="560" t="s">
        <v>53</v>
      </c>
      <c r="J8" s="560" t="s">
        <v>48</v>
      </c>
      <c r="K8" s="560" t="s">
        <v>49</v>
      </c>
      <c r="L8" s="560" t="s">
        <v>55</v>
      </c>
      <c r="M8" s="560" t="s">
        <v>56</v>
      </c>
      <c r="N8" s="684" t="s">
        <v>860</v>
      </c>
      <c r="O8" s="560" t="s">
        <v>553</v>
      </c>
      <c r="P8" s="561" t="s">
        <v>117</v>
      </c>
      <c r="Q8" s="156"/>
      <c r="Y8" s="387">
        <v>1</v>
      </c>
      <c r="Z8" s="387">
        <v>1</v>
      </c>
      <c r="AA8" s="387">
        <v>1</v>
      </c>
      <c r="AB8" s="387">
        <v>1</v>
      </c>
    </row>
    <row r="9" spans="1:28" ht="21" customHeight="1">
      <c r="A9" s="538" t="s">
        <v>207</v>
      </c>
      <c r="B9" s="272">
        <v>7092817.9505699994</v>
      </c>
      <c r="C9" s="272">
        <v>4780632.6805600002</v>
      </c>
      <c r="D9" s="272">
        <v>5638286.7197700003</v>
      </c>
      <c r="E9" s="272">
        <v>12871332.69995</v>
      </c>
      <c r="F9" s="272">
        <v>7138504.5768100005</v>
      </c>
      <c r="G9" s="272">
        <v>2706510.2747199996</v>
      </c>
      <c r="H9" s="272">
        <v>1746212.33097</v>
      </c>
      <c r="I9" s="272">
        <v>0</v>
      </c>
      <c r="J9" s="272">
        <v>159811.27773</v>
      </c>
      <c r="K9" s="272">
        <v>611588.66998000001</v>
      </c>
      <c r="L9" s="272">
        <v>582718.69802000001</v>
      </c>
      <c r="M9" s="272">
        <v>453590.19379000005</v>
      </c>
      <c r="N9" s="272">
        <v>3502632.71019</v>
      </c>
      <c r="O9" s="272">
        <v>21710.043850000002</v>
      </c>
      <c r="P9" s="272">
        <v>47306348.826909997</v>
      </c>
      <c r="Q9" s="156"/>
      <c r="R9" s="17"/>
      <c r="S9" s="17"/>
      <c r="T9" s="17"/>
      <c r="U9" s="17"/>
      <c r="V9" s="17"/>
    </row>
    <row r="10" spans="1:28" ht="21" customHeight="1">
      <c r="A10" s="518" t="s">
        <v>788</v>
      </c>
      <c r="B10" s="120">
        <v>4570751.6141800005</v>
      </c>
      <c r="C10" s="120">
        <v>3950665.0001599998</v>
      </c>
      <c r="D10" s="120">
        <v>2488867.18891</v>
      </c>
      <c r="E10" s="120">
        <v>6371083.0818699999</v>
      </c>
      <c r="F10" s="120">
        <v>4768944.7019199999</v>
      </c>
      <c r="G10" s="120">
        <v>1649160.4228399999</v>
      </c>
      <c r="H10" s="120">
        <v>1476472.19386</v>
      </c>
      <c r="I10" s="120">
        <v>0</v>
      </c>
      <c r="J10" s="120">
        <v>74687.679599999989</v>
      </c>
      <c r="K10" s="120">
        <v>460196.25866000005</v>
      </c>
      <c r="L10" s="120">
        <v>359484.15736000001</v>
      </c>
      <c r="M10" s="120">
        <v>357577.24170000001</v>
      </c>
      <c r="N10" s="120">
        <v>2523347.8723800001</v>
      </c>
      <c r="O10" s="120">
        <v>9912.2266600000003</v>
      </c>
      <c r="P10" s="120">
        <v>29061149.640099999</v>
      </c>
      <c r="Q10" s="156"/>
      <c r="R10" s="17"/>
      <c r="S10" s="17"/>
      <c r="T10" s="17"/>
      <c r="U10" s="17"/>
      <c r="V10" s="17"/>
    </row>
    <row r="11" spans="1:28" ht="21" customHeight="1">
      <c r="A11" s="518" t="s">
        <v>208</v>
      </c>
      <c r="B11" s="120">
        <v>2508507.7231000001</v>
      </c>
      <c r="C11" s="120">
        <v>2031625.1091099998</v>
      </c>
      <c r="D11" s="120">
        <v>1788534.3404399999</v>
      </c>
      <c r="E11" s="120">
        <v>2789617.9926399998</v>
      </c>
      <c r="F11" s="120">
        <v>2825477.6583400001</v>
      </c>
      <c r="G11" s="120">
        <v>824512.76977999997</v>
      </c>
      <c r="H11" s="120">
        <v>859475.11735000007</v>
      </c>
      <c r="I11" s="120">
        <v>0</v>
      </c>
      <c r="J11" s="120">
        <v>8732.9503499999992</v>
      </c>
      <c r="K11" s="120">
        <v>933.33334000000002</v>
      </c>
      <c r="L11" s="120">
        <v>248367.68715000001</v>
      </c>
      <c r="M11" s="120">
        <v>237710.74130000002</v>
      </c>
      <c r="N11" s="120">
        <v>1126099.44153</v>
      </c>
      <c r="O11" s="120">
        <v>0</v>
      </c>
      <c r="P11" s="120">
        <v>15249594.864430001</v>
      </c>
      <c r="Q11" s="156"/>
      <c r="R11" s="17"/>
      <c r="S11" s="17"/>
      <c r="T11" s="17"/>
      <c r="U11" s="17"/>
      <c r="V11" s="17"/>
    </row>
    <row r="12" spans="1:28" ht="21" customHeight="1">
      <c r="A12" s="518" t="s">
        <v>209</v>
      </c>
      <c r="B12" s="120">
        <v>2062243.89108</v>
      </c>
      <c r="C12" s="120">
        <v>1919039.89105</v>
      </c>
      <c r="D12" s="120">
        <v>700332.84847000008</v>
      </c>
      <c r="E12" s="120">
        <v>3581465.08923</v>
      </c>
      <c r="F12" s="120">
        <v>1943467.0435799998</v>
      </c>
      <c r="G12" s="120">
        <v>824647.65305999992</v>
      </c>
      <c r="H12" s="120">
        <v>616997.07651000004</v>
      </c>
      <c r="I12" s="120">
        <v>0</v>
      </c>
      <c r="J12" s="120">
        <v>65954.729250000004</v>
      </c>
      <c r="K12" s="120">
        <v>459262.92531999998</v>
      </c>
      <c r="L12" s="120">
        <v>111116.47021</v>
      </c>
      <c r="M12" s="120">
        <v>119866.5004</v>
      </c>
      <c r="N12" s="120">
        <v>1397248.4308499999</v>
      </c>
      <c r="O12" s="120">
        <v>9912.2266600000003</v>
      </c>
      <c r="P12" s="120">
        <v>13811554.775669999</v>
      </c>
      <c r="Q12" s="156"/>
      <c r="R12" s="17"/>
      <c r="S12" s="17"/>
      <c r="T12" s="17"/>
      <c r="U12" s="17"/>
      <c r="V12" s="17"/>
    </row>
    <row r="13" spans="1:28" ht="21" customHeight="1">
      <c r="A13" s="518" t="s">
        <v>210</v>
      </c>
      <c r="B13" s="120">
        <v>2522066.3363899998</v>
      </c>
      <c r="C13" s="120">
        <v>829967.68039999995</v>
      </c>
      <c r="D13" s="120">
        <v>3149419.5308600003</v>
      </c>
      <c r="E13" s="120">
        <v>6500249.6180799995</v>
      </c>
      <c r="F13" s="120">
        <v>2369559.8748900001</v>
      </c>
      <c r="G13" s="120">
        <v>1057349.85188</v>
      </c>
      <c r="H13" s="120">
        <v>269740.13711000001</v>
      </c>
      <c r="I13" s="120">
        <v>0</v>
      </c>
      <c r="J13" s="120">
        <v>85123.598129999998</v>
      </c>
      <c r="K13" s="120">
        <v>151392.41131999998</v>
      </c>
      <c r="L13" s="120">
        <v>223234.54066</v>
      </c>
      <c r="M13" s="120">
        <v>96012.952090000006</v>
      </c>
      <c r="N13" s="120">
        <v>979284.83780999994</v>
      </c>
      <c r="O13" s="120">
        <v>11797.81719</v>
      </c>
      <c r="P13" s="120">
        <v>18245199.186809998</v>
      </c>
      <c r="Q13" s="156"/>
      <c r="R13" s="17"/>
      <c r="S13" s="17"/>
      <c r="T13" s="17"/>
      <c r="U13" s="17"/>
      <c r="V13" s="17"/>
    </row>
    <row r="14" spans="1:28" ht="21" customHeight="1">
      <c r="A14" s="518" t="s">
        <v>208</v>
      </c>
      <c r="B14" s="120">
        <v>457468.76987999998</v>
      </c>
      <c r="C14" s="120">
        <v>161708.10455000002</v>
      </c>
      <c r="D14" s="120">
        <v>353961.27130000002</v>
      </c>
      <c r="E14" s="120">
        <v>868010.38644999999</v>
      </c>
      <c r="F14" s="120">
        <v>293183.75438</v>
      </c>
      <c r="G14" s="120">
        <v>365220.73505999998</v>
      </c>
      <c r="H14" s="120">
        <v>68469.156319999995</v>
      </c>
      <c r="I14" s="120">
        <v>0</v>
      </c>
      <c r="J14" s="120">
        <v>0</v>
      </c>
      <c r="K14" s="120">
        <v>0</v>
      </c>
      <c r="L14" s="120">
        <v>130443.72005</v>
      </c>
      <c r="M14" s="120">
        <v>78542.151849999995</v>
      </c>
      <c r="N14" s="120">
        <v>113739.78970000001</v>
      </c>
      <c r="O14" s="120">
        <v>11729.217189999999</v>
      </c>
      <c r="P14" s="120">
        <v>2902477.0567300003</v>
      </c>
      <c r="Q14" s="156"/>
      <c r="R14" s="17"/>
      <c r="S14" s="17"/>
      <c r="T14" s="17"/>
      <c r="U14" s="17"/>
      <c r="V14" s="17"/>
    </row>
    <row r="15" spans="1:28" ht="21" customHeight="1">
      <c r="A15" s="518" t="s">
        <v>209</v>
      </c>
      <c r="B15" s="120">
        <v>2064597.56651</v>
      </c>
      <c r="C15" s="120">
        <v>668259.57585000002</v>
      </c>
      <c r="D15" s="120">
        <v>2795458.2595600002</v>
      </c>
      <c r="E15" s="120">
        <v>5632239.2316300003</v>
      </c>
      <c r="F15" s="120">
        <v>2076376.12051</v>
      </c>
      <c r="G15" s="120">
        <v>692129.11682</v>
      </c>
      <c r="H15" s="120">
        <v>201270.98079</v>
      </c>
      <c r="I15" s="120">
        <v>0</v>
      </c>
      <c r="J15" s="120">
        <v>85123.598129999998</v>
      </c>
      <c r="K15" s="120">
        <v>151392.41131999998</v>
      </c>
      <c r="L15" s="120">
        <v>92790.820609999995</v>
      </c>
      <c r="M15" s="120">
        <v>17470.800239999997</v>
      </c>
      <c r="N15" s="120">
        <v>865545.04810999997</v>
      </c>
      <c r="O15" s="120">
        <v>68.599999999999994</v>
      </c>
      <c r="P15" s="120">
        <v>15342722.130080003</v>
      </c>
      <c r="Q15" s="156"/>
      <c r="R15" s="17"/>
      <c r="S15" s="17"/>
      <c r="T15" s="17"/>
      <c r="U15" s="17"/>
      <c r="V15" s="17"/>
    </row>
    <row r="16" spans="1:28" ht="21" customHeight="1">
      <c r="A16" s="538" t="s">
        <v>846</v>
      </c>
      <c r="B16" s="272">
        <v>3956197.4338499997</v>
      </c>
      <c r="C16" s="272">
        <v>1944773.40527</v>
      </c>
      <c r="D16" s="272">
        <v>3221463.96698</v>
      </c>
      <c r="E16" s="272">
        <v>3397299.1909600003</v>
      </c>
      <c r="F16" s="272">
        <v>1560239.6173800002</v>
      </c>
      <c r="G16" s="272">
        <v>2178310.6910100002</v>
      </c>
      <c r="H16" s="272">
        <v>1545531.75553</v>
      </c>
      <c r="I16" s="272">
        <v>14024.57705</v>
      </c>
      <c r="J16" s="272">
        <v>24485.589250000001</v>
      </c>
      <c r="K16" s="272">
        <v>24686.518</v>
      </c>
      <c r="L16" s="272">
        <v>1061522.18741</v>
      </c>
      <c r="M16" s="272">
        <v>723389.23736000003</v>
      </c>
      <c r="N16" s="272">
        <v>2121211.6685899999</v>
      </c>
      <c r="O16" s="272">
        <v>211409.83483000001</v>
      </c>
      <c r="P16" s="272">
        <v>21984545.673470005</v>
      </c>
      <c r="Q16" s="156"/>
      <c r="R16" s="17"/>
      <c r="S16" s="17"/>
      <c r="T16" s="17"/>
      <c r="U16" s="17"/>
      <c r="V16" s="17"/>
    </row>
    <row r="17" spans="1:22" ht="21" customHeight="1">
      <c r="A17" s="518" t="s">
        <v>788</v>
      </c>
      <c r="B17" s="120">
        <v>2492743.9218000001</v>
      </c>
      <c r="C17" s="120">
        <v>1430991.5783299999</v>
      </c>
      <c r="D17" s="120">
        <v>1882239.2922999999</v>
      </c>
      <c r="E17" s="120">
        <v>2362942.1274099997</v>
      </c>
      <c r="F17" s="120">
        <v>944574.29865999997</v>
      </c>
      <c r="G17" s="120">
        <v>1484081.1130599999</v>
      </c>
      <c r="H17" s="120">
        <v>1049108.3371000001</v>
      </c>
      <c r="I17" s="120">
        <v>4620.6934499999998</v>
      </c>
      <c r="J17" s="120">
        <v>11303.293009999999</v>
      </c>
      <c r="K17" s="120">
        <v>5400</v>
      </c>
      <c r="L17" s="120">
        <v>729198.87139999995</v>
      </c>
      <c r="M17" s="120">
        <v>632142.31297000009</v>
      </c>
      <c r="N17" s="120">
        <v>1624276.919</v>
      </c>
      <c r="O17" s="120">
        <v>128548.35919</v>
      </c>
      <c r="P17" s="120">
        <v>14782171.11768</v>
      </c>
      <c r="Q17" s="156"/>
      <c r="R17" s="17"/>
      <c r="S17" s="17"/>
      <c r="T17" s="17"/>
      <c r="U17" s="17"/>
      <c r="V17" s="17"/>
    </row>
    <row r="18" spans="1:22" ht="21" customHeight="1">
      <c r="A18" s="518" t="s">
        <v>208</v>
      </c>
      <c r="B18" s="120">
        <v>1687460.23257</v>
      </c>
      <c r="C18" s="120">
        <v>1110380.54718</v>
      </c>
      <c r="D18" s="120">
        <v>1251292.81177</v>
      </c>
      <c r="E18" s="120">
        <v>955570.44889999996</v>
      </c>
      <c r="F18" s="120">
        <v>696123.56742999994</v>
      </c>
      <c r="G18" s="120">
        <v>772453.02248000004</v>
      </c>
      <c r="H18" s="120">
        <v>822545.11442999996</v>
      </c>
      <c r="I18" s="120">
        <v>3972.5311499999998</v>
      </c>
      <c r="J18" s="120">
        <v>6061.9772199999998</v>
      </c>
      <c r="K18" s="120">
        <v>0</v>
      </c>
      <c r="L18" s="120">
        <v>563913.53554999991</v>
      </c>
      <c r="M18" s="120">
        <v>325261.83386000001</v>
      </c>
      <c r="N18" s="120">
        <v>1394546.0862400001</v>
      </c>
      <c r="O18" s="120">
        <v>104653.22834999999</v>
      </c>
      <c r="P18" s="120">
        <v>9694234.9371299986</v>
      </c>
      <c r="Q18" s="156"/>
      <c r="R18" s="17"/>
      <c r="S18" s="17"/>
      <c r="T18" s="17"/>
      <c r="U18" s="17"/>
      <c r="V18" s="17"/>
    </row>
    <row r="19" spans="1:22" ht="21" customHeight="1">
      <c r="A19" s="518" t="s">
        <v>209</v>
      </c>
      <c r="B19" s="120">
        <v>805283.68923000002</v>
      </c>
      <c r="C19" s="120">
        <v>320611.03115</v>
      </c>
      <c r="D19" s="120">
        <v>630946.48052999994</v>
      </c>
      <c r="E19" s="120">
        <v>1407371.67851</v>
      </c>
      <c r="F19" s="120">
        <v>248450.73122999998</v>
      </c>
      <c r="G19" s="120">
        <v>711628.09058000008</v>
      </c>
      <c r="H19" s="120">
        <v>226563.22266999999</v>
      </c>
      <c r="I19" s="120">
        <v>648.16230000000007</v>
      </c>
      <c r="J19" s="120">
        <v>5241.3157899999997</v>
      </c>
      <c r="K19" s="120">
        <v>5400</v>
      </c>
      <c r="L19" s="120">
        <v>165285.33585</v>
      </c>
      <c r="M19" s="120">
        <v>306880.47911000001</v>
      </c>
      <c r="N19" s="120">
        <v>229730.83275999999</v>
      </c>
      <c r="O19" s="120">
        <v>23895.130840000002</v>
      </c>
      <c r="P19" s="120">
        <v>5087936.1805499997</v>
      </c>
      <c r="Q19" s="156"/>
      <c r="R19" s="17"/>
      <c r="S19" s="17"/>
      <c r="T19" s="17"/>
      <c r="U19" s="17"/>
      <c r="V19" s="17"/>
    </row>
    <row r="20" spans="1:22" ht="21" customHeight="1">
      <c r="A20" s="518" t="s">
        <v>210</v>
      </c>
      <c r="B20" s="120">
        <v>1463453.51205</v>
      </c>
      <c r="C20" s="120">
        <v>513781.82694</v>
      </c>
      <c r="D20" s="120">
        <v>1339224.6746800002</v>
      </c>
      <c r="E20" s="120">
        <v>1034357.06355</v>
      </c>
      <c r="F20" s="120">
        <v>615665.31871999998</v>
      </c>
      <c r="G20" s="120">
        <v>694229.57795000006</v>
      </c>
      <c r="H20" s="120">
        <v>496423.41843000002</v>
      </c>
      <c r="I20" s="120">
        <v>9403.8835999999992</v>
      </c>
      <c r="J20" s="120">
        <v>13182.29624</v>
      </c>
      <c r="K20" s="120">
        <v>19286.518</v>
      </c>
      <c r="L20" s="120">
        <v>332323.31601000001</v>
      </c>
      <c r="M20" s="120">
        <v>91246.92439</v>
      </c>
      <c r="N20" s="120">
        <v>496934.74958999996</v>
      </c>
      <c r="O20" s="120">
        <v>82861.475640000004</v>
      </c>
      <c r="P20" s="120">
        <v>7202374.5557900006</v>
      </c>
      <c r="Q20" s="156"/>
      <c r="R20" s="17"/>
      <c r="S20" s="17"/>
      <c r="T20" s="17"/>
      <c r="U20" s="17"/>
      <c r="V20" s="17"/>
    </row>
    <row r="21" spans="1:22" ht="21" customHeight="1">
      <c r="A21" s="518" t="s">
        <v>208</v>
      </c>
      <c r="B21" s="120">
        <v>903165.82620000001</v>
      </c>
      <c r="C21" s="120">
        <v>339278.53710000002</v>
      </c>
      <c r="D21" s="120">
        <v>1030028.88772</v>
      </c>
      <c r="E21" s="120">
        <v>512940.18417999998</v>
      </c>
      <c r="F21" s="120">
        <v>358733.31712000002</v>
      </c>
      <c r="G21" s="120">
        <v>338605.25488999998</v>
      </c>
      <c r="H21" s="120">
        <v>367068.18737</v>
      </c>
      <c r="I21" s="120">
        <v>8594.5698200000006</v>
      </c>
      <c r="J21" s="120">
        <v>698.91406999999992</v>
      </c>
      <c r="K21" s="120">
        <v>0</v>
      </c>
      <c r="L21" s="120">
        <v>289624.2708</v>
      </c>
      <c r="M21" s="120">
        <v>76257.265650000001</v>
      </c>
      <c r="N21" s="120">
        <v>271251.62076999998</v>
      </c>
      <c r="O21" s="120">
        <v>65206.277369999996</v>
      </c>
      <c r="P21" s="120">
        <v>4561453.1130600004</v>
      </c>
      <c r="Q21" s="156"/>
      <c r="R21" s="17"/>
      <c r="S21" s="17"/>
      <c r="T21" s="17"/>
      <c r="U21" s="17"/>
      <c r="V21" s="17"/>
    </row>
    <row r="22" spans="1:22" ht="21" customHeight="1">
      <c r="A22" s="518" t="s">
        <v>209</v>
      </c>
      <c r="B22" s="120">
        <v>560287.68585000001</v>
      </c>
      <c r="C22" s="120">
        <v>174503.28984000001</v>
      </c>
      <c r="D22" s="120">
        <v>309195.78696</v>
      </c>
      <c r="E22" s="120">
        <v>521416.87936999998</v>
      </c>
      <c r="F22" s="120">
        <v>256932.00159999999</v>
      </c>
      <c r="G22" s="120">
        <v>355624.32306000002</v>
      </c>
      <c r="H22" s="120">
        <v>129355.23106000001</v>
      </c>
      <c r="I22" s="120">
        <v>809.31378000000007</v>
      </c>
      <c r="J22" s="120">
        <v>12483.382170000001</v>
      </c>
      <c r="K22" s="120">
        <v>19286.518</v>
      </c>
      <c r="L22" s="120">
        <v>42699.045210000004</v>
      </c>
      <c r="M22" s="120">
        <v>14989.658740000001</v>
      </c>
      <c r="N22" s="120">
        <v>225683.12881999998</v>
      </c>
      <c r="O22" s="120">
        <v>17655.198270000001</v>
      </c>
      <c r="P22" s="120">
        <v>2640921.4427300007</v>
      </c>
      <c r="Q22" s="156"/>
      <c r="R22" s="17"/>
      <c r="S22" s="17"/>
      <c r="T22" s="17"/>
      <c r="U22" s="17"/>
      <c r="V22" s="17"/>
    </row>
    <row r="23" spans="1:22" ht="21" customHeight="1">
      <c r="A23" s="538" t="s">
        <v>211</v>
      </c>
      <c r="B23" s="272">
        <v>1201714.15496</v>
      </c>
      <c r="C23" s="272">
        <v>4045214.77238</v>
      </c>
      <c r="D23" s="272">
        <v>4301485.4351599999</v>
      </c>
      <c r="E23" s="272">
        <v>1791044.3093099999</v>
      </c>
      <c r="F23" s="272">
        <v>1942307.97633</v>
      </c>
      <c r="G23" s="272">
        <v>561258.11766999995</v>
      </c>
      <c r="H23" s="272">
        <v>1913208.61072</v>
      </c>
      <c r="I23" s="272">
        <v>7665201.8181099994</v>
      </c>
      <c r="J23" s="272">
        <v>410.38900999999998</v>
      </c>
      <c r="K23" s="272">
        <v>0</v>
      </c>
      <c r="L23" s="272">
        <v>5211492.6736199996</v>
      </c>
      <c r="M23" s="272">
        <v>1072003.9364799999</v>
      </c>
      <c r="N23" s="272">
        <v>3567645.4270799998</v>
      </c>
      <c r="O23" s="272">
        <v>6027021.4604899995</v>
      </c>
      <c r="P23" s="272">
        <v>39300009.081320003</v>
      </c>
      <c r="Q23" s="156"/>
      <c r="R23" s="17"/>
      <c r="S23" s="17"/>
      <c r="T23" s="17"/>
      <c r="U23" s="17"/>
      <c r="V23" s="17"/>
    </row>
    <row r="24" spans="1:22" ht="21" customHeight="1">
      <c r="A24" s="518" t="s">
        <v>788</v>
      </c>
      <c r="B24" s="120">
        <v>348082.27184</v>
      </c>
      <c r="C24" s="120">
        <v>2633866.2590700001</v>
      </c>
      <c r="D24" s="120">
        <v>1955449.6159300001</v>
      </c>
      <c r="E24" s="120">
        <v>686430.15433000005</v>
      </c>
      <c r="F24" s="120">
        <v>512994.90438999998</v>
      </c>
      <c r="G24" s="120">
        <v>146473.76812999998</v>
      </c>
      <c r="H24" s="120">
        <v>659652.80564999999</v>
      </c>
      <c r="I24" s="120">
        <v>4291944.0036599999</v>
      </c>
      <c r="J24" s="120">
        <v>310.10778000000005</v>
      </c>
      <c r="K24" s="120">
        <v>0</v>
      </c>
      <c r="L24" s="120">
        <v>2896711.0566500002</v>
      </c>
      <c r="M24" s="120">
        <v>413854.62880000001</v>
      </c>
      <c r="N24" s="120">
        <v>1554615.59</v>
      </c>
      <c r="O24" s="120">
        <v>2825325.9183800002</v>
      </c>
      <c r="P24" s="120">
        <v>18925711.08461</v>
      </c>
      <c r="Q24" s="156"/>
      <c r="R24" s="17"/>
      <c r="S24" s="17"/>
      <c r="T24" s="17"/>
      <c r="U24" s="17"/>
      <c r="V24" s="17"/>
    </row>
    <row r="25" spans="1:22" ht="21" customHeight="1">
      <c r="A25" s="518" t="s">
        <v>208</v>
      </c>
      <c r="B25" s="120">
        <v>273425.81518000003</v>
      </c>
      <c r="C25" s="120">
        <v>2401214.7648700001</v>
      </c>
      <c r="D25" s="120">
        <v>1751581.1559900001</v>
      </c>
      <c r="E25" s="120">
        <v>518674.43174000003</v>
      </c>
      <c r="F25" s="120">
        <v>252977.92864</v>
      </c>
      <c r="G25" s="120">
        <v>52075.01584</v>
      </c>
      <c r="H25" s="120">
        <v>572884.00696999999</v>
      </c>
      <c r="I25" s="120">
        <v>3752668.38155</v>
      </c>
      <c r="J25" s="120">
        <v>263.20778000000001</v>
      </c>
      <c r="K25" s="120">
        <v>0</v>
      </c>
      <c r="L25" s="120">
        <v>2623024.0974299996</v>
      </c>
      <c r="M25" s="120">
        <v>364852.35533999995</v>
      </c>
      <c r="N25" s="120">
        <v>1438399.6656099998</v>
      </c>
      <c r="O25" s="120">
        <v>2515451.1842300002</v>
      </c>
      <c r="P25" s="120">
        <v>16517492.011169998</v>
      </c>
      <c r="Q25" s="156"/>
      <c r="R25" s="17"/>
      <c r="S25" s="17"/>
      <c r="T25" s="17"/>
      <c r="U25" s="17"/>
      <c r="V25" s="17"/>
    </row>
    <row r="26" spans="1:22" ht="21" customHeight="1">
      <c r="A26" s="518" t="s">
        <v>209</v>
      </c>
      <c r="B26" s="120">
        <v>74656.456659999996</v>
      </c>
      <c r="C26" s="120">
        <v>232651.49419999999</v>
      </c>
      <c r="D26" s="120">
        <v>203868.45994</v>
      </c>
      <c r="E26" s="120">
        <v>167755.72258999999</v>
      </c>
      <c r="F26" s="120">
        <v>260016.97575000001</v>
      </c>
      <c r="G26" s="120">
        <v>94398.752290000004</v>
      </c>
      <c r="H26" s="120">
        <v>86768.798680000007</v>
      </c>
      <c r="I26" s="120">
        <v>539275.62211</v>
      </c>
      <c r="J26" s="120">
        <v>46.9</v>
      </c>
      <c r="K26" s="120">
        <v>0</v>
      </c>
      <c r="L26" s="120">
        <v>273686.95922000002</v>
      </c>
      <c r="M26" s="120">
        <v>49002.273460000004</v>
      </c>
      <c r="N26" s="120">
        <v>116215.92439</v>
      </c>
      <c r="O26" s="120">
        <v>309874.73414999997</v>
      </c>
      <c r="P26" s="120">
        <v>2408219.0734399999</v>
      </c>
      <c r="Q26" s="156"/>
      <c r="R26" s="17"/>
      <c r="S26" s="17"/>
      <c r="T26" s="17"/>
      <c r="U26" s="17"/>
      <c r="V26" s="17"/>
    </row>
    <row r="27" spans="1:22" ht="21" customHeight="1">
      <c r="A27" s="518" t="s">
        <v>210</v>
      </c>
      <c r="B27" s="120">
        <v>853631.88312000001</v>
      </c>
      <c r="C27" s="120">
        <v>1411348.5133099998</v>
      </c>
      <c r="D27" s="120">
        <v>2346035.81923</v>
      </c>
      <c r="E27" s="120">
        <v>1104614.1549800001</v>
      </c>
      <c r="F27" s="120">
        <v>1429313.0719400002</v>
      </c>
      <c r="G27" s="120">
        <v>414784.34954000002</v>
      </c>
      <c r="H27" s="120">
        <v>1253555.80507</v>
      </c>
      <c r="I27" s="120">
        <v>3373257.8144499999</v>
      </c>
      <c r="J27" s="120">
        <v>100.28122999999999</v>
      </c>
      <c r="K27" s="120">
        <v>0</v>
      </c>
      <c r="L27" s="120">
        <v>2314781.6169699999</v>
      </c>
      <c r="M27" s="120">
        <v>658149.30767999997</v>
      </c>
      <c r="N27" s="120">
        <v>2013029.83708</v>
      </c>
      <c r="O27" s="120">
        <v>3201695.5421100003</v>
      </c>
      <c r="P27" s="120">
        <v>20374297.996709999</v>
      </c>
      <c r="Q27" s="156"/>
      <c r="R27" s="17"/>
      <c r="S27" s="17"/>
      <c r="T27" s="17"/>
      <c r="U27" s="17"/>
      <c r="V27" s="17"/>
    </row>
    <row r="28" spans="1:22" ht="21" customHeight="1">
      <c r="A28" s="518" t="s">
        <v>208</v>
      </c>
      <c r="B28" s="120">
        <v>733904.61710000003</v>
      </c>
      <c r="C28" s="120">
        <v>1231536.3088800001</v>
      </c>
      <c r="D28" s="120">
        <v>2060750.2685</v>
      </c>
      <c r="E28" s="120">
        <v>658463.36579999991</v>
      </c>
      <c r="F28" s="120">
        <v>631650.41795999999</v>
      </c>
      <c r="G28" s="120">
        <v>298223.86206000001</v>
      </c>
      <c r="H28" s="120">
        <v>888544.77994000004</v>
      </c>
      <c r="I28" s="120">
        <v>2644453.6652800003</v>
      </c>
      <c r="J28" s="120">
        <v>0</v>
      </c>
      <c r="K28" s="120">
        <v>0</v>
      </c>
      <c r="L28" s="120">
        <v>1954729.0556099999</v>
      </c>
      <c r="M28" s="120">
        <v>635817.41248000006</v>
      </c>
      <c r="N28" s="120">
        <v>1709947.7710899999</v>
      </c>
      <c r="O28" s="120">
        <v>2327325.0718999999</v>
      </c>
      <c r="P28" s="120">
        <v>15775346.5966</v>
      </c>
      <c r="Q28" s="156"/>
      <c r="R28" s="17"/>
      <c r="S28" s="17"/>
      <c r="T28" s="17"/>
      <c r="U28" s="17"/>
      <c r="V28" s="17"/>
    </row>
    <row r="29" spans="1:22" ht="21" customHeight="1">
      <c r="A29" s="518" t="s">
        <v>209</v>
      </c>
      <c r="B29" s="120">
        <v>119727.26602</v>
      </c>
      <c r="C29" s="120">
        <v>179812.20443000001</v>
      </c>
      <c r="D29" s="120">
        <v>285285.55073000002</v>
      </c>
      <c r="E29" s="120">
        <v>446150.78918000002</v>
      </c>
      <c r="F29" s="120">
        <v>797662.65398000006</v>
      </c>
      <c r="G29" s="120">
        <v>116560.48748000001</v>
      </c>
      <c r="H29" s="120">
        <v>365011.02513000002</v>
      </c>
      <c r="I29" s="120">
        <v>728804.14916999999</v>
      </c>
      <c r="J29" s="120">
        <v>100.28122999999999</v>
      </c>
      <c r="K29" s="120">
        <v>0</v>
      </c>
      <c r="L29" s="120">
        <v>360052.56135999999</v>
      </c>
      <c r="M29" s="120">
        <v>22331.895199999999</v>
      </c>
      <c r="N29" s="120">
        <v>303082.06599000003</v>
      </c>
      <c r="O29" s="120">
        <v>874370.47021000006</v>
      </c>
      <c r="P29" s="120">
        <v>4598951.4001100007</v>
      </c>
      <c r="Q29" s="156"/>
      <c r="R29" s="17"/>
      <c r="S29" s="17"/>
      <c r="T29" s="17"/>
      <c r="U29" s="17"/>
      <c r="V29" s="17"/>
    </row>
    <row r="30" spans="1:22" ht="21" customHeight="1">
      <c r="A30" s="538" t="s">
        <v>212</v>
      </c>
      <c r="B30" s="272">
        <v>5438942.7540200008</v>
      </c>
      <c r="C30" s="272">
        <v>3529536.8020500001</v>
      </c>
      <c r="D30" s="272">
        <v>10384802.72593</v>
      </c>
      <c r="E30" s="272">
        <v>1065042.9596799999</v>
      </c>
      <c r="F30" s="272">
        <v>4081255.3538800003</v>
      </c>
      <c r="G30" s="272">
        <v>2184126.84455</v>
      </c>
      <c r="H30" s="272">
        <v>1384414.90668</v>
      </c>
      <c r="I30" s="272">
        <v>1349937.4376700001</v>
      </c>
      <c r="J30" s="272">
        <v>0</v>
      </c>
      <c r="K30" s="272">
        <v>0</v>
      </c>
      <c r="L30" s="272">
        <v>1940790.51719</v>
      </c>
      <c r="M30" s="272">
        <v>558728.77969000011</v>
      </c>
      <c r="N30" s="272">
        <v>1902444.5490899999</v>
      </c>
      <c r="O30" s="272">
        <v>577024.63725999999</v>
      </c>
      <c r="P30" s="272">
        <v>34397048.267689995</v>
      </c>
      <c r="Q30" s="156"/>
      <c r="R30" s="17"/>
      <c r="S30" s="17"/>
      <c r="T30" s="17"/>
      <c r="U30" s="17"/>
      <c r="V30" s="17"/>
    </row>
    <row r="31" spans="1:22" ht="21" customHeight="1">
      <c r="A31" s="518" t="s">
        <v>213</v>
      </c>
      <c r="B31" s="120">
        <v>2508980.1207900001</v>
      </c>
      <c r="C31" s="120">
        <v>1306259.2913199998</v>
      </c>
      <c r="D31" s="120">
        <v>4238450.3268299997</v>
      </c>
      <c r="E31" s="120">
        <v>755592.2594199999</v>
      </c>
      <c r="F31" s="120">
        <v>2049815.2238399999</v>
      </c>
      <c r="G31" s="120">
        <v>956593.60622000007</v>
      </c>
      <c r="H31" s="120">
        <v>657095.16801000002</v>
      </c>
      <c r="I31" s="120">
        <v>207767.08130000002</v>
      </c>
      <c r="J31" s="120">
        <v>0</v>
      </c>
      <c r="K31" s="120">
        <v>0</v>
      </c>
      <c r="L31" s="120">
        <v>617474.81927999994</v>
      </c>
      <c r="M31" s="120">
        <v>400904.42608999996</v>
      </c>
      <c r="N31" s="120">
        <v>1123675.64708</v>
      </c>
      <c r="O31" s="120">
        <v>289394.61411000002</v>
      </c>
      <c r="P31" s="120">
        <v>15112002.58429</v>
      </c>
      <c r="Q31" s="156"/>
      <c r="R31" s="17"/>
      <c r="S31" s="17"/>
      <c r="T31" s="17"/>
      <c r="U31" s="17"/>
      <c r="V31" s="17"/>
    </row>
    <row r="32" spans="1:22" ht="21" customHeight="1">
      <c r="A32" s="518" t="s">
        <v>214</v>
      </c>
      <c r="B32" s="120">
        <v>78905.392219999994</v>
      </c>
      <c r="C32" s="120">
        <v>44105.435100000002</v>
      </c>
      <c r="D32" s="120">
        <v>122676.93679000001</v>
      </c>
      <c r="E32" s="120">
        <v>38352.112500000003</v>
      </c>
      <c r="F32" s="120">
        <v>178588.78193999999</v>
      </c>
      <c r="G32" s="120">
        <v>22867.068420000003</v>
      </c>
      <c r="H32" s="120">
        <v>45830.342819999998</v>
      </c>
      <c r="I32" s="120">
        <v>7109.1414800000002</v>
      </c>
      <c r="J32" s="120">
        <v>0</v>
      </c>
      <c r="K32" s="120">
        <v>0</v>
      </c>
      <c r="L32" s="120">
        <v>42055.547159999995</v>
      </c>
      <c r="M32" s="120">
        <v>6025.3116300000002</v>
      </c>
      <c r="N32" s="120">
        <v>11318.443509999999</v>
      </c>
      <c r="O32" s="120">
        <v>8190.3354500000005</v>
      </c>
      <c r="P32" s="120">
        <v>606024.84901999997</v>
      </c>
      <c r="Q32" s="156"/>
      <c r="R32" s="17"/>
      <c r="S32" s="17"/>
      <c r="T32" s="17"/>
      <c r="U32" s="17"/>
      <c r="V32" s="17"/>
    </row>
    <row r="33" spans="1:22" ht="21" customHeight="1">
      <c r="A33" s="518" t="s">
        <v>215</v>
      </c>
      <c r="B33" s="120">
        <v>487587.61875999998</v>
      </c>
      <c r="C33" s="120">
        <v>436409.73498000001</v>
      </c>
      <c r="D33" s="120">
        <v>739262.42015000002</v>
      </c>
      <c r="E33" s="120">
        <v>161868.86366</v>
      </c>
      <c r="F33" s="120">
        <v>344212.58408</v>
      </c>
      <c r="G33" s="120">
        <v>163937.20652000001</v>
      </c>
      <c r="H33" s="120">
        <v>183613.51139</v>
      </c>
      <c r="I33" s="120">
        <v>116936.30043</v>
      </c>
      <c r="J33" s="120">
        <v>0</v>
      </c>
      <c r="K33" s="120">
        <v>0</v>
      </c>
      <c r="L33" s="120">
        <v>327686.54080999998</v>
      </c>
      <c r="M33" s="120">
        <v>161861.58966999999</v>
      </c>
      <c r="N33" s="120">
        <v>330758.62698</v>
      </c>
      <c r="O33" s="120">
        <v>149778.86280999999</v>
      </c>
      <c r="P33" s="120">
        <v>3603913.8602400003</v>
      </c>
      <c r="Q33" s="156"/>
      <c r="R33" s="17"/>
      <c r="S33" s="17"/>
      <c r="T33" s="17"/>
      <c r="U33" s="17"/>
      <c r="V33" s="17"/>
    </row>
    <row r="34" spans="1:22" ht="21" customHeight="1">
      <c r="A34" s="518" t="s">
        <v>216</v>
      </c>
      <c r="B34" s="120">
        <v>1748699.83669</v>
      </c>
      <c r="C34" s="120">
        <v>705174.48713000002</v>
      </c>
      <c r="D34" s="120">
        <v>3051614.13698</v>
      </c>
      <c r="E34" s="120">
        <v>521136.99285000004</v>
      </c>
      <c r="F34" s="120">
        <v>1347757.04128</v>
      </c>
      <c r="G34" s="120">
        <v>692993.01357000007</v>
      </c>
      <c r="H34" s="120">
        <v>361057.93868000002</v>
      </c>
      <c r="I34" s="120">
        <v>35153.80788</v>
      </c>
      <c r="J34" s="120">
        <v>0</v>
      </c>
      <c r="K34" s="120">
        <v>0</v>
      </c>
      <c r="L34" s="120">
        <v>106414.63398</v>
      </c>
      <c r="M34" s="120">
        <v>170580.84026</v>
      </c>
      <c r="N34" s="120">
        <v>636714.07285999996</v>
      </c>
      <c r="O34" s="120">
        <v>54474.413719999997</v>
      </c>
      <c r="P34" s="120">
        <v>9431771.215880001</v>
      </c>
      <c r="Q34" s="156"/>
      <c r="R34" s="17"/>
      <c r="S34" s="17"/>
      <c r="T34" s="17"/>
      <c r="U34" s="17"/>
      <c r="V34" s="17"/>
    </row>
    <row r="35" spans="1:22" ht="21" customHeight="1">
      <c r="A35" s="518" t="s">
        <v>217</v>
      </c>
      <c r="B35" s="120">
        <v>193787.27312</v>
      </c>
      <c r="C35" s="120">
        <v>120569.63411</v>
      </c>
      <c r="D35" s="120">
        <v>324896.83291</v>
      </c>
      <c r="E35" s="120">
        <v>34234.290409999994</v>
      </c>
      <c r="F35" s="120">
        <v>179256.81654</v>
      </c>
      <c r="G35" s="120">
        <v>76796.317709999988</v>
      </c>
      <c r="H35" s="120">
        <v>66593.375119999997</v>
      </c>
      <c r="I35" s="120">
        <v>48567.831509999996</v>
      </c>
      <c r="J35" s="120">
        <v>0</v>
      </c>
      <c r="K35" s="120">
        <v>0</v>
      </c>
      <c r="L35" s="120">
        <v>141318.09733000002</v>
      </c>
      <c r="M35" s="120">
        <v>62436.684529999999</v>
      </c>
      <c r="N35" s="120">
        <v>144884.50373</v>
      </c>
      <c r="O35" s="120">
        <v>76951.002129999993</v>
      </c>
      <c r="P35" s="120">
        <v>1470292.65915</v>
      </c>
      <c r="Q35" s="156"/>
      <c r="R35" s="17"/>
      <c r="S35" s="17"/>
      <c r="T35" s="17"/>
      <c r="U35" s="17"/>
      <c r="V35" s="17"/>
    </row>
    <row r="36" spans="1:22" ht="21" customHeight="1">
      <c r="A36" s="518" t="s">
        <v>18</v>
      </c>
      <c r="B36" s="120">
        <v>541427.75474</v>
      </c>
      <c r="C36" s="120">
        <v>0</v>
      </c>
      <c r="D36" s="120">
        <v>3574.8840299999997</v>
      </c>
      <c r="E36" s="120">
        <v>0</v>
      </c>
      <c r="F36" s="120">
        <v>64494.965499999998</v>
      </c>
      <c r="G36" s="120">
        <v>0</v>
      </c>
      <c r="H36" s="120">
        <v>3979.8270400000001</v>
      </c>
      <c r="I36" s="120">
        <v>886212.95264999999</v>
      </c>
      <c r="J36" s="120">
        <v>0</v>
      </c>
      <c r="K36" s="120">
        <v>0</v>
      </c>
      <c r="L36" s="120">
        <v>414944.30845000001</v>
      </c>
      <c r="M36" s="120">
        <v>1566.1454199999998</v>
      </c>
      <c r="N36" s="120">
        <v>0</v>
      </c>
      <c r="O36" s="120">
        <v>18882.157460000002</v>
      </c>
      <c r="P36" s="120">
        <v>1935082.99529</v>
      </c>
      <c r="Q36" s="156"/>
      <c r="R36" s="17"/>
      <c r="S36" s="17"/>
      <c r="T36" s="17"/>
      <c r="U36" s="17"/>
      <c r="V36" s="17"/>
    </row>
    <row r="37" spans="1:22" ht="21" customHeight="1">
      <c r="A37" s="518" t="s">
        <v>215</v>
      </c>
      <c r="B37" s="120">
        <v>82007.33988</v>
      </c>
      <c r="C37" s="120">
        <v>0</v>
      </c>
      <c r="D37" s="120">
        <v>1043.8632</v>
      </c>
      <c r="E37" s="120">
        <v>0</v>
      </c>
      <c r="F37" s="120">
        <v>0</v>
      </c>
      <c r="G37" s="120">
        <v>0</v>
      </c>
      <c r="H37" s="120">
        <v>1994.52378</v>
      </c>
      <c r="I37" s="120">
        <v>512437.62994000001</v>
      </c>
      <c r="J37" s="120">
        <v>0</v>
      </c>
      <c r="K37" s="120">
        <v>0</v>
      </c>
      <c r="L37" s="120">
        <v>214968.82911000002</v>
      </c>
      <c r="M37" s="120">
        <v>568.09875999999997</v>
      </c>
      <c r="N37" s="120">
        <v>0</v>
      </c>
      <c r="O37" s="120">
        <v>4989.4991</v>
      </c>
      <c r="P37" s="120">
        <v>818009.7837700001</v>
      </c>
      <c r="Q37" s="156"/>
      <c r="R37" s="17"/>
      <c r="S37" s="17"/>
      <c r="T37" s="17"/>
      <c r="U37" s="17"/>
      <c r="V37" s="17"/>
    </row>
    <row r="38" spans="1:22" ht="21" customHeight="1">
      <c r="A38" s="518" t="s">
        <v>217</v>
      </c>
      <c r="B38" s="120">
        <v>437208.79708999995</v>
      </c>
      <c r="C38" s="120">
        <v>0</v>
      </c>
      <c r="D38" s="120">
        <v>2531.0208299999999</v>
      </c>
      <c r="E38" s="120">
        <v>0</v>
      </c>
      <c r="F38" s="120">
        <v>64494.965499999998</v>
      </c>
      <c r="G38" s="120">
        <v>0</v>
      </c>
      <c r="H38" s="120">
        <v>1649.0269599999999</v>
      </c>
      <c r="I38" s="120">
        <v>294553.08199000004</v>
      </c>
      <c r="J38" s="120">
        <v>0</v>
      </c>
      <c r="K38" s="120">
        <v>0</v>
      </c>
      <c r="L38" s="120">
        <v>159508.13201</v>
      </c>
      <c r="M38" s="120">
        <v>998.04666000000009</v>
      </c>
      <c r="N38" s="120">
        <v>0</v>
      </c>
      <c r="O38" s="120">
        <v>13892.658359999999</v>
      </c>
      <c r="P38" s="120">
        <v>974835.72940000007</v>
      </c>
      <c r="Q38" s="156"/>
      <c r="R38" s="17"/>
      <c r="S38" s="17"/>
      <c r="T38" s="17"/>
      <c r="U38" s="17"/>
      <c r="V38" s="17"/>
    </row>
    <row r="39" spans="1:22" ht="21" customHeight="1">
      <c r="A39" s="518" t="s">
        <v>218</v>
      </c>
      <c r="B39" s="120">
        <v>22211.617770000001</v>
      </c>
      <c r="C39" s="120">
        <v>0</v>
      </c>
      <c r="D39" s="120">
        <v>0</v>
      </c>
      <c r="E39" s="120">
        <v>0</v>
      </c>
      <c r="F39" s="120">
        <v>0</v>
      </c>
      <c r="G39" s="120">
        <v>0</v>
      </c>
      <c r="H39" s="120">
        <v>336.27629999999999</v>
      </c>
      <c r="I39" s="120">
        <v>79222.240720000002</v>
      </c>
      <c r="J39" s="120">
        <v>0</v>
      </c>
      <c r="K39" s="120">
        <v>0</v>
      </c>
      <c r="L39" s="120">
        <v>40467.347329999997</v>
      </c>
      <c r="M39" s="120">
        <v>0</v>
      </c>
      <c r="N39" s="120">
        <v>0</v>
      </c>
      <c r="O39" s="120">
        <v>0</v>
      </c>
      <c r="P39" s="120">
        <v>142237.48212</v>
      </c>
      <c r="Q39" s="156"/>
      <c r="R39" s="17"/>
      <c r="S39" s="17"/>
      <c r="T39" s="17"/>
      <c r="U39" s="17"/>
      <c r="V39" s="17"/>
    </row>
    <row r="40" spans="1:22" ht="21" customHeight="1">
      <c r="A40" s="539" t="s">
        <v>219</v>
      </c>
      <c r="B40" s="120">
        <v>0</v>
      </c>
      <c r="C40" s="120">
        <v>0</v>
      </c>
      <c r="D40" s="120">
        <v>0</v>
      </c>
      <c r="E40" s="120">
        <v>0</v>
      </c>
      <c r="F40" s="120">
        <v>0</v>
      </c>
      <c r="G40" s="120">
        <v>0</v>
      </c>
      <c r="H40" s="120">
        <v>42.507080000000002</v>
      </c>
      <c r="I40" s="120">
        <v>45842.355170000003</v>
      </c>
      <c r="J40" s="120">
        <v>0</v>
      </c>
      <c r="K40" s="120">
        <v>0</v>
      </c>
      <c r="L40" s="120">
        <v>0</v>
      </c>
      <c r="M40" s="120">
        <v>1383.2120300000001</v>
      </c>
      <c r="N40" s="120">
        <v>0</v>
      </c>
      <c r="O40" s="120">
        <v>0</v>
      </c>
      <c r="P40" s="120">
        <v>47268.074280000008</v>
      </c>
      <c r="Q40" s="156"/>
      <c r="R40" s="17"/>
      <c r="S40" s="17"/>
      <c r="T40" s="17"/>
      <c r="U40" s="17"/>
      <c r="V40" s="17"/>
    </row>
    <row r="41" spans="1:22" ht="21" customHeight="1">
      <c r="A41" s="518" t="s">
        <v>215</v>
      </c>
      <c r="B41" s="120">
        <v>0</v>
      </c>
      <c r="C41" s="120">
        <v>0</v>
      </c>
      <c r="D41" s="120">
        <v>0</v>
      </c>
      <c r="E41" s="120">
        <v>0</v>
      </c>
      <c r="F41" s="120">
        <v>0</v>
      </c>
      <c r="G41" s="120">
        <v>0</v>
      </c>
      <c r="H41" s="120">
        <v>0</v>
      </c>
      <c r="I41" s="120">
        <v>30030.113799999999</v>
      </c>
      <c r="J41" s="120">
        <v>0</v>
      </c>
      <c r="K41" s="120">
        <v>0</v>
      </c>
      <c r="L41" s="120">
        <v>0</v>
      </c>
      <c r="M41" s="120">
        <v>953.69134999999994</v>
      </c>
      <c r="N41" s="120">
        <v>0</v>
      </c>
      <c r="O41" s="120">
        <v>0</v>
      </c>
      <c r="P41" s="120">
        <v>30983.80515</v>
      </c>
      <c r="Q41" s="156"/>
      <c r="R41" s="17"/>
      <c r="S41" s="17"/>
      <c r="T41" s="17"/>
      <c r="U41" s="17"/>
      <c r="V41" s="17"/>
    </row>
    <row r="42" spans="1:22" ht="21" customHeight="1">
      <c r="A42" s="518" t="s">
        <v>217</v>
      </c>
      <c r="B42" s="120">
        <v>0</v>
      </c>
      <c r="C42" s="120">
        <v>0</v>
      </c>
      <c r="D42" s="120">
        <v>0</v>
      </c>
      <c r="E42" s="120">
        <v>0</v>
      </c>
      <c r="F42" s="120">
        <v>0</v>
      </c>
      <c r="G42" s="120">
        <v>0</v>
      </c>
      <c r="H42" s="120">
        <v>42.507080000000002</v>
      </c>
      <c r="I42" s="120">
        <v>15812.24137</v>
      </c>
      <c r="J42" s="120">
        <v>0</v>
      </c>
      <c r="K42" s="120">
        <v>0</v>
      </c>
      <c r="L42" s="120">
        <v>0</v>
      </c>
      <c r="M42" s="120">
        <v>429.52067999999997</v>
      </c>
      <c r="N42" s="120">
        <v>0</v>
      </c>
      <c r="O42" s="120">
        <v>0</v>
      </c>
      <c r="P42" s="120">
        <v>16284.269129999999</v>
      </c>
      <c r="Q42" s="156"/>
      <c r="R42" s="17"/>
      <c r="S42" s="17"/>
      <c r="T42" s="17"/>
      <c r="U42" s="17"/>
      <c r="V42" s="17"/>
    </row>
    <row r="43" spans="1:22" ht="21" customHeight="1">
      <c r="A43" s="518" t="s">
        <v>191</v>
      </c>
      <c r="B43" s="120">
        <v>2388486.7017100002</v>
      </c>
      <c r="C43" s="120">
        <v>2218604.7167399996</v>
      </c>
      <c r="D43" s="120">
        <v>6140968.8567899996</v>
      </c>
      <c r="E43" s="120">
        <v>308986.45773999998</v>
      </c>
      <c r="F43" s="120">
        <v>1966945.16454</v>
      </c>
      <c r="G43" s="120">
        <v>1227533.2383299998</v>
      </c>
      <c r="H43" s="120">
        <v>723237.97687000001</v>
      </c>
      <c r="I43" s="120">
        <v>187274.81802999999</v>
      </c>
      <c r="J43" s="120">
        <v>0</v>
      </c>
      <c r="K43" s="120">
        <v>0</v>
      </c>
      <c r="L43" s="120">
        <v>865635.95302999998</v>
      </c>
      <c r="M43" s="120">
        <v>154633.56427</v>
      </c>
      <c r="N43" s="120">
        <v>778766.50328999991</v>
      </c>
      <c r="O43" s="120">
        <v>262920.28739000001</v>
      </c>
      <c r="P43" s="120">
        <v>17223994.238730002</v>
      </c>
      <c r="Q43" s="156"/>
      <c r="R43" s="17"/>
      <c r="S43" s="17"/>
      <c r="T43" s="17"/>
      <c r="U43" s="17"/>
      <c r="V43" s="17"/>
    </row>
    <row r="44" spans="1:22" ht="21" customHeight="1">
      <c r="A44" s="518" t="s">
        <v>214</v>
      </c>
      <c r="B44" s="120">
        <v>41237.830350000004</v>
      </c>
      <c r="C44" s="120">
        <v>142106.23050000001</v>
      </c>
      <c r="D44" s="120">
        <v>139976.73258000001</v>
      </c>
      <c r="E44" s="120">
        <v>18216.426179999999</v>
      </c>
      <c r="F44" s="120">
        <v>0</v>
      </c>
      <c r="G44" s="120">
        <v>57586.79883</v>
      </c>
      <c r="H44" s="120">
        <v>54300.90739</v>
      </c>
      <c r="I44" s="120">
        <v>4682.8397100000002</v>
      </c>
      <c r="J44" s="120">
        <v>0</v>
      </c>
      <c r="K44" s="120">
        <v>0</v>
      </c>
      <c r="L44" s="120">
        <v>73394.423980000007</v>
      </c>
      <c r="M44" s="120">
        <v>6890.1354099999999</v>
      </c>
      <c r="N44" s="120">
        <v>18597.47119</v>
      </c>
      <c r="O44" s="120">
        <v>14310.961289999999</v>
      </c>
      <c r="P44" s="120">
        <v>571300.75740999996</v>
      </c>
      <c r="Q44" s="156"/>
      <c r="R44" s="17"/>
      <c r="S44" s="17"/>
      <c r="T44" s="17"/>
      <c r="U44" s="17"/>
      <c r="V44" s="17"/>
    </row>
    <row r="45" spans="1:22" ht="21" customHeight="1">
      <c r="A45" s="518" t="s">
        <v>215</v>
      </c>
      <c r="B45" s="120">
        <v>332156.40850000002</v>
      </c>
      <c r="C45" s="120">
        <v>600350.39783999999</v>
      </c>
      <c r="D45" s="120">
        <v>711582.60240999993</v>
      </c>
      <c r="E45" s="120">
        <v>58901.239009999998</v>
      </c>
      <c r="F45" s="120">
        <v>188163.76121999999</v>
      </c>
      <c r="G45" s="120">
        <v>143107.96040000001</v>
      </c>
      <c r="H45" s="120">
        <v>129081.36165000001</v>
      </c>
      <c r="I45" s="120">
        <v>88825.261750000005</v>
      </c>
      <c r="J45" s="120">
        <v>0</v>
      </c>
      <c r="K45" s="120">
        <v>0</v>
      </c>
      <c r="L45" s="120">
        <v>299533.93441000005</v>
      </c>
      <c r="M45" s="120">
        <v>45306.786140000004</v>
      </c>
      <c r="N45" s="120">
        <v>167382.03287</v>
      </c>
      <c r="O45" s="120">
        <v>113687.01281</v>
      </c>
      <c r="P45" s="120">
        <v>2878078.7590100002</v>
      </c>
      <c r="Q45" s="156"/>
      <c r="R45" s="17"/>
      <c r="S45" s="17"/>
      <c r="T45" s="17"/>
      <c r="U45" s="17"/>
      <c r="V45" s="17"/>
    </row>
    <row r="46" spans="1:22" ht="21" customHeight="1">
      <c r="A46" s="518" t="s">
        <v>216</v>
      </c>
      <c r="B46" s="120">
        <v>1871300.27847</v>
      </c>
      <c r="C46" s="120">
        <v>1326139.1787699999</v>
      </c>
      <c r="D46" s="120">
        <v>4962375.7639600001</v>
      </c>
      <c r="E46" s="120">
        <v>226240.10803999999</v>
      </c>
      <c r="F46" s="120">
        <v>1648292.36154</v>
      </c>
      <c r="G46" s="120">
        <v>970594.66237999999</v>
      </c>
      <c r="H46" s="120">
        <v>494166.16120999999</v>
      </c>
      <c r="I46" s="120">
        <v>45403.875159999996</v>
      </c>
      <c r="J46" s="120">
        <v>0</v>
      </c>
      <c r="K46" s="120">
        <v>0</v>
      </c>
      <c r="L46" s="120">
        <v>354081.45155</v>
      </c>
      <c r="M46" s="120">
        <v>78911.804569999993</v>
      </c>
      <c r="N46" s="120">
        <v>493469.75568</v>
      </c>
      <c r="O46" s="120">
        <v>82353.266839999997</v>
      </c>
      <c r="P46" s="120">
        <v>12553328.668170001</v>
      </c>
      <c r="Q46" s="156"/>
      <c r="R46" s="17"/>
      <c r="S46" s="17"/>
      <c r="T46" s="17"/>
      <c r="U46" s="17"/>
      <c r="V46" s="17"/>
    </row>
    <row r="47" spans="1:22" ht="21" customHeight="1">
      <c r="A47" s="518" t="s">
        <v>217</v>
      </c>
      <c r="B47" s="120">
        <v>143792.18438999998</v>
      </c>
      <c r="C47" s="120">
        <v>150008.90963000001</v>
      </c>
      <c r="D47" s="120">
        <v>327033.75783999998</v>
      </c>
      <c r="E47" s="120">
        <v>5628.68451</v>
      </c>
      <c r="F47" s="120">
        <v>130489.04178</v>
      </c>
      <c r="G47" s="120">
        <v>56243.816719999995</v>
      </c>
      <c r="H47" s="120">
        <v>45689.546619999994</v>
      </c>
      <c r="I47" s="120">
        <v>48362.841409999994</v>
      </c>
      <c r="J47" s="120">
        <v>0</v>
      </c>
      <c r="K47" s="120">
        <v>0</v>
      </c>
      <c r="L47" s="120">
        <v>138626.14309</v>
      </c>
      <c r="M47" s="120">
        <v>23524.83815</v>
      </c>
      <c r="N47" s="120">
        <v>99317.243549999999</v>
      </c>
      <c r="O47" s="120">
        <v>52569.046450000002</v>
      </c>
      <c r="P47" s="120">
        <v>1221286.0541400001</v>
      </c>
      <c r="Q47" s="156"/>
      <c r="R47" s="17"/>
      <c r="S47" s="17"/>
      <c r="T47" s="17"/>
      <c r="U47" s="17"/>
      <c r="V47" s="17"/>
    </row>
    <row r="48" spans="1:22" ht="21" customHeight="1">
      <c r="A48" s="518" t="s">
        <v>20</v>
      </c>
      <c r="B48" s="120">
        <v>48.176780000000001</v>
      </c>
      <c r="C48" s="120">
        <v>4672.7939900000001</v>
      </c>
      <c r="D48" s="120">
        <v>1808.6582800000001</v>
      </c>
      <c r="E48" s="120">
        <v>464.24252000000001</v>
      </c>
      <c r="F48" s="120">
        <v>0</v>
      </c>
      <c r="G48" s="120">
        <v>0</v>
      </c>
      <c r="H48" s="120">
        <v>59.427680000000002</v>
      </c>
      <c r="I48" s="120">
        <v>22840.230520000001</v>
      </c>
      <c r="J48" s="120">
        <v>0</v>
      </c>
      <c r="K48" s="120">
        <v>0</v>
      </c>
      <c r="L48" s="120">
        <v>42735.436430000002</v>
      </c>
      <c r="M48" s="120">
        <v>241.43188000000001</v>
      </c>
      <c r="N48" s="120">
        <v>2.39872</v>
      </c>
      <c r="O48" s="120">
        <v>5827.5783000000001</v>
      </c>
      <c r="P48" s="120">
        <v>78700.37509999999</v>
      </c>
      <c r="Q48" s="156"/>
      <c r="R48" s="17"/>
      <c r="S48" s="17"/>
      <c r="T48" s="17"/>
      <c r="U48" s="17"/>
      <c r="V48" s="17"/>
    </row>
    <row r="49" spans="1:22" ht="21" customHeight="1">
      <c r="A49" s="518" t="s">
        <v>215</v>
      </c>
      <c r="B49" s="120">
        <v>48.176780000000001</v>
      </c>
      <c r="C49" s="120">
        <v>86.438670000000002</v>
      </c>
      <c r="D49" s="120">
        <v>470.02509000000003</v>
      </c>
      <c r="E49" s="120">
        <v>0</v>
      </c>
      <c r="F49" s="120">
        <v>0</v>
      </c>
      <c r="G49" s="120">
        <v>0</v>
      </c>
      <c r="H49" s="120">
        <v>0</v>
      </c>
      <c r="I49" s="120">
        <v>13174.70426</v>
      </c>
      <c r="J49" s="120">
        <v>0</v>
      </c>
      <c r="K49" s="120">
        <v>0</v>
      </c>
      <c r="L49" s="120">
        <v>30065.543670000003</v>
      </c>
      <c r="M49" s="120">
        <v>0</v>
      </c>
      <c r="N49" s="120">
        <v>2.39872</v>
      </c>
      <c r="O49" s="120">
        <v>2090.3342900000002</v>
      </c>
      <c r="P49" s="120">
        <v>45937.621480000002</v>
      </c>
      <c r="Q49" s="156"/>
      <c r="R49" s="17"/>
      <c r="S49" s="17"/>
      <c r="T49" s="17"/>
      <c r="U49" s="17"/>
      <c r="V49" s="17"/>
    </row>
    <row r="50" spans="1:22" ht="21" customHeight="1">
      <c r="A50" s="518" t="s">
        <v>217</v>
      </c>
      <c r="B50" s="120">
        <v>0</v>
      </c>
      <c r="C50" s="120">
        <v>186.51976000000002</v>
      </c>
      <c r="D50" s="120">
        <v>1338.63319</v>
      </c>
      <c r="E50" s="120">
        <v>0</v>
      </c>
      <c r="F50" s="120">
        <v>0</v>
      </c>
      <c r="G50" s="120">
        <v>0</v>
      </c>
      <c r="H50" s="120">
        <v>0</v>
      </c>
      <c r="I50" s="120">
        <v>9584.3145299999996</v>
      </c>
      <c r="J50" s="120">
        <v>0</v>
      </c>
      <c r="K50" s="120">
        <v>0</v>
      </c>
      <c r="L50" s="120">
        <v>9398.1352999999999</v>
      </c>
      <c r="M50" s="120">
        <v>43.57217</v>
      </c>
      <c r="N50" s="120">
        <v>0</v>
      </c>
      <c r="O50" s="120">
        <v>3670.4318900000003</v>
      </c>
      <c r="P50" s="120">
        <v>24221.60684</v>
      </c>
      <c r="Q50" s="156"/>
      <c r="R50" s="17"/>
      <c r="S50" s="17"/>
      <c r="T50" s="17"/>
      <c r="U50" s="17"/>
      <c r="V50" s="17"/>
    </row>
    <row r="51" spans="1:22" ht="21" customHeight="1">
      <c r="A51" s="518" t="s">
        <v>218</v>
      </c>
      <c r="B51" s="120">
        <v>0</v>
      </c>
      <c r="C51" s="120">
        <v>4399.8355599999995</v>
      </c>
      <c r="D51" s="120">
        <v>0</v>
      </c>
      <c r="E51" s="120">
        <v>464.24252000000001</v>
      </c>
      <c r="F51" s="120">
        <v>0</v>
      </c>
      <c r="G51" s="120">
        <v>0</v>
      </c>
      <c r="H51" s="120">
        <v>59.427680000000002</v>
      </c>
      <c r="I51" s="120">
        <v>81.211730000000003</v>
      </c>
      <c r="J51" s="120">
        <v>0</v>
      </c>
      <c r="K51" s="120">
        <v>0</v>
      </c>
      <c r="L51" s="120">
        <v>3271.7574599999998</v>
      </c>
      <c r="M51" s="120">
        <v>197.85970999999998</v>
      </c>
      <c r="N51" s="120">
        <v>0</v>
      </c>
      <c r="O51" s="120">
        <v>66.812119999999993</v>
      </c>
      <c r="P51" s="120">
        <v>8541.1467800000009</v>
      </c>
      <c r="Q51" s="156"/>
      <c r="R51" s="17"/>
      <c r="S51" s="17"/>
      <c r="T51" s="17"/>
      <c r="U51" s="17"/>
      <c r="V51" s="17"/>
    </row>
    <row r="52" spans="1:22" ht="21" customHeight="1">
      <c r="A52" s="538" t="s">
        <v>220</v>
      </c>
      <c r="B52" s="272">
        <v>1739473.3062799999</v>
      </c>
      <c r="C52" s="272">
        <v>1922775.78449</v>
      </c>
      <c r="D52" s="272">
        <v>1815723.8045999999</v>
      </c>
      <c r="E52" s="272">
        <v>925084.87549999997</v>
      </c>
      <c r="F52" s="272">
        <v>1568908.3925999999</v>
      </c>
      <c r="G52" s="272">
        <v>663065.28223000001</v>
      </c>
      <c r="H52" s="272">
        <v>1020552.15623</v>
      </c>
      <c r="I52" s="272">
        <v>962862.96283000009</v>
      </c>
      <c r="J52" s="272">
        <v>1903.7592</v>
      </c>
      <c r="K52" s="272">
        <v>0</v>
      </c>
      <c r="L52" s="272">
        <v>1243786.3875299999</v>
      </c>
      <c r="M52" s="272">
        <v>258585.86643999998</v>
      </c>
      <c r="N52" s="272">
        <v>341179.02291</v>
      </c>
      <c r="O52" s="272">
        <v>494509.29293</v>
      </c>
      <c r="P52" s="272">
        <v>12958410.893769998</v>
      </c>
      <c r="Q52" s="156"/>
      <c r="R52" s="17"/>
      <c r="S52" s="17"/>
      <c r="T52" s="17"/>
      <c r="U52" s="17"/>
      <c r="V52" s="17"/>
    </row>
    <row r="53" spans="1:22" ht="21" customHeight="1">
      <c r="A53" s="518" t="s">
        <v>221</v>
      </c>
      <c r="B53" s="120">
        <v>292106.71850999998</v>
      </c>
      <c r="C53" s="120">
        <v>82755.249620000002</v>
      </c>
      <c r="D53" s="120">
        <v>296630.53162000002</v>
      </c>
      <c r="E53" s="120">
        <v>389998.56817000004</v>
      </c>
      <c r="F53" s="120">
        <v>365365.95186000003</v>
      </c>
      <c r="G53" s="120">
        <v>199243.48449999999</v>
      </c>
      <c r="H53" s="120">
        <v>253387.21016999998</v>
      </c>
      <c r="I53" s="120">
        <v>0</v>
      </c>
      <c r="J53" s="120">
        <v>0</v>
      </c>
      <c r="K53" s="120">
        <v>0</v>
      </c>
      <c r="L53" s="120">
        <v>0</v>
      </c>
      <c r="M53" s="120">
        <v>0</v>
      </c>
      <c r="N53" s="120">
        <v>122325.39305</v>
      </c>
      <c r="O53" s="120">
        <v>60184.875810000005</v>
      </c>
      <c r="P53" s="120">
        <v>2061997.9833100005</v>
      </c>
      <c r="Q53" s="156"/>
      <c r="R53" s="17"/>
      <c r="S53" s="17"/>
      <c r="T53" s="17"/>
      <c r="U53" s="17"/>
      <c r="V53" s="17"/>
    </row>
    <row r="54" spans="1:22" ht="21" customHeight="1">
      <c r="A54" s="518" t="s">
        <v>222</v>
      </c>
      <c r="B54" s="120">
        <v>28813.415780000003</v>
      </c>
      <c r="C54" s="120">
        <v>333199.39558999997</v>
      </c>
      <c r="D54" s="120">
        <v>715006.75432000007</v>
      </c>
      <c r="E54" s="120">
        <v>368740.97707999998</v>
      </c>
      <c r="F54" s="120">
        <v>17952.14587</v>
      </c>
      <c r="G54" s="120">
        <v>339068.62516000005</v>
      </c>
      <c r="H54" s="120">
        <v>158944.25518000001</v>
      </c>
      <c r="I54" s="120">
        <v>41678.045359999996</v>
      </c>
      <c r="J54" s="120">
        <v>0</v>
      </c>
      <c r="K54" s="120">
        <v>0</v>
      </c>
      <c r="L54" s="120">
        <v>2814.7825699999999</v>
      </c>
      <c r="M54" s="120">
        <v>99952.415930000003</v>
      </c>
      <c r="N54" s="120">
        <v>2230.7030299999997</v>
      </c>
      <c r="O54" s="120">
        <v>99024.408760000006</v>
      </c>
      <c r="P54" s="120">
        <v>2207425.9246300003</v>
      </c>
      <c r="Q54" s="156"/>
      <c r="R54" s="17"/>
      <c r="S54" s="17"/>
      <c r="T54" s="17"/>
      <c r="U54" s="17"/>
      <c r="V54" s="17"/>
    </row>
    <row r="55" spans="1:22" ht="21" customHeight="1">
      <c r="A55" s="518" t="s">
        <v>223</v>
      </c>
      <c r="B55" s="120">
        <v>1176981.4105699998</v>
      </c>
      <c r="C55" s="120">
        <v>1506821.13928</v>
      </c>
      <c r="D55" s="120">
        <v>803960.05677999998</v>
      </c>
      <c r="E55" s="120">
        <v>43382.221979999995</v>
      </c>
      <c r="F55" s="120">
        <v>1074812.1324200002</v>
      </c>
      <c r="G55" s="120">
        <v>124753.17257</v>
      </c>
      <c r="H55" s="120">
        <v>607677.67972999997</v>
      </c>
      <c r="I55" s="120">
        <v>921184.91746999999</v>
      </c>
      <c r="J55" s="120">
        <v>1862.8684900000001</v>
      </c>
      <c r="K55" s="120">
        <v>0</v>
      </c>
      <c r="L55" s="120">
        <v>1240971.6049600001</v>
      </c>
      <c r="M55" s="120">
        <v>144825.03444999998</v>
      </c>
      <c r="N55" s="120">
        <v>216622.92683000001</v>
      </c>
      <c r="O55" s="120">
        <v>335300.00836000004</v>
      </c>
      <c r="P55" s="120">
        <v>8199155.1738900021</v>
      </c>
      <c r="Q55" s="156"/>
      <c r="R55" s="17"/>
      <c r="S55" s="17"/>
      <c r="T55" s="17"/>
      <c r="U55" s="17"/>
      <c r="V55" s="17"/>
    </row>
    <row r="56" spans="1:22" ht="21" customHeight="1">
      <c r="A56" s="518" t="s">
        <v>224</v>
      </c>
      <c r="B56" s="120">
        <v>241571.76142</v>
      </c>
      <c r="C56" s="120">
        <v>0</v>
      </c>
      <c r="D56" s="120">
        <v>126.46188000000001</v>
      </c>
      <c r="E56" s="120">
        <v>122963.10827</v>
      </c>
      <c r="F56" s="120">
        <v>110778.16245</v>
      </c>
      <c r="G56" s="120">
        <v>0</v>
      </c>
      <c r="H56" s="120">
        <v>543.01115000000004</v>
      </c>
      <c r="I56" s="120">
        <v>0</v>
      </c>
      <c r="J56" s="120">
        <v>40.890709999999999</v>
      </c>
      <c r="K56" s="120">
        <v>0</v>
      </c>
      <c r="L56" s="120">
        <v>0</v>
      </c>
      <c r="M56" s="120">
        <v>13808.416060000001</v>
      </c>
      <c r="N56" s="120">
        <v>0</v>
      </c>
      <c r="O56" s="120">
        <v>0</v>
      </c>
      <c r="P56" s="145">
        <v>489831.81193999999</v>
      </c>
      <c r="Q56" s="156"/>
      <c r="R56" s="17"/>
      <c r="S56" s="17"/>
      <c r="T56" s="17"/>
      <c r="U56" s="17"/>
      <c r="V56" s="17"/>
    </row>
    <row r="57" spans="1:22" ht="33" customHeight="1">
      <c r="A57" s="519" t="s">
        <v>168</v>
      </c>
      <c r="B57" s="488">
        <v>19429145.599679999</v>
      </c>
      <c r="C57" s="488">
        <v>16222933.44475</v>
      </c>
      <c r="D57" s="488">
        <v>25361762.65244</v>
      </c>
      <c r="E57" s="488">
        <v>20049804.035400003</v>
      </c>
      <c r="F57" s="488">
        <v>16291215.916999999</v>
      </c>
      <c r="G57" s="488">
        <v>8293271.2101800004</v>
      </c>
      <c r="H57" s="488">
        <v>7609919.7601300003</v>
      </c>
      <c r="I57" s="488">
        <v>9992026.7956600003</v>
      </c>
      <c r="J57" s="488">
        <v>186611.01519000001</v>
      </c>
      <c r="K57" s="488">
        <v>636275.18798000005</v>
      </c>
      <c r="L57" s="488">
        <v>10040310.46377</v>
      </c>
      <c r="M57" s="488">
        <v>3066298.01376</v>
      </c>
      <c r="N57" s="488">
        <v>11435113.37786</v>
      </c>
      <c r="O57" s="488">
        <v>7331675.2693599993</v>
      </c>
      <c r="P57" s="488">
        <v>155946362.74316001</v>
      </c>
      <c r="Q57" s="156"/>
      <c r="R57" s="17"/>
      <c r="S57" s="17"/>
      <c r="T57" s="17"/>
      <c r="U57" s="17"/>
      <c r="V57" s="17"/>
    </row>
    <row r="58" spans="1:22" ht="6" customHeight="1">
      <c r="A58" s="520"/>
      <c r="B58" s="121"/>
      <c r="C58" s="121"/>
      <c r="D58" s="121"/>
      <c r="E58" s="121"/>
      <c r="F58" s="121"/>
      <c r="G58" s="121"/>
      <c r="H58" s="121"/>
      <c r="I58" s="121"/>
      <c r="J58" s="121"/>
      <c r="K58" s="121"/>
      <c r="L58" s="121"/>
      <c r="M58" s="121"/>
      <c r="N58" s="121"/>
      <c r="O58" s="121"/>
      <c r="P58" s="121"/>
      <c r="Q58" s="156"/>
      <c r="R58" s="17"/>
      <c r="S58" s="17"/>
      <c r="T58" s="17"/>
      <c r="U58" s="17"/>
      <c r="V58" s="17"/>
    </row>
    <row r="59" spans="1:22" ht="9" customHeight="1" thickBot="1">
      <c r="A59" s="521"/>
      <c r="B59" s="489"/>
      <c r="C59" s="151"/>
      <c r="D59" s="151"/>
      <c r="E59" s="151"/>
      <c r="F59" s="151"/>
      <c r="G59" s="151"/>
      <c r="H59" s="490"/>
      <c r="I59" s="490"/>
      <c r="J59" s="490"/>
      <c r="K59" s="490"/>
      <c r="L59" s="490"/>
      <c r="M59" s="490"/>
      <c r="N59" s="490"/>
      <c r="O59" s="490"/>
      <c r="P59" s="490"/>
      <c r="Q59" s="156"/>
      <c r="R59" s="17"/>
      <c r="S59" s="17"/>
      <c r="T59" s="17"/>
      <c r="U59" s="17"/>
      <c r="V59" s="17"/>
    </row>
    <row r="60" spans="1:22" ht="15" customHeight="1" thickTop="1">
      <c r="A60" s="524" t="s">
        <v>751</v>
      </c>
      <c r="B60" s="491"/>
      <c r="C60" s="154"/>
      <c r="D60" s="154"/>
      <c r="E60" s="154"/>
      <c r="F60" s="154"/>
      <c r="G60" s="154"/>
      <c r="H60" s="154"/>
      <c r="I60" s="154"/>
      <c r="J60" s="154"/>
      <c r="K60" s="154"/>
      <c r="L60" s="154"/>
      <c r="M60" s="154"/>
      <c r="N60" s="154"/>
      <c r="O60" s="154"/>
      <c r="P60" s="154"/>
      <c r="Q60" s="156"/>
      <c r="R60" s="155"/>
      <c r="S60" s="17"/>
      <c r="T60" s="17"/>
      <c r="U60" s="17"/>
      <c r="V60" s="17"/>
    </row>
    <row r="61" spans="1:22" ht="15" customHeight="1">
      <c r="A61" s="524" t="s">
        <v>789</v>
      </c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156"/>
      <c r="R61" s="17"/>
      <c r="S61" s="17"/>
      <c r="T61" s="17"/>
      <c r="U61" s="17"/>
      <c r="V61" s="17"/>
    </row>
    <row r="62" spans="1:22" ht="15" customHeight="1">
      <c r="A62" s="34" t="s">
        <v>861</v>
      </c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156"/>
      <c r="R62" s="17"/>
      <c r="S62" s="17"/>
      <c r="T62" s="17"/>
      <c r="U62" s="17"/>
      <c r="V62" s="17"/>
    </row>
    <row r="63" spans="1:22" ht="9" customHeight="1">
      <c r="A63" s="497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156"/>
      <c r="R63" s="17"/>
      <c r="S63" s="17"/>
      <c r="T63" s="17"/>
      <c r="U63" s="17"/>
      <c r="V63" s="17"/>
    </row>
    <row r="64" spans="1:22" ht="9" customHeight="1">
      <c r="A64" s="494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156"/>
      <c r="R64" s="17"/>
      <c r="S64" s="17"/>
      <c r="T64" s="17"/>
      <c r="U64" s="17"/>
      <c r="V64" s="17"/>
    </row>
    <row r="65" spans="1:22" ht="9" customHeight="1">
      <c r="A65" s="494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156"/>
      <c r="R65" s="17"/>
      <c r="S65" s="17"/>
      <c r="T65" s="17"/>
      <c r="U65" s="17"/>
      <c r="V65" s="17"/>
    </row>
    <row r="66" spans="1:22" ht="9" customHeight="1">
      <c r="A66" s="494"/>
      <c r="B66" s="492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156"/>
      <c r="R66" s="17"/>
      <c r="S66" s="17"/>
      <c r="T66" s="17"/>
      <c r="U66" s="17"/>
      <c r="V66" s="17"/>
    </row>
    <row r="67" spans="1:22" ht="9" customHeight="1">
      <c r="A67" s="494"/>
      <c r="B67" s="492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156"/>
      <c r="R67" s="17"/>
      <c r="S67" s="17"/>
      <c r="T67" s="17"/>
      <c r="U67" s="17"/>
      <c r="V67" s="17"/>
    </row>
    <row r="68" spans="1:22" ht="9" customHeight="1">
      <c r="A68" s="494"/>
      <c r="B68" s="492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156"/>
      <c r="R68" s="17"/>
      <c r="S68" s="17"/>
      <c r="T68" s="17"/>
      <c r="U68" s="17"/>
      <c r="V68" s="17"/>
    </row>
    <row r="69" spans="1:22" ht="9" customHeight="1">
      <c r="A69" s="132"/>
      <c r="B69" s="492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156"/>
      <c r="R69" s="17"/>
      <c r="S69" s="17"/>
      <c r="T69" s="17"/>
      <c r="U69" s="17"/>
      <c r="V69" s="17"/>
    </row>
    <row r="70" spans="1:22" ht="9" customHeight="1">
      <c r="A70" s="494"/>
      <c r="B70" s="492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156"/>
      <c r="R70" s="17"/>
      <c r="S70" s="17"/>
      <c r="T70" s="17"/>
      <c r="U70" s="17"/>
      <c r="V70" s="17"/>
    </row>
    <row r="71" spans="1:22" ht="9" customHeight="1">
      <c r="A71" s="494"/>
      <c r="B71" s="492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156"/>
      <c r="R71" s="17"/>
      <c r="S71" s="17"/>
      <c r="T71" s="17"/>
      <c r="U71" s="17"/>
      <c r="V71" s="17"/>
    </row>
    <row r="72" spans="1:22" ht="9" customHeight="1">
      <c r="A72" s="494"/>
      <c r="B72" s="492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156"/>
      <c r="R72" s="17"/>
      <c r="S72" s="17"/>
      <c r="T72" s="17"/>
      <c r="U72" s="17"/>
      <c r="V72" s="17"/>
    </row>
    <row r="73" spans="1:22" ht="9" customHeight="1">
      <c r="A73" s="494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156"/>
      <c r="R73" s="17"/>
      <c r="S73" s="17"/>
      <c r="T73" s="17"/>
      <c r="U73" s="17"/>
      <c r="V73" s="17"/>
    </row>
    <row r="74" spans="1:22" ht="9" customHeight="1">
      <c r="A74" s="494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156"/>
      <c r="R74" s="17"/>
      <c r="S74" s="17"/>
      <c r="T74" s="17"/>
      <c r="U74" s="17"/>
      <c r="V74" s="17"/>
    </row>
    <row r="75" spans="1:22" ht="9" customHeight="1">
      <c r="A75" s="132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156"/>
      <c r="R75" s="17"/>
      <c r="S75" s="17"/>
      <c r="T75" s="17"/>
      <c r="U75" s="17"/>
      <c r="V75" s="17"/>
    </row>
    <row r="76" spans="1:22" ht="9" customHeight="1">
      <c r="A76" s="494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156"/>
      <c r="R76" s="17"/>
      <c r="S76" s="17"/>
      <c r="T76" s="17"/>
      <c r="U76" s="17"/>
      <c r="V76" s="17"/>
    </row>
    <row r="77" spans="1:22" ht="9" customHeight="1">
      <c r="A77" s="494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156"/>
      <c r="R77" s="17"/>
      <c r="S77" s="17"/>
      <c r="T77" s="17"/>
      <c r="U77" s="17"/>
      <c r="V77" s="17"/>
    </row>
    <row r="78" spans="1:22" ht="9" customHeight="1">
      <c r="A78" s="494"/>
      <c r="C78" s="18"/>
      <c r="D78" s="18"/>
      <c r="E78" s="18"/>
      <c r="F78" s="18"/>
      <c r="G78" s="18"/>
      <c r="H78" s="484"/>
      <c r="I78" s="484"/>
      <c r="J78" s="484"/>
      <c r="K78" s="484"/>
      <c r="L78" s="484"/>
      <c r="M78" s="484"/>
      <c r="N78" s="484"/>
      <c r="O78" s="484"/>
      <c r="P78" s="484"/>
      <c r="Q78" s="156"/>
      <c r="R78" s="17"/>
      <c r="S78" s="17"/>
      <c r="T78" s="17"/>
      <c r="U78" s="17"/>
      <c r="V78" s="17"/>
    </row>
    <row r="79" spans="1:22" ht="9" customHeight="1">
      <c r="A79" s="494"/>
      <c r="C79" s="18"/>
      <c r="D79" s="18"/>
      <c r="E79" s="18"/>
      <c r="F79" s="18"/>
      <c r="G79" s="18"/>
      <c r="H79" s="484"/>
      <c r="I79" s="484"/>
      <c r="J79" s="484"/>
      <c r="K79" s="484"/>
      <c r="L79" s="484"/>
      <c r="M79" s="484"/>
      <c r="N79" s="484"/>
      <c r="O79" s="484"/>
      <c r="P79" s="484"/>
      <c r="Q79" s="156"/>
      <c r="R79" s="17"/>
      <c r="S79" s="17"/>
      <c r="T79" s="17"/>
      <c r="U79" s="17"/>
      <c r="V79" s="17"/>
    </row>
    <row r="80" spans="1:22" ht="9" customHeight="1">
      <c r="A80" s="494"/>
      <c r="C80" s="18"/>
      <c r="D80" s="18"/>
      <c r="E80" s="18"/>
      <c r="F80" s="18"/>
      <c r="G80" s="18"/>
      <c r="H80" s="484"/>
      <c r="I80" s="484"/>
      <c r="J80" s="484"/>
      <c r="K80" s="484"/>
      <c r="L80" s="484"/>
      <c r="M80" s="484"/>
      <c r="N80" s="484"/>
      <c r="O80" s="484"/>
      <c r="P80" s="484"/>
      <c r="Q80" s="156"/>
      <c r="R80" s="17"/>
      <c r="S80" s="17"/>
      <c r="T80" s="17"/>
      <c r="U80" s="17"/>
      <c r="V80" s="17"/>
    </row>
    <row r="81" spans="1:22" ht="9" customHeight="1">
      <c r="A81" s="132"/>
      <c r="C81" s="18"/>
      <c r="D81" s="18"/>
      <c r="E81" s="18"/>
      <c r="F81" s="18"/>
      <c r="G81" s="18"/>
      <c r="H81" s="484"/>
      <c r="I81" s="484"/>
      <c r="J81" s="484"/>
      <c r="K81" s="484"/>
      <c r="L81" s="484"/>
      <c r="M81" s="484"/>
      <c r="N81" s="484"/>
      <c r="O81" s="484"/>
      <c r="P81" s="484"/>
      <c r="Q81" s="156"/>
      <c r="R81" s="17"/>
      <c r="S81" s="17"/>
      <c r="T81" s="17"/>
      <c r="U81" s="17"/>
      <c r="V81" s="17"/>
    </row>
    <row r="82" spans="1:22" ht="9" customHeight="1">
      <c r="A82" s="494"/>
      <c r="C82" s="18"/>
      <c r="D82" s="18"/>
      <c r="E82" s="18"/>
      <c r="F82" s="18"/>
      <c r="G82" s="18"/>
      <c r="H82" s="484"/>
      <c r="I82" s="484"/>
      <c r="J82" s="484"/>
      <c r="K82" s="484"/>
      <c r="L82" s="484"/>
      <c r="M82" s="484"/>
      <c r="N82" s="484"/>
      <c r="O82" s="484"/>
      <c r="P82" s="484"/>
      <c r="Q82" s="156"/>
      <c r="R82" s="17"/>
      <c r="S82" s="17"/>
      <c r="T82" s="17"/>
      <c r="U82" s="17"/>
      <c r="V82" s="17"/>
    </row>
    <row r="83" spans="1:22" ht="9" customHeight="1">
      <c r="A83" s="494"/>
      <c r="C83" s="18"/>
      <c r="D83" s="18"/>
      <c r="E83" s="18"/>
      <c r="F83" s="18"/>
      <c r="G83" s="18"/>
      <c r="H83" s="484"/>
      <c r="I83" s="484"/>
      <c r="J83" s="484"/>
      <c r="K83" s="484"/>
      <c r="L83" s="484"/>
      <c r="M83" s="484"/>
      <c r="N83" s="484"/>
      <c r="O83" s="484"/>
      <c r="P83" s="484"/>
      <c r="Q83" s="156"/>
      <c r="R83" s="17"/>
      <c r="S83" s="17"/>
      <c r="T83" s="17"/>
      <c r="U83" s="17"/>
      <c r="V83" s="17"/>
    </row>
    <row r="84" spans="1:22" ht="9" customHeight="1">
      <c r="A84" s="494"/>
      <c r="C84" s="18"/>
      <c r="D84" s="18"/>
      <c r="E84" s="18"/>
      <c r="F84" s="18"/>
      <c r="G84" s="18"/>
      <c r="H84" s="484"/>
      <c r="I84" s="484"/>
      <c r="J84" s="484"/>
      <c r="K84" s="484"/>
      <c r="L84" s="484"/>
      <c r="M84" s="484"/>
      <c r="N84" s="484"/>
      <c r="O84" s="484"/>
      <c r="P84" s="484"/>
      <c r="Q84" s="156"/>
      <c r="R84" s="17"/>
      <c r="S84" s="17"/>
      <c r="T84" s="17"/>
      <c r="U84" s="17"/>
      <c r="V84" s="17"/>
    </row>
    <row r="85" spans="1:22" ht="9" customHeight="1">
      <c r="A85" s="494"/>
      <c r="C85" s="18"/>
      <c r="D85" s="18"/>
      <c r="E85" s="18"/>
      <c r="F85" s="18"/>
      <c r="G85" s="18"/>
      <c r="H85" s="484"/>
      <c r="I85" s="484"/>
      <c r="J85" s="484"/>
      <c r="K85" s="484"/>
      <c r="L85" s="484"/>
      <c r="M85" s="484"/>
      <c r="N85" s="484"/>
      <c r="O85" s="484"/>
      <c r="P85" s="484"/>
      <c r="Q85" s="156"/>
      <c r="R85" s="17"/>
      <c r="S85" s="17"/>
      <c r="T85" s="17"/>
      <c r="U85" s="17"/>
      <c r="V85" s="17"/>
    </row>
    <row r="86" spans="1:22" ht="9" customHeight="1">
      <c r="A86" s="132"/>
      <c r="C86" s="18"/>
      <c r="D86" s="18"/>
      <c r="E86" s="18"/>
      <c r="F86" s="18"/>
      <c r="G86" s="18"/>
      <c r="H86" s="484"/>
      <c r="I86" s="484"/>
      <c r="J86" s="484"/>
      <c r="K86" s="484"/>
      <c r="L86" s="484"/>
      <c r="M86" s="484"/>
      <c r="N86" s="484"/>
      <c r="O86" s="484"/>
      <c r="P86" s="484"/>
      <c r="Q86" s="156"/>
      <c r="R86" s="17"/>
      <c r="S86" s="17"/>
      <c r="T86" s="17"/>
      <c r="U86" s="17"/>
      <c r="V86" s="17"/>
    </row>
    <row r="87" spans="1:22" ht="9" customHeight="1">
      <c r="A87" s="495"/>
      <c r="C87" s="18"/>
      <c r="D87" s="18"/>
      <c r="E87" s="18"/>
      <c r="F87" s="18"/>
      <c r="G87" s="18"/>
      <c r="H87" s="484"/>
      <c r="I87" s="484"/>
      <c r="J87" s="484"/>
      <c r="K87" s="484"/>
      <c r="L87" s="484"/>
      <c r="M87" s="484"/>
      <c r="N87" s="484"/>
      <c r="O87" s="484"/>
      <c r="P87" s="484"/>
      <c r="Q87" s="156"/>
      <c r="R87" s="17"/>
      <c r="S87" s="17"/>
      <c r="T87" s="17"/>
      <c r="U87" s="17"/>
      <c r="V87" s="17"/>
    </row>
    <row r="88" spans="1:22" ht="9" customHeight="1">
      <c r="A88" s="495"/>
      <c r="C88" s="18"/>
      <c r="D88" s="18"/>
      <c r="E88" s="18"/>
      <c r="F88" s="18"/>
      <c r="G88" s="18"/>
      <c r="H88" s="484"/>
      <c r="I88" s="484"/>
      <c r="J88" s="484"/>
      <c r="K88" s="484"/>
      <c r="L88" s="484"/>
      <c r="M88" s="484"/>
      <c r="N88" s="484"/>
      <c r="O88" s="484"/>
      <c r="P88" s="484"/>
      <c r="Q88" s="156"/>
      <c r="R88" s="17"/>
      <c r="S88" s="17"/>
      <c r="T88" s="17"/>
      <c r="U88" s="17"/>
      <c r="V88" s="17"/>
    </row>
    <row r="89" spans="1:22" ht="9" customHeight="1">
      <c r="A89" s="495"/>
      <c r="C89" s="18"/>
      <c r="D89" s="18"/>
      <c r="E89" s="18"/>
      <c r="F89" s="18"/>
      <c r="G89" s="18"/>
      <c r="H89" s="484"/>
      <c r="I89" s="484"/>
      <c r="J89" s="484"/>
      <c r="K89" s="484"/>
      <c r="L89" s="484"/>
      <c r="M89" s="484"/>
      <c r="N89" s="484"/>
      <c r="O89" s="484"/>
      <c r="P89" s="484"/>
      <c r="Q89" s="156"/>
      <c r="R89" s="17"/>
      <c r="S89" s="17"/>
      <c r="T89" s="17"/>
      <c r="U89" s="17"/>
      <c r="V89" s="17"/>
    </row>
    <row r="90" spans="1:22" ht="9" customHeight="1">
      <c r="A90" s="495"/>
      <c r="C90" s="18"/>
      <c r="D90" s="18"/>
      <c r="E90" s="18"/>
      <c r="F90" s="18"/>
      <c r="G90" s="18"/>
      <c r="H90" s="484"/>
      <c r="I90" s="484"/>
      <c r="J90" s="484"/>
      <c r="K90" s="484"/>
      <c r="L90" s="484"/>
      <c r="M90" s="484"/>
      <c r="N90" s="484"/>
      <c r="O90" s="484"/>
      <c r="P90" s="484"/>
      <c r="Q90" s="156"/>
      <c r="R90" s="17"/>
      <c r="S90" s="17"/>
      <c r="T90" s="17"/>
      <c r="U90" s="17"/>
      <c r="V90" s="17"/>
    </row>
    <row r="91" spans="1:22" ht="9" customHeight="1">
      <c r="A91" s="496"/>
      <c r="C91" s="18"/>
      <c r="D91" s="18"/>
      <c r="E91" s="18"/>
      <c r="F91" s="18"/>
      <c r="G91" s="18"/>
      <c r="H91" s="484"/>
      <c r="I91" s="484"/>
      <c r="J91" s="484"/>
      <c r="K91" s="484"/>
      <c r="L91" s="484"/>
      <c r="M91" s="484"/>
      <c r="N91" s="484"/>
      <c r="O91" s="484"/>
      <c r="P91" s="484"/>
      <c r="Q91" s="156"/>
      <c r="R91" s="17"/>
      <c r="S91" s="17"/>
      <c r="T91" s="17"/>
      <c r="U91" s="17"/>
      <c r="V91" s="17"/>
    </row>
    <row r="92" spans="1:22" ht="9" customHeight="1">
      <c r="A92" s="496"/>
      <c r="C92" s="18"/>
      <c r="D92" s="18"/>
      <c r="E92" s="18"/>
      <c r="F92" s="18"/>
      <c r="G92" s="18"/>
      <c r="H92" s="484"/>
      <c r="I92" s="484"/>
      <c r="J92" s="484"/>
      <c r="K92" s="484"/>
      <c r="L92" s="484"/>
      <c r="M92" s="484"/>
      <c r="N92" s="484"/>
      <c r="O92" s="484"/>
      <c r="P92" s="484"/>
      <c r="Q92" s="156"/>
      <c r="R92" s="17"/>
      <c r="S92" s="17"/>
      <c r="T92" s="17"/>
      <c r="U92" s="17"/>
      <c r="V92" s="17"/>
    </row>
    <row r="93" spans="1:22" ht="9" customHeight="1">
      <c r="A93" s="497"/>
      <c r="C93" s="18"/>
      <c r="D93" s="18"/>
      <c r="E93" s="18"/>
      <c r="F93" s="18"/>
      <c r="G93" s="18"/>
      <c r="H93" s="484"/>
      <c r="I93" s="484"/>
      <c r="J93" s="484"/>
      <c r="K93" s="484"/>
      <c r="L93" s="484"/>
      <c r="M93" s="484"/>
      <c r="N93" s="484"/>
      <c r="O93" s="484"/>
      <c r="P93" s="484"/>
      <c r="Q93" s="156"/>
      <c r="R93" s="17"/>
      <c r="S93" s="17"/>
      <c r="T93" s="17"/>
      <c r="U93" s="17"/>
      <c r="V93" s="17"/>
    </row>
    <row r="94" spans="1:22" ht="9" customHeight="1">
      <c r="A94" s="494"/>
      <c r="C94" s="18"/>
      <c r="D94" s="18"/>
      <c r="E94" s="18"/>
      <c r="F94" s="18"/>
      <c r="G94" s="18"/>
      <c r="H94" s="484"/>
      <c r="I94" s="484"/>
      <c r="J94" s="484"/>
      <c r="K94" s="484"/>
      <c r="L94" s="484"/>
      <c r="M94" s="484"/>
      <c r="N94" s="484"/>
      <c r="O94" s="484"/>
      <c r="P94" s="484"/>
      <c r="Q94" s="156"/>
      <c r="R94" s="17"/>
      <c r="S94" s="17"/>
      <c r="T94" s="17"/>
      <c r="U94" s="17"/>
      <c r="V94" s="17"/>
    </row>
    <row r="95" spans="1:22" ht="9" customHeight="1">
      <c r="A95" s="494"/>
      <c r="C95" s="18"/>
      <c r="D95" s="18"/>
      <c r="E95" s="18"/>
      <c r="F95" s="18"/>
      <c r="G95" s="18"/>
      <c r="H95" s="484"/>
      <c r="I95" s="484"/>
      <c r="J95" s="484"/>
      <c r="K95" s="484"/>
      <c r="L95" s="484"/>
      <c r="M95" s="484"/>
      <c r="N95" s="484"/>
      <c r="O95" s="484"/>
      <c r="P95" s="484"/>
      <c r="Q95" s="156"/>
      <c r="R95" s="17"/>
      <c r="S95" s="17"/>
      <c r="T95" s="17"/>
      <c r="U95" s="17"/>
      <c r="V95" s="17"/>
    </row>
    <row r="96" spans="1:22" ht="9" customHeight="1">
      <c r="A96" s="494"/>
      <c r="C96" s="18"/>
      <c r="D96" s="18"/>
      <c r="E96" s="18"/>
      <c r="F96" s="18"/>
      <c r="G96" s="18"/>
      <c r="H96" s="484"/>
      <c r="I96" s="484"/>
      <c r="J96" s="484"/>
      <c r="K96" s="484"/>
      <c r="L96" s="484"/>
      <c r="M96" s="484"/>
      <c r="N96" s="484"/>
      <c r="O96" s="484"/>
      <c r="P96" s="484"/>
      <c r="Q96" s="156"/>
      <c r="R96" s="17"/>
      <c r="S96" s="17"/>
      <c r="T96" s="17"/>
      <c r="U96" s="17"/>
      <c r="V96" s="17"/>
    </row>
    <row r="97" spans="1:22" ht="9" customHeight="1">
      <c r="A97" s="494"/>
      <c r="C97" s="18"/>
      <c r="D97" s="18"/>
      <c r="E97" s="18"/>
      <c r="F97" s="18"/>
      <c r="G97" s="18"/>
      <c r="H97" s="484"/>
      <c r="I97" s="484"/>
      <c r="J97" s="484"/>
      <c r="K97" s="484"/>
      <c r="L97" s="484"/>
      <c r="M97" s="484"/>
      <c r="N97" s="484"/>
      <c r="O97" s="484"/>
      <c r="P97" s="484"/>
      <c r="Q97" s="156"/>
      <c r="R97" s="17"/>
      <c r="S97" s="17"/>
      <c r="T97" s="17"/>
      <c r="U97" s="17"/>
      <c r="V97" s="17"/>
    </row>
    <row r="98" spans="1:22" ht="9" customHeight="1">
      <c r="A98" s="495"/>
      <c r="C98" s="18"/>
      <c r="D98" s="18"/>
      <c r="E98" s="18"/>
      <c r="F98" s="18"/>
      <c r="G98" s="18"/>
      <c r="H98" s="484"/>
      <c r="I98" s="484"/>
      <c r="J98" s="484"/>
      <c r="K98" s="484"/>
      <c r="L98" s="484"/>
      <c r="M98" s="484"/>
      <c r="N98" s="484"/>
      <c r="O98" s="484"/>
      <c r="P98" s="484"/>
      <c r="Q98" s="156"/>
      <c r="R98" s="17"/>
      <c r="S98" s="17"/>
      <c r="T98" s="17"/>
      <c r="U98" s="17"/>
      <c r="V98" s="17"/>
    </row>
    <row r="99" spans="1:22" ht="9" customHeight="1">
      <c r="A99" s="497"/>
      <c r="C99" s="18"/>
      <c r="D99" s="18"/>
      <c r="E99" s="18"/>
      <c r="F99" s="18"/>
      <c r="G99" s="18"/>
      <c r="H99" s="484"/>
      <c r="I99" s="484"/>
      <c r="J99" s="484"/>
      <c r="K99" s="484"/>
      <c r="L99" s="484"/>
      <c r="M99" s="484"/>
      <c r="N99" s="484"/>
      <c r="O99" s="484"/>
      <c r="P99" s="484"/>
      <c r="Q99" s="156"/>
      <c r="R99" s="17"/>
      <c r="S99" s="17"/>
      <c r="T99" s="17"/>
      <c r="U99" s="17"/>
      <c r="V99" s="17"/>
    </row>
    <row r="100" spans="1:22" ht="9" customHeight="1">
      <c r="A100" s="494"/>
      <c r="C100" s="18"/>
      <c r="D100" s="18"/>
      <c r="E100" s="18"/>
      <c r="F100" s="18"/>
      <c r="G100" s="18"/>
      <c r="H100" s="484"/>
      <c r="I100" s="484"/>
      <c r="J100" s="484"/>
      <c r="K100" s="484"/>
      <c r="L100" s="484"/>
      <c r="M100" s="484"/>
      <c r="N100" s="484"/>
      <c r="O100" s="484"/>
      <c r="P100" s="484"/>
      <c r="Q100" s="156"/>
      <c r="R100" s="17"/>
      <c r="S100" s="17"/>
      <c r="T100" s="17"/>
      <c r="U100" s="17"/>
      <c r="V100" s="17"/>
    </row>
    <row r="101" spans="1:22" ht="9" customHeight="1">
      <c r="A101" s="494"/>
      <c r="C101" s="18"/>
      <c r="D101" s="18"/>
      <c r="E101" s="18"/>
      <c r="F101" s="18"/>
      <c r="G101" s="18"/>
      <c r="H101" s="484"/>
      <c r="I101" s="484"/>
      <c r="J101" s="484"/>
      <c r="K101" s="484"/>
      <c r="L101" s="484"/>
      <c r="M101" s="484"/>
      <c r="N101" s="484"/>
      <c r="O101" s="484"/>
      <c r="P101" s="484"/>
      <c r="Q101" s="156"/>
      <c r="R101" s="17"/>
      <c r="S101" s="17"/>
      <c r="T101" s="17"/>
      <c r="U101" s="17"/>
      <c r="V101" s="17"/>
    </row>
    <row r="102" spans="1:22" ht="9" customHeight="1">
      <c r="A102" s="494"/>
      <c r="C102" s="18"/>
      <c r="D102" s="18"/>
      <c r="E102" s="18"/>
      <c r="F102" s="18"/>
      <c r="G102" s="18"/>
      <c r="H102" s="484"/>
      <c r="I102" s="484"/>
      <c r="J102" s="484"/>
      <c r="K102" s="484"/>
      <c r="L102" s="484"/>
      <c r="M102" s="484"/>
      <c r="N102" s="484"/>
      <c r="O102" s="484"/>
      <c r="P102" s="484"/>
      <c r="Q102" s="156"/>
      <c r="R102" s="17"/>
      <c r="S102" s="17"/>
      <c r="T102" s="17"/>
      <c r="U102" s="17"/>
      <c r="V102" s="17"/>
    </row>
    <row r="103" spans="1:22" ht="9" customHeight="1">
      <c r="A103" s="494"/>
      <c r="C103" s="18"/>
      <c r="D103" s="18"/>
      <c r="E103" s="18"/>
      <c r="F103" s="18"/>
      <c r="G103" s="18"/>
      <c r="H103" s="484"/>
      <c r="I103" s="484"/>
      <c r="J103" s="484"/>
      <c r="K103" s="484"/>
      <c r="L103" s="484"/>
      <c r="M103" s="484"/>
      <c r="N103" s="484"/>
      <c r="O103" s="484"/>
      <c r="P103" s="484"/>
      <c r="Q103" s="156"/>
      <c r="R103" s="17"/>
      <c r="S103" s="17"/>
      <c r="T103" s="17"/>
      <c r="U103" s="17"/>
      <c r="V103" s="17"/>
    </row>
    <row r="104" spans="1:22" ht="9" customHeight="1">
      <c r="A104" s="495"/>
      <c r="C104" s="18"/>
      <c r="D104" s="18"/>
      <c r="E104" s="18"/>
      <c r="F104" s="18"/>
      <c r="G104" s="18"/>
      <c r="H104" s="484"/>
      <c r="I104" s="484"/>
      <c r="J104" s="484"/>
      <c r="K104" s="484"/>
      <c r="L104" s="484"/>
      <c r="M104" s="484"/>
      <c r="N104" s="484"/>
      <c r="O104" s="484"/>
      <c r="P104" s="484"/>
      <c r="Q104" s="156"/>
      <c r="R104" s="17"/>
      <c r="S104" s="17"/>
      <c r="T104" s="17"/>
      <c r="U104" s="17"/>
      <c r="V104" s="17"/>
    </row>
    <row r="105" spans="1:22" ht="9" customHeight="1">
      <c r="A105" s="497"/>
      <c r="C105" s="18"/>
      <c r="D105" s="18"/>
      <c r="E105" s="18"/>
      <c r="F105" s="18"/>
      <c r="G105" s="18"/>
      <c r="H105" s="484"/>
      <c r="I105" s="484"/>
      <c r="J105" s="484"/>
      <c r="K105" s="484"/>
      <c r="L105" s="484"/>
      <c r="M105" s="484"/>
      <c r="N105" s="484"/>
      <c r="O105" s="484"/>
      <c r="P105" s="484"/>
      <c r="Q105" s="156"/>
      <c r="R105" s="17"/>
      <c r="S105" s="17"/>
      <c r="T105" s="17"/>
      <c r="U105" s="17"/>
      <c r="V105" s="17"/>
    </row>
    <row r="106" spans="1:22" ht="9" customHeight="1">
      <c r="A106" s="494"/>
      <c r="C106" s="18"/>
      <c r="D106" s="18"/>
      <c r="E106" s="18"/>
      <c r="F106" s="18"/>
      <c r="G106" s="18"/>
      <c r="H106" s="484"/>
      <c r="I106" s="484"/>
      <c r="J106" s="484"/>
      <c r="K106" s="484"/>
      <c r="L106" s="484"/>
      <c r="M106" s="484"/>
      <c r="N106" s="484"/>
      <c r="O106" s="484"/>
      <c r="P106" s="484"/>
      <c r="Q106" s="156"/>
      <c r="R106" s="17"/>
      <c r="S106" s="17"/>
      <c r="T106" s="17"/>
      <c r="U106" s="17"/>
      <c r="V106" s="17"/>
    </row>
    <row r="107" spans="1:22" ht="9" customHeight="1">
      <c r="A107" s="494"/>
      <c r="C107" s="18"/>
      <c r="D107" s="18"/>
      <c r="E107" s="18"/>
      <c r="F107" s="18"/>
      <c r="G107" s="18"/>
      <c r="H107" s="484"/>
      <c r="I107" s="484"/>
      <c r="J107" s="484"/>
      <c r="K107" s="484"/>
      <c r="L107" s="484"/>
      <c r="M107" s="484"/>
      <c r="N107" s="484"/>
      <c r="O107" s="484"/>
      <c r="P107" s="484"/>
      <c r="Q107" s="156"/>
      <c r="R107" s="17"/>
      <c r="S107" s="17"/>
      <c r="T107" s="17"/>
      <c r="U107" s="17"/>
      <c r="V107" s="17"/>
    </row>
    <row r="108" spans="1:22" ht="9" customHeight="1">
      <c r="A108" s="494"/>
      <c r="C108" s="485"/>
      <c r="D108" s="485"/>
      <c r="E108" s="485"/>
      <c r="F108" s="485"/>
      <c r="G108" s="485"/>
      <c r="Q108" s="156"/>
    </row>
    <row r="109" spans="1:22" ht="9" customHeight="1">
      <c r="A109" s="494"/>
      <c r="C109" s="485"/>
      <c r="D109" s="485"/>
      <c r="E109" s="485"/>
      <c r="F109" s="485"/>
      <c r="G109" s="485"/>
      <c r="Q109" s="156"/>
    </row>
    <row r="110" spans="1:22" ht="9" customHeight="1">
      <c r="A110" s="494"/>
      <c r="C110" s="485"/>
      <c r="D110" s="485"/>
      <c r="E110" s="485"/>
      <c r="F110" s="485"/>
      <c r="G110" s="485"/>
      <c r="Q110" s="156"/>
    </row>
    <row r="111" spans="1:22" ht="9" customHeight="1">
      <c r="A111" s="494"/>
      <c r="C111" s="485"/>
      <c r="D111" s="485"/>
      <c r="E111" s="485"/>
      <c r="F111" s="485"/>
      <c r="G111" s="485"/>
      <c r="Q111" s="156"/>
    </row>
    <row r="112" spans="1:22" ht="9" customHeight="1">
      <c r="A112" s="494"/>
      <c r="C112" s="485"/>
      <c r="D112" s="485"/>
      <c r="E112" s="485"/>
      <c r="F112" s="485"/>
      <c r="G112" s="485"/>
      <c r="Q112" s="156"/>
    </row>
    <row r="113" spans="1:17" ht="9" customHeight="1">
      <c r="A113" s="494"/>
      <c r="C113" s="485"/>
      <c r="D113" s="485"/>
      <c r="E113" s="485"/>
      <c r="F113" s="485"/>
      <c r="G113" s="485"/>
      <c r="Q113" s="156"/>
    </row>
    <row r="114" spans="1:17" ht="9" customHeight="1">
      <c r="A114" s="495"/>
      <c r="C114" s="485"/>
      <c r="D114" s="485"/>
      <c r="E114" s="485"/>
      <c r="F114" s="485"/>
      <c r="G114" s="485"/>
      <c r="Q114" s="156"/>
    </row>
    <row r="115" spans="1:17" ht="9" customHeight="1">
      <c r="A115" s="497"/>
      <c r="C115" s="485"/>
      <c r="D115" s="485"/>
      <c r="E115" s="485"/>
      <c r="F115" s="485"/>
      <c r="G115" s="485"/>
      <c r="Q115" s="156"/>
    </row>
    <row r="116" spans="1:17" ht="9" customHeight="1">
      <c r="A116" s="494"/>
      <c r="C116" s="485"/>
      <c r="D116" s="485"/>
      <c r="E116" s="485"/>
      <c r="F116" s="485"/>
      <c r="G116" s="485"/>
      <c r="Q116" s="156"/>
    </row>
    <row r="117" spans="1:17" ht="9" customHeight="1">
      <c r="A117" s="494"/>
      <c r="C117" s="485"/>
      <c r="D117" s="485"/>
      <c r="E117" s="485"/>
      <c r="F117" s="485"/>
      <c r="G117" s="485"/>
      <c r="Q117" s="156"/>
    </row>
    <row r="118" spans="1:17" ht="9" customHeight="1">
      <c r="A118" s="494"/>
      <c r="C118" s="485"/>
      <c r="D118" s="485"/>
      <c r="E118" s="485"/>
      <c r="F118" s="485"/>
      <c r="G118" s="485"/>
      <c r="Q118" s="156"/>
    </row>
    <row r="119" spans="1:17" ht="9" customHeight="1">
      <c r="A119" s="494"/>
      <c r="C119" s="485"/>
      <c r="D119" s="485"/>
      <c r="E119" s="485"/>
      <c r="F119" s="485"/>
      <c r="G119" s="485"/>
      <c r="Q119" s="156"/>
    </row>
    <row r="120" spans="1:17" ht="9" customHeight="1">
      <c r="A120" s="494"/>
      <c r="C120" s="485"/>
      <c r="D120" s="485"/>
      <c r="E120" s="485"/>
      <c r="F120" s="485"/>
      <c r="G120" s="485"/>
      <c r="Q120" s="156"/>
    </row>
    <row r="121" spans="1:17" ht="9" customHeight="1">
      <c r="A121" s="494"/>
      <c r="C121" s="485"/>
      <c r="D121" s="485"/>
      <c r="E121" s="485"/>
      <c r="F121" s="485"/>
      <c r="G121" s="485"/>
      <c r="Q121" s="156"/>
    </row>
    <row r="122" spans="1:17" ht="9" customHeight="1">
      <c r="A122" s="494"/>
      <c r="C122" s="485"/>
      <c r="D122" s="485"/>
      <c r="E122" s="485"/>
      <c r="F122" s="485"/>
      <c r="G122" s="485"/>
      <c r="Q122" s="156"/>
    </row>
    <row r="123" spans="1:17" ht="9" customHeight="1">
      <c r="A123" s="494"/>
      <c r="C123" s="485"/>
      <c r="D123" s="485"/>
      <c r="E123" s="485"/>
      <c r="F123" s="485"/>
      <c r="G123" s="485"/>
      <c r="Q123" s="156"/>
    </row>
    <row r="124" spans="1:17" ht="9" customHeight="1">
      <c r="A124" s="494"/>
      <c r="C124" s="485"/>
      <c r="D124" s="485"/>
      <c r="E124" s="485"/>
      <c r="F124" s="485"/>
      <c r="G124" s="485"/>
      <c r="Q124" s="156"/>
    </row>
    <row r="125" spans="1:17" ht="9" customHeight="1">
      <c r="A125" s="497"/>
      <c r="C125" s="485"/>
      <c r="D125" s="485"/>
      <c r="E125" s="485"/>
      <c r="F125" s="485"/>
      <c r="G125" s="485"/>
      <c r="Q125" s="156"/>
    </row>
    <row r="126" spans="1:17" ht="9" customHeight="1">
      <c r="A126" s="494"/>
      <c r="C126" s="485"/>
      <c r="D126" s="485"/>
      <c r="E126" s="485"/>
      <c r="F126" s="485"/>
      <c r="G126" s="485"/>
      <c r="Q126" s="156"/>
    </row>
    <row r="127" spans="1:17" ht="9" customHeight="1">
      <c r="A127" s="494"/>
      <c r="C127" s="485"/>
      <c r="D127" s="485"/>
      <c r="E127" s="485"/>
      <c r="F127" s="485"/>
      <c r="G127" s="485"/>
      <c r="Q127" s="156"/>
    </row>
    <row r="128" spans="1:17" ht="9" customHeight="1">
      <c r="A128" s="494"/>
      <c r="C128" s="485"/>
      <c r="D128" s="485"/>
      <c r="E128" s="485"/>
      <c r="F128" s="485"/>
      <c r="G128" s="485"/>
      <c r="Q128" s="156"/>
    </row>
    <row r="129" spans="1:17">
      <c r="A129" s="498"/>
      <c r="C129" s="485"/>
      <c r="D129" s="485"/>
      <c r="E129" s="485"/>
      <c r="F129" s="485"/>
      <c r="G129" s="485"/>
      <c r="Q129" s="156"/>
    </row>
    <row r="130" spans="1:17">
      <c r="A130" s="498"/>
      <c r="C130" s="485"/>
      <c r="D130" s="485"/>
      <c r="E130" s="485"/>
      <c r="F130" s="485"/>
      <c r="G130" s="485"/>
      <c r="Q130" s="156"/>
    </row>
    <row r="131" spans="1:17">
      <c r="A131" s="498"/>
      <c r="C131" s="485"/>
      <c r="D131" s="485"/>
      <c r="E131" s="485"/>
      <c r="F131" s="485"/>
      <c r="G131" s="485"/>
      <c r="Q131" s="156"/>
    </row>
    <row r="132" spans="1:17">
      <c r="A132" s="498"/>
      <c r="C132" s="485"/>
      <c r="D132" s="485"/>
      <c r="E132" s="485"/>
      <c r="F132" s="485"/>
      <c r="G132" s="485"/>
    </row>
    <row r="133" spans="1:17">
      <c r="A133" s="498"/>
      <c r="C133" s="485"/>
      <c r="D133" s="485"/>
      <c r="E133" s="485"/>
      <c r="F133" s="485"/>
      <c r="G133" s="485"/>
    </row>
    <row r="134" spans="1:17">
      <c r="A134" s="498"/>
      <c r="C134" s="485"/>
      <c r="D134" s="485"/>
      <c r="E134" s="485"/>
      <c r="F134" s="485"/>
      <c r="G134" s="485"/>
    </row>
    <row r="135" spans="1:17">
      <c r="A135" s="498"/>
      <c r="C135" s="485"/>
      <c r="D135" s="485"/>
      <c r="E135" s="485"/>
      <c r="F135" s="485"/>
      <c r="G135" s="485"/>
    </row>
    <row r="136" spans="1:17" ht="15.75">
      <c r="A136" s="137"/>
      <c r="C136" s="485"/>
      <c r="D136" s="485"/>
      <c r="E136" s="485"/>
      <c r="F136" s="485"/>
      <c r="G136" s="485"/>
    </row>
    <row r="137" spans="1:17" ht="15.75">
      <c r="A137" s="137"/>
      <c r="C137" s="485"/>
      <c r="D137" s="485"/>
      <c r="E137" s="485"/>
      <c r="F137" s="485"/>
      <c r="G137" s="485"/>
    </row>
    <row r="138" spans="1:17" ht="15.75">
      <c r="A138" s="137"/>
      <c r="C138" s="485"/>
      <c r="D138" s="485"/>
      <c r="E138" s="485"/>
      <c r="F138" s="485"/>
      <c r="G138" s="485"/>
    </row>
    <row r="139" spans="1:17" ht="15.75">
      <c r="A139" s="137"/>
      <c r="C139" s="485"/>
      <c r="D139" s="485"/>
      <c r="E139" s="485"/>
      <c r="F139" s="485"/>
      <c r="G139" s="485"/>
    </row>
    <row r="140" spans="1:17" ht="15.75">
      <c r="A140" s="137"/>
      <c r="C140" s="485"/>
      <c r="D140" s="485"/>
      <c r="E140" s="485"/>
      <c r="F140" s="485"/>
      <c r="G140" s="485"/>
    </row>
    <row r="141" spans="1:17" ht="15.75">
      <c r="A141" s="137"/>
      <c r="C141" s="485"/>
      <c r="D141" s="485"/>
      <c r="E141" s="485"/>
      <c r="F141" s="485"/>
      <c r="G141" s="485"/>
    </row>
    <row r="142" spans="1:17" ht="15.75">
      <c r="A142" s="137"/>
      <c r="C142" s="485"/>
      <c r="D142" s="485"/>
      <c r="E142" s="485"/>
      <c r="F142" s="485"/>
      <c r="G142" s="485"/>
    </row>
    <row r="143" spans="1:17" ht="15.75">
      <c r="A143" s="137"/>
      <c r="C143" s="485"/>
      <c r="D143" s="485"/>
      <c r="E143" s="485"/>
      <c r="F143" s="485"/>
      <c r="G143" s="485"/>
    </row>
    <row r="144" spans="1:17" ht="15.75">
      <c r="A144" s="137"/>
      <c r="C144" s="485"/>
      <c r="D144" s="485"/>
      <c r="E144" s="485"/>
      <c r="F144" s="485"/>
      <c r="G144" s="485"/>
    </row>
    <row r="145" spans="1:7" ht="15.75">
      <c r="A145" s="137"/>
      <c r="C145" s="485"/>
      <c r="D145" s="485"/>
      <c r="E145" s="485"/>
      <c r="F145" s="485"/>
      <c r="G145" s="485"/>
    </row>
    <row r="146" spans="1:7" ht="15.75">
      <c r="A146" s="137"/>
      <c r="C146" s="485"/>
      <c r="D146" s="485"/>
      <c r="E146" s="485"/>
      <c r="F146" s="485"/>
      <c r="G146" s="485"/>
    </row>
    <row r="147" spans="1:7" ht="15.75">
      <c r="A147" s="137"/>
      <c r="C147" s="485"/>
      <c r="D147" s="485"/>
      <c r="E147" s="485"/>
      <c r="F147" s="485"/>
      <c r="G147" s="485"/>
    </row>
    <row r="148" spans="1:7" ht="15.75">
      <c r="A148" s="137"/>
      <c r="C148" s="485"/>
      <c r="D148" s="485"/>
      <c r="E148" s="485"/>
      <c r="F148" s="485"/>
      <c r="G148" s="485"/>
    </row>
    <row r="149" spans="1:7" ht="15.75">
      <c r="A149" s="137"/>
      <c r="C149" s="485"/>
      <c r="D149" s="485"/>
      <c r="E149" s="485"/>
      <c r="F149" s="485"/>
      <c r="G149" s="485"/>
    </row>
    <row r="150" spans="1:7" ht="15.75">
      <c r="A150" s="137"/>
      <c r="C150" s="485"/>
      <c r="D150" s="485"/>
      <c r="E150" s="485"/>
      <c r="F150" s="485"/>
      <c r="G150" s="485"/>
    </row>
    <row r="151" spans="1:7" ht="15.75">
      <c r="A151" s="137"/>
      <c r="C151" s="485"/>
      <c r="D151" s="485"/>
      <c r="E151" s="485"/>
      <c r="F151" s="485"/>
      <c r="G151" s="485"/>
    </row>
    <row r="152" spans="1:7" ht="15.75">
      <c r="A152" s="137"/>
      <c r="C152" s="485"/>
      <c r="D152" s="485"/>
      <c r="E152" s="485"/>
      <c r="F152" s="485"/>
      <c r="G152" s="485"/>
    </row>
    <row r="153" spans="1:7" ht="15.75">
      <c r="A153" s="137"/>
      <c r="C153" s="485"/>
      <c r="D153" s="485"/>
      <c r="E153" s="485"/>
      <c r="F153" s="485"/>
      <c r="G153" s="485"/>
    </row>
    <row r="154" spans="1:7" ht="15.75">
      <c r="A154" s="137"/>
      <c r="C154" s="485"/>
      <c r="D154" s="485"/>
      <c r="E154" s="485"/>
      <c r="F154" s="485"/>
      <c r="G154" s="485"/>
    </row>
    <row r="155" spans="1:7" ht="15.75">
      <c r="A155" s="137"/>
      <c r="C155" s="485"/>
      <c r="D155" s="485"/>
      <c r="E155" s="485"/>
      <c r="F155" s="485"/>
      <c r="G155" s="485"/>
    </row>
    <row r="156" spans="1:7" ht="15.75">
      <c r="A156" s="137"/>
      <c r="C156" s="485"/>
      <c r="D156" s="485"/>
      <c r="E156" s="485"/>
      <c r="F156" s="485"/>
      <c r="G156" s="485"/>
    </row>
    <row r="157" spans="1:7" ht="15.75">
      <c r="A157" s="137"/>
      <c r="C157" s="485"/>
      <c r="D157" s="485"/>
      <c r="E157" s="485"/>
      <c r="F157" s="485"/>
      <c r="G157" s="485"/>
    </row>
    <row r="158" spans="1:7" ht="15.75">
      <c r="A158" s="137"/>
      <c r="C158" s="485"/>
      <c r="D158" s="485"/>
      <c r="E158" s="485"/>
      <c r="F158" s="485"/>
      <c r="G158" s="485"/>
    </row>
    <row r="159" spans="1:7" ht="15.75">
      <c r="A159" s="137"/>
      <c r="C159" s="485"/>
      <c r="D159" s="485"/>
      <c r="E159" s="485"/>
      <c r="F159" s="485"/>
      <c r="G159" s="485"/>
    </row>
    <row r="160" spans="1:7" ht="15.75">
      <c r="A160" s="137"/>
      <c r="C160" s="485"/>
      <c r="D160" s="485"/>
      <c r="E160" s="485"/>
      <c r="F160" s="485"/>
      <c r="G160" s="485"/>
    </row>
    <row r="161" spans="1:7" ht="15.75">
      <c r="A161" s="137"/>
      <c r="C161" s="485"/>
      <c r="D161" s="485"/>
      <c r="E161" s="485"/>
      <c r="F161" s="485"/>
      <c r="G161" s="485"/>
    </row>
    <row r="162" spans="1:7" ht="15.75">
      <c r="A162" s="137"/>
      <c r="C162" s="485"/>
      <c r="D162" s="485"/>
      <c r="E162" s="485"/>
      <c r="F162" s="485"/>
      <c r="G162" s="485"/>
    </row>
    <row r="163" spans="1:7" ht="15.75">
      <c r="A163" s="137"/>
      <c r="C163" s="485"/>
      <c r="D163" s="485"/>
      <c r="E163" s="485"/>
      <c r="F163" s="485"/>
      <c r="G163" s="485"/>
    </row>
    <row r="164" spans="1:7" ht="15.75">
      <c r="A164" s="137"/>
      <c r="C164" s="485"/>
      <c r="D164" s="485"/>
      <c r="E164" s="485"/>
      <c r="F164" s="485"/>
      <c r="G164" s="485"/>
    </row>
    <row r="165" spans="1:7" ht="15.75">
      <c r="A165" s="137"/>
      <c r="C165" s="485"/>
      <c r="D165" s="485"/>
      <c r="E165" s="485"/>
      <c r="F165" s="485"/>
      <c r="G165" s="485"/>
    </row>
    <row r="166" spans="1:7" ht="15.75">
      <c r="A166" s="137"/>
      <c r="C166" s="485"/>
      <c r="D166" s="485"/>
      <c r="E166" s="485"/>
      <c r="F166" s="485"/>
      <c r="G166" s="485"/>
    </row>
    <row r="167" spans="1:7" ht="15.75">
      <c r="A167" s="137"/>
      <c r="C167" s="485"/>
      <c r="D167" s="485"/>
      <c r="E167" s="485"/>
      <c r="F167" s="485"/>
      <c r="G167" s="485"/>
    </row>
    <row r="168" spans="1:7" ht="15.75">
      <c r="A168" s="137"/>
      <c r="C168" s="485"/>
      <c r="D168" s="485"/>
      <c r="E168" s="485"/>
      <c r="F168" s="485"/>
      <c r="G168" s="485"/>
    </row>
    <row r="169" spans="1:7" ht="15.75">
      <c r="A169" s="137"/>
      <c r="C169" s="485"/>
      <c r="D169" s="485"/>
      <c r="E169" s="485"/>
      <c r="F169" s="485"/>
      <c r="G169" s="485"/>
    </row>
    <row r="170" spans="1:7" ht="15.75">
      <c r="A170" s="137"/>
      <c r="C170" s="485"/>
      <c r="D170" s="485"/>
      <c r="E170" s="485"/>
      <c r="F170" s="485"/>
      <c r="G170" s="485"/>
    </row>
    <row r="171" spans="1:7" ht="15.75">
      <c r="A171" s="137"/>
      <c r="C171" s="485"/>
      <c r="D171" s="485"/>
      <c r="E171" s="485"/>
      <c r="F171" s="485"/>
      <c r="G171" s="485"/>
    </row>
    <row r="172" spans="1:7" ht="15.75">
      <c r="A172" s="137"/>
      <c r="C172" s="485"/>
      <c r="D172" s="485"/>
      <c r="E172" s="485"/>
      <c r="F172" s="485"/>
      <c r="G172" s="485"/>
    </row>
    <row r="173" spans="1:7" ht="15.75">
      <c r="A173" s="137"/>
      <c r="C173" s="485"/>
      <c r="D173" s="485"/>
      <c r="E173" s="485"/>
      <c r="F173" s="485"/>
      <c r="G173" s="485"/>
    </row>
    <row r="174" spans="1:7" ht="15.75">
      <c r="A174" s="137"/>
      <c r="C174" s="485"/>
      <c r="D174" s="485"/>
      <c r="E174" s="485"/>
      <c r="F174" s="485"/>
      <c r="G174" s="485"/>
    </row>
    <row r="175" spans="1:7" ht="15.75">
      <c r="A175" s="137"/>
      <c r="C175" s="485"/>
      <c r="D175" s="485"/>
      <c r="E175" s="485"/>
      <c r="F175" s="485"/>
      <c r="G175" s="485"/>
    </row>
    <row r="176" spans="1:7" ht="15.75">
      <c r="A176" s="137"/>
      <c r="C176" s="485"/>
      <c r="D176" s="485"/>
      <c r="E176" s="485"/>
      <c r="F176" s="485"/>
      <c r="G176" s="485"/>
    </row>
    <row r="177" spans="1:7" ht="15.75">
      <c r="A177" s="137"/>
      <c r="C177" s="485"/>
      <c r="D177" s="485"/>
      <c r="E177" s="485"/>
      <c r="F177" s="485"/>
      <c r="G177" s="485"/>
    </row>
    <row r="178" spans="1:7" ht="15.75">
      <c r="A178" s="137"/>
      <c r="C178" s="485"/>
      <c r="D178" s="485"/>
      <c r="E178" s="485"/>
      <c r="F178" s="485"/>
      <c r="G178" s="485"/>
    </row>
    <row r="179" spans="1:7" ht="15.75">
      <c r="A179" s="137"/>
      <c r="C179" s="485"/>
      <c r="D179" s="485"/>
      <c r="E179" s="485"/>
      <c r="F179" s="485"/>
      <c r="G179" s="485"/>
    </row>
    <row r="180" spans="1:7" ht="15.75">
      <c r="A180" s="137"/>
      <c r="C180" s="485"/>
      <c r="D180" s="485"/>
      <c r="E180" s="485"/>
      <c r="F180" s="485"/>
      <c r="G180" s="485"/>
    </row>
    <row r="181" spans="1:7" ht="15.75">
      <c r="A181" s="137"/>
      <c r="C181" s="485"/>
      <c r="D181" s="485"/>
      <c r="E181" s="485"/>
      <c r="F181" s="485"/>
      <c r="G181" s="485"/>
    </row>
    <row r="182" spans="1:7" ht="15.75">
      <c r="A182" s="137"/>
      <c r="C182" s="485"/>
      <c r="D182" s="485"/>
      <c r="E182" s="485"/>
      <c r="F182" s="485"/>
      <c r="G182" s="485"/>
    </row>
    <row r="183" spans="1:7" ht="15.75">
      <c r="A183" s="137"/>
      <c r="C183" s="485"/>
      <c r="D183" s="485"/>
      <c r="E183" s="485"/>
      <c r="F183" s="485"/>
      <c r="G183" s="485"/>
    </row>
    <row r="184" spans="1:7" ht="15.75">
      <c r="A184" s="137"/>
      <c r="C184" s="485"/>
      <c r="D184" s="485"/>
      <c r="E184" s="485"/>
      <c r="F184" s="485"/>
      <c r="G184" s="485"/>
    </row>
    <row r="185" spans="1:7" ht="15.75">
      <c r="A185" s="137"/>
      <c r="C185" s="485"/>
      <c r="D185" s="485"/>
      <c r="E185" s="485"/>
      <c r="F185" s="485"/>
      <c r="G185" s="485"/>
    </row>
    <row r="186" spans="1:7" ht="15.75">
      <c r="A186" s="137"/>
      <c r="C186" s="485"/>
      <c r="D186" s="485"/>
      <c r="E186" s="485"/>
      <c r="F186" s="485"/>
      <c r="G186" s="485"/>
    </row>
    <row r="187" spans="1:7" ht="15.75">
      <c r="A187" s="137"/>
      <c r="C187" s="485"/>
      <c r="D187" s="485"/>
      <c r="E187" s="485"/>
      <c r="F187" s="485"/>
      <c r="G187" s="485"/>
    </row>
    <row r="188" spans="1:7" ht="15.75">
      <c r="A188" s="137"/>
      <c r="C188" s="485"/>
      <c r="D188" s="485"/>
      <c r="E188" s="485"/>
      <c r="F188" s="485"/>
      <c r="G188" s="485"/>
    </row>
    <row r="189" spans="1:7" ht="15.75">
      <c r="A189" s="137"/>
      <c r="C189" s="485"/>
      <c r="D189" s="485"/>
      <c r="E189" s="485"/>
      <c r="F189" s="485"/>
      <c r="G189" s="485"/>
    </row>
    <row r="190" spans="1:7" ht="15.75">
      <c r="A190" s="137"/>
      <c r="C190" s="485"/>
      <c r="D190" s="485"/>
      <c r="E190" s="485"/>
      <c r="F190" s="485"/>
      <c r="G190" s="485"/>
    </row>
    <row r="191" spans="1:7" ht="15.75">
      <c r="A191" s="137"/>
      <c r="C191" s="485"/>
      <c r="D191" s="485"/>
      <c r="E191" s="485"/>
      <c r="F191" s="485"/>
      <c r="G191" s="485"/>
    </row>
    <row r="192" spans="1:7" ht="15.75">
      <c r="A192" s="137"/>
      <c r="C192" s="485"/>
      <c r="D192" s="485"/>
      <c r="E192" s="485"/>
      <c r="F192" s="485"/>
      <c r="G192" s="485"/>
    </row>
    <row r="193" spans="1:7" ht="15.75">
      <c r="A193" s="137"/>
      <c r="C193" s="485"/>
      <c r="D193" s="485"/>
      <c r="E193" s="485"/>
      <c r="F193" s="485"/>
      <c r="G193" s="485"/>
    </row>
    <row r="194" spans="1:7" ht="15.75">
      <c r="A194" s="137"/>
      <c r="C194" s="485"/>
      <c r="D194" s="485"/>
      <c r="E194" s="485"/>
      <c r="F194" s="485"/>
      <c r="G194" s="485"/>
    </row>
    <row r="195" spans="1:7" ht="15.75">
      <c r="A195" s="137"/>
      <c r="C195" s="485"/>
      <c r="D195" s="485"/>
      <c r="E195" s="485"/>
      <c r="F195" s="485"/>
      <c r="G195" s="485"/>
    </row>
    <row r="196" spans="1:7" ht="15.75">
      <c r="A196" s="137"/>
      <c r="C196" s="485"/>
      <c r="D196" s="485"/>
      <c r="E196" s="485"/>
      <c r="F196" s="485"/>
      <c r="G196" s="485"/>
    </row>
    <row r="197" spans="1:7" ht="15.75">
      <c r="A197" s="137"/>
      <c r="C197" s="485"/>
      <c r="D197" s="485"/>
      <c r="E197" s="485"/>
      <c r="F197" s="485"/>
      <c r="G197" s="485"/>
    </row>
    <row r="198" spans="1:7" ht="15.75">
      <c r="A198" s="137"/>
      <c r="C198" s="485"/>
      <c r="D198" s="485"/>
      <c r="E198" s="485"/>
      <c r="F198" s="485"/>
      <c r="G198" s="485"/>
    </row>
    <row r="199" spans="1:7" ht="15.75">
      <c r="A199" s="137"/>
      <c r="C199" s="485"/>
      <c r="D199" s="485"/>
      <c r="E199" s="485"/>
      <c r="F199" s="485"/>
      <c r="G199" s="485"/>
    </row>
    <row r="200" spans="1:7" ht="15.75">
      <c r="A200" s="137"/>
      <c r="C200" s="485"/>
      <c r="D200" s="485"/>
      <c r="E200" s="485"/>
      <c r="F200" s="485"/>
      <c r="G200" s="485"/>
    </row>
    <row r="201" spans="1:7" ht="15.75">
      <c r="A201" s="137"/>
      <c r="C201" s="485"/>
      <c r="D201" s="485"/>
      <c r="E201" s="485"/>
      <c r="F201" s="485"/>
      <c r="G201" s="485"/>
    </row>
    <row r="202" spans="1:7" ht="15.75">
      <c r="A202" s="137"/>
      <c r="C202" s="485"/>
      <c r="D202" s="485"/>
      <c r="E202" s="485"/>
      <c r="F202" s="485"/>
      <c r="G202" s="485"/>
    </row>
    <row r="203" spans="1:7" ht="15.75">
      <c r="A203" s="137"/>
      <c r="C203" s="485"/>
      <c r="D203" s="485"/>
      <c r="E203" s="485"/>
      <c r="F203" s="485"/>
      <c r="G203" s="485"/>
    </row>
    <row r="204" spans="1:7" ht="15.75">
      <c r="A204" s="137"/>
      <c r="C204" s="485"/>
      <c r="D204" s="485"/>
      <c r="E204" s="485"/>
      <c r="F204" s="485"/>
      <c r="G204" s="485"/>
    </row>
    <row r="205" spans="1:7" ht="15.75">
      <c r="A205" s="137"/>
      <c r="C205" s="485"/>
      <c r="D205" s="485"/>
      <c r="E205" s="485"/>
      <c r="F205" s="485"/>
      <c r="G205" s="485"/>
    </row>
    <row r="206" spans="1:7" ht="15.75">
      <c r="A206" s="137"/>
      <c r="C206" s="485"/>
      <c r="D206" s="485"/>
      <c r="E206" s="485"/>
      <c r="F206" s="485"/>
      <c r="G206" s="485"/>
    </row>
    <row r="207" spans="1:7" ht="15.75">
      <c r="A207" s="137"/>
      <c r="C207" s="485"/>
      <c r="D207" s="485"/>
      <c r="E207" s="485"/>
      <c r="F207" s="485"/>
      <c r="G207" s="485"/>
    </row>
    <row r="208" spans="1:7" ht="15.75">
      <c r="A208" s="137"/>
      <c r="C208" s="485"/>
      <c r="D208" s="485"/>
      <c r="E208" s="485"/>
      <c r="F208" s="485"/>
      <c r="G208" s="485"/>
    </row>
    <row r="209" spans="1:7" ht="15.75">
      <c r="A209" s="137"/>
      <c r="C209" s="485"/>
      <c r="D209" s="485"/>
      <c r="E209" s="485"/>
      <c r="F209" s="485"/>
      <c r="G209" s="485"/>
    </row>
    <row r="210" spans="1:7" ht="15.75">
      <c r="A210" s="137"/>
      <c r="C210" s="485"/>
      <c r="D210" s="485"/>
      <c r="E210" s="485"/>
      <c r="F210" s="485"/>
      <c r="G210" s="485"/>
    </row>
    <row r="211" spans="1:7" ht="15.75">
      <c r="A211" s="137"/>
      <c r="C211" s="485"/>
      <c r="D211" s="485"/>
      <c r="E211" s="485"/>
      <c r="F211" s="485"/>
      <c r="G211" s="485"/>
    </row>
    <row r="212" spans="1:7" ht="15.75">
      <c r="A212" s="137"/>
      <c r="C212" s="485"/>
      <c r="D212" s="485"/>
      <c r="E212" s="485"/>
      <c r="F212" s="485"/>
      <c r="G212" s="485"/>
    </row>
    <row r="213" spans="1:7" ht="15.75">
      <c r="A213" s="137"/>
      <c r="C213" s="485"/>
      <c r="D213" s="485"/>
      <c r="E213" s="485"/>
      <c r="F213" s="485"/>
      <c r="G213" s="485"/>
    </row>
    <row r="214" spans="1:7" ht="15.75">
      <c r="A214" s="137"/>
      <c r="C214" s="485"/>
      <c r="D214" s="485"/>
      <c r="E214" s="485"/>
      <c r="F214" s="485"/>
      <c r="G214" s="485"/>
    </row>
    <row r="215" spans="1:7" ht="15.75">
      <c r="A215" s="137"/>
      <c r="C215" s="485"/>
      <c r="D215" s="485"/>
      <c r="E215" s="485"/>
      <c r="F215" s="485"/>
      <c r="G215" s="485"/>
    </row>
    <row r="216" spans="1:7" ht="15.75">
      <c r="A216" s="137"/>
      <c r="C216" s="485"/>
      <c r="D216" s="485"/>
      <c r="E216" s="485"/>
      <c r="F216" s="485"/>
      <c r="G216" s="485"/>
    </row>
    <row r="217" spans="1:7" ht="15.75">
      <c r="A217" s="137"/>
      <c r="C217" s="485"/>
      <c r="D217" s="485"/>
      <c r="E217" s="485"/>
      <c r="F217" s="485"/>
      <c r="G217" s="485"/>
    </row>
    <row r="218" spans="1:7" ht="15.75">
      <c r="A218" s="137"/>
      <c r="C218" s="485"/>
      <c r="D218" s="485"/>
      <c r="E218" s="485"/>
      <c r="F218" s="485"/>
      <c r="G218" s="485"/>
    </row>
    <row r="219" spans="1:7" ht="15.75">
      <c r="A219" s="137"/>
      <c r="C219" s="485"/>
      <c r="D219" s="485"/>
      <c r="E219" s="485"/>
      <c r="F219" s="485"/>
      <c r="G219" s="485"/>
    </row>
    <row r="220" spans="1:7" ht="15.75">
      <c r="A220" s="137"/>
      <c r="C220" s="485"/>
      <c r="D220" s="485"/>
      <c r="E220" s="485"/>
      <c r="F220" s="485"/>
      <c r="G220" s="485"/>
    </row>
    <row r="221" spans="1:7" ht="15.75">
      <c r="A221" s="137"/>
      <c r="C221" s="485"/>
      <c r="D221" s="485"/>
      <c r="E221" s="485"/>
      <c r="F221" s="485"/>
      <c r="G221" s="485"/>
    </row>
    <row r="222" spans="1:7" ht="15.75">
      <c r="A222" s="137"/>
      <c r="C222" s="485"/>
      <c r="D222" s="485"/>
      <c r="E222" s="485"/>
      <c r="F222" s="485"/>
      <c r="G222" s="485"/>
    </row>
    <row r="223" spans="1:7" ht="15.75">
      <c r="A223" s="137"/>
      <c r="C223" s="485"/>
      <c r="D223" s="485"/>
      <c r="E223" s="485"/>
      <c r="F223" s="485"/>
      <c r="G223" s="485"/>
    </row>
    <row r="224" spans="1:7" ht="15.75">
      <c r="A224" s="137"/>
      <c r="C224" s="485"/>
      <c r="D224" s="485"/>
      <c r="E224" s="485"/>
      <c r="F224" s="485"/>
      <c r="G224" s="485"/>
    </row>
    <row r="225" spans="1:7" ht="15.75">
      <c r="A225" s="137"/>
      <c r="C225" s="485"/>
      <c r="D225" s="485"/>
      <c r="E225" s="485"/>
      <c r="F225" s="485"/>
      <c r="G225" s="485"/>
    </row>
    <row r="226" spans="1:7" ht="15.75">
      <c r="A226" s="137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  <c r="C269" s="485"/>
      <c r="D269" s="485"/>
      <c r="E269" s="485"/>
      <c r="F269" s="485"/>
      <c r="G269" s="485"/>
    </row>
    <row r="270" spans="1:7" ht="15.75">
      <c r="A270" s="19"/>
      <c r="C270" s="485"/>
      <c r="D270" s="485"/>
      <c r="E270" s="485"/>
      <c r="F270" s="485"/>
      <c r="G270" s="485"/>
    </row>
    <row r="271" spans="1:7" ht="15.75">
      <c r="A271" s="19"/>
      <c r="C271" s="485"/>
      <c r="D271" s="485"/>
      <c r="E271" s="485"/>
      <c r="F271" s="485"/>
      <c r="G271" s="485"/>
    </row>
    <row r="272" spans="1:7" ht="15.75">
      <c r="A272" s="19"/>
      <c r="C272" s="485"/>
      <c r="D272" s="485"/>
      <c r="E272" s="485"/>
      <c r="F272" s="485"/>
      <c r="G272" s="485"/>
    </row>
    <row r="273" spans="1:7" ht="15.75">
      <c r="A273" s="19"/>
      <c r="C273" s="485"/>
      <c r="D273" s="485"/>
      <c r="E273" s="485"/>
      <c r="F273" s="485"/>
      <c r="G273" s="485"/>
    </row>
    <row r="274" spans="1:7" ht="15.75">
      <c r="A274" s="19"/>
      <c r="C274" s="485"/>
      <c r="D274" s="485"/>
      <c r="E274" s="485"/>
      <c r="F274" s="485"/>
      <c r="G274" s="485"/>
    </row>
    <row r="275" spans="1:7" ht="15.75">
      <c r="A275" s="19"/>
      <c r="C275" s="485"/>
      <c r="D275" s="485"/>
      <c r="E275" s="485"/>
      <c r="F275" s="485"/>
      <c r="G275" s="485"/>
    </row>
    <row r="276" spans="1:7" ht="15.75">
      <c r="A276" s="19"/>
      <c r="C276" s="485"/>
      <c r="D276" s="485"/>
      <c r="E276" s="485"/>
      <c r="F276" s="485"/>
      <c r="G276" s="485"/>
    </row>
    <row r="277" spans="1:7" ht="15.75">
      <c r="A277" s="19"/>
      <c r="C277" s="485"/>
      <c r="D277" s="485"/>
      <c r="E277" s="485"/>
      <c r="F277" s="485"/>
      <c r="G277" s="485"/>
    </row>
    <row r="278" spans="1:7" ht="15.75">
      <c r="A278" s="19"/>
      <c r="C278" s="485"/>
      <c r="D278" s="485"/>
      <c r="E278" s="485"/>
      <c r="F278" s="485"/>
      <c r="G278" s="485"/>
    </row>
    <row r="279" spans="1:7" ht="15.75">
      <c r="A279" s="19"/>
      <c r="C279" s="485"/>
      <c r="D279" s="485"/>
      <c r="E279" s="485"/>
      <c r="F279" s="485"/>
      <c r="G279" s="485"/>
    </row>
    <row r="280" spans="1:7" ht="15.75">
      <c r="A280" s="19"/>
      <c r="C280" s="485"/>
      <c r="D280" s="485"/>
      <c r="E280" s="485"/>
      <c r="F280" s="485"/>
      <c r="G280" s="485"/>
    </row>
    <row r="281" spans="1:7" ht="15.75">
      <c r="A281" s="19"/>
      <c r="C281" s="485"/>
      <c r="D281" s="485"/>
      <c r="E281" s="485"/>
      <c r="F281" s="485"/>
      <c r="G281" s="485"/>
    </row>
    <row r="282" spans="1:7" ht="15.75">
      <c r="A282" s="19"/>
      <c r="C282" s="485"/>
      <c r="D282" s="485"/>
      <c r="E282" s="485"/>
      <c r="F282" s="485"/>
      <c r="G282" s="485"/>
    </row>
    <row r="283" spans="1:7" ht="15.75">
      <c r="A283" s="19"/>
      <c r="C283" s="485"/>
      <c r="D283" s="485"/>
      <c r="E283" s="485"/>
      <c r="F283" s="485"/>
      <c r="G283" s="485"/>
    </row>
    <row r="284" spans="1:7" ht="15.75">
      <c r="A284" s="19"/>
      <c r="C284" s="485"/>
      <c r="D284" s="485"/>
      <c r="E284" s="485"/>
      <c r="F284" s="485"/>
      <c r="G284" s="485"/>
    </row>
    <row r="285" spans="1:7" ht="15.75">
      <c r="A285" s="19"/>
      <c r="C285" s="485"/>
      <c r="D285" s="485"/>
      <c r="E285" s="485"/>
      <c r="F285" s="485"/>
      <c r="G285" s="485"/>
    </row>
    <row r="286" spans="1:7" ht="15.75">
      <c r="A286" s="19"/>
      <c r="C286" s="485"/>
      <c r="D286" s="485"/>
      <c r="E286" s="485"/>
      <c r="F286" s="485"/>
      <c r="G286" s="485"/>
    </row>
    <row r="287" spans="1:7" ht="15.75">
      <c r="A287" s="19"/>
      <c r="C287" s="485"/>
      <c r="D287" s="485"/>
      <c r="E287" s="485"/>
      <c r="F287" s="485"/>
      <c r="G287" s="485"/>
    </row>
    <row r="288" spans="1:7" ht="15.75">
      <c r="A288" s="19"/>
      <c r="C288" s="485"/>
      <c r="D288" s="485"/>
      <c r="E288" s="485"/>
      <c r="F288" s="485"/>
      <c r="G288" s="485"/>
    </row>
    <row r="289" spans="1:7" ht="15.75">
      <c r="A289" s="19"/>
      <c r="C289" s="485"/>
      <c r="D289" s="485"/>
      <c r="E289" s="485"/>
      <c r="F289" s="485"/>
      <c r="G289" s="485"/>
    </row>
    <row r="290" spans="1:7" ht="15.75">
      <c r="A290" s="19"/>
      <c r="C290" s="485"/>
      <c r="D290" s="485"/>
      <c r="E290" s="485"/>
      <c r="F290" s="485"/>
      <c r="G290" s="485"/>
    </row>
    <row r="291" spans="1:7" ht="15.75">
      <c r="A291" s="19"/>
      <c r="C291" s="485"/>
      <c r="D291" s="485"/>
      <c r="E291" s="485"/>
      <c r="F291" s="485"/>
      <c r="G291" s="485"/>
    </row>
    <row r="292" spans="1:7" ht="15.75">
      <c r="A292" s="19"/>
      <c r="C292" s="485"/>
      <c r="D292" s="485"/>
      <c r="E292" s="485"/>
      <c r="F292" s="485"/>
      <c r="G292" s="485"/>
    </row>
    <row r="293" spans="1:7" ht="15.75">
      <c r="A293" s="19"/>
      <c r="C293" s="485"/>
      <c r="D293" s="485"/>
      <c r="E293" s="485"/>
      <c r="F293" s="485"/>
      <c r="G293" s="485"/>
    </row>
    <row r="294" spans="1:7" ht="15.75">
      <c r="A294" s="19"/>
      <c r="C294" s="485"/>
      <c r="D294" s="485"/>
      <c r="E294" s="485"/>
      <c r="F294" s="485"/>
      <c r="G294" s="485"/>
    </row>
    <row r="295" spans="1:7" ht="15.75">
      <c r="A295" s="19"/>
      <c r="C295" s="485"/>
      <c r="D295" s="485"/>
      <c r="E295" s="485"/>
      <c r="F295" s="485"/>
      <c r="G295" s="485"/>
    </row>
    <row r="296" spans="1:7" ht="15.75">
      <c r="A296" s="19"/>
      <c r="C296" s="485"/>
      <c r="D296" s="485"/>
      <c r="E296" s="485"/>
      <c r="F296" s="485"/>
      <c r="G296" s="485"/>
    </row>
    <row r="297" spans="1:7" ht="15.75">
      <c r="A297" s="19"/>
      <c r="C297" s="485"/>
      <c r="D297" s="485"/>
      <c r="E297" s="485"/>
      <c r="F297" s="485"/>
      <c r="G297" s="485"/>
    </row>
    <row r="298" spans="1:7" ht="15.75">
      <c r="A298" s="19"/>
      <c r="C298" s="485"/>
      <c r="D298" s="485"/>
      <c r="E298" s="485"/>
      <c r="F298" s="485"/>
      <c r="G298" s="485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85" zoomScaleNormal="85" workbookViewId="0">
      <selection activeCell="N9" sqref="N9"/>
    </sheetView>
  </sheetViews>
  <sheetFormatPr baseColWidth="10" defaultColWidth="11.42578125" defaultRowHeight="15"/>
  <cols>
    <col min="1" max="1" width="49.7109375" style="499" customWidth="1"/>
    <col min="2" max="15" width="14.5703125" style="387" customWidth="1"/>
    <col min="16" max="16" width="14.5703125" style="476" customWidth="1"/>
    <col min="17" max="17" width="11" style="387" customWidth="1"/>
    <col min="18" max="18" width="4.28515625" style="138" customWidth="1"/>
    <col min="19" max="256" width="11.42578125" style="387"/>
    <col min="257" max="257" width="39.42578125" style="387" customWidth="1"/>
    <col min="258" max="272" width="14.5703125" style="387" customWidth="1"/>
    <col min="273" max="273" width="11" style="387" customWidth="1"/>
    <col min="274" max="274" width="4.28515625" style="387" customWidth="1"/>
    <col min="275" max="512" width="11.42578125" style="387"/>
    <col min="513" max="513" width="39.42578125" style="387" customWidth="1"/>
    <col min="514" max="528" width="14.5703125" style="387" customWidth="1"/>
    <col min="529" max="529" width="11" style="387" customWidth="1"/>
    <col min="530" max="530" width="4.28515625" style="387" customWidth="1"/>
    <col min="531" max="768" width="11.42578125" style="387"/>
    <col min="769" max="769" width="39.42578125" style="387" customWidth="1"/>
    <col min="770" max="784" width="14.5703125" style="387" customWidth="1"/>
    <col min="785" max="785" width="11" style="387" customWidth="1"/>
    <col min="786" max="786" width="4.28515625" style="387" customWidth="1"/>
    <col min="787" max="1024" width="11.42578125" style="387"/>
    <col min="1025" max="1025" width="39.42578125" style="387" customWidth="1"/>
    <col min="1026" max="1040" width="14.5703125" style="387" customWidth="1"/>
    <col min="1041" max="1041" width="11" style="387" customWidth="1"/>
    <col min="1042" max="1042" width="4.28515625" style="387" customWidth="1"/>
    <col min="1043" max="1280" width="11.42578125" style="387"/>
    <col min="1281" max="1281" width="39.42578125" style="387" customWidth="1"/>
    <col min="1282" max="1296" width="14.5703125" style="387" customWidth="1"/>
    <col min="1297" max="1297" width="11" style="387" customWidth="1"/>
    <col min="1298" max="1298" width="4.28515625" style="387" customWidth="1"/>
    <col min="1299" max="1536" width="11.42578125" style="387"/>
    <col min="1537" max="1537" width="39.42578125" style="387" customWidth="1"/>
    <col min="1538" max="1552" width="14.5703125" style="387" customWidth="1"/>
    <col min="1553" max="1553" width="11" style="387" customWidth="1"/>
    <col min="1554" max="1554" width="4.28515625" style="387" customWidth="1"/>
    <col min="1555" max="1792" width="11.42578125" style="387"/>
    <col min="1793" max="1793" width="39.42578125" style="387" customWidth="1"/>
    <col min="1794" max="1808" width="14.5703125" style="387" customWidth="1"/>
    <col min="1809" max="1809" width="11" style="387" customWidth="1"/>
    <col min="1810" max="1810" width="4.28515625" style="387" customWidth="1"/>
    <col min="1811" max="2048" width="11.42578125" style="387"/>
    <col min="2049" max="2049" width="39.42578125" style="387" customWidth="1"/>
    <col min="2050" max="2064" width="14.5703125" style="387" customWidth="1"/>
    <col min="2065" max="2065" width="11" style="387" customWidth="1"/>
    <col min="2066" max="2066" width="4.28515625" style="387" customWidth="1"/>
    <col min="2067" max="2304" width="11.42578125" style="387"/>
    <col min="2305" max="2305" width="39.42578125" style="387" customWidth="1"/>
    <col min="2306" max="2320" width="14.5703125" style="387" customWidth="1"/>
    <col min="2321" max="2321" width="11" style="387" customWidth="1"/>
    <col min="2322" max="2322" width="4.28515625" style="387" customWidth="1"/>
    <col min="2323" max="2560" width="11.42578125" style="387"/>
    <col min="2561" max="2561" width="39.42578125" style="387" customWidth="1"/>
    <col min="2562" max="2576" width="14.5703125" style="387" customWidth="1"/>
    <col min="2577" max="2577" width="11" style="387" customWidth="1"/>
    <col min="2578" max="2578" width="4.28515625" style="387" customWidth="1"/>
    <col min="2579" max="2816" width="11.42578125" style="387"/>
    <col min="2817" max="2817" width="39.42578125" style="387" customWidth="1"/>
    <col min="2818" max="2832" width="14.5703125" style="387" customWidth="1"/>
    <col min="2833" max="2833" width="11" style="387" customWidth="1"/>
    <col min="2834" max="2834" width="4.28515625" style="387" customWidth="1"/>
    <col min="2835" max="3072" width="11.42578125" style="387"/>
    <col min="3073" max="3073" width="39.42578125" style="387" customWidth="1"/>
    <col min="3074" max="3088" width="14.5703125" style="387" customWidth="1"/>
    <col min="3089" max="3089" width="11" style="387" customWidth="1"/>
    <col min="3090" max="3090" width="4.28515625" style="387" customWidth="1"/>
    <col min="3091" max="3328" width="11.42578125" style="387"/>
    <col min="3329" max="3329" width="39.42578125" style="387" customWidth="1"/>
    <col min="3330" max="3344" width="14.5703125" style="387" customWidth="1"/>
    <col min="3345" max="3345" width="11" style="387" customWidth="1"/>
    <col min="3346" max="3346" width="4.28515625" style="387" customWidth="1"/>
    <col min="3347" max="3584" width="11.42578125" style="387"/>
    <col min="3585" max="3585" width="39.42578125" style="387" customWidth="1"/>
    <col min="3586" max="3600" width="14.5703125" style="387" customWidth="1"/>
    <col min="3601" max="3601" width="11" style="387" customWidth="1"/>
    <col min="3602" max="3602" width="4.28515625" style="387" customWidth="1"/>
    <col min="3603" max="3840" width="11.42578125" style="387"/>
    <col min="3841" max="3841" width="39.42578125" style="387" customWidth="1"/>
    <col min="3842" max="3856" width="14.5703125" style="387" customWidth="1"/>
    <col min="3857" max="3857" width="11" style="387" customWidth="1"/>
    <col min="3858" max="3858" width="4.28515625" style="387" customWidth="1"/>
    <col min="3859" max="4096" width="11.42578125" style="387"/>
    <col min="4097" max="4097" width="39.42578125" style="387" customWidth="1"/>
    <col min="4098" max="4112" width="14.5703125" style="387" customWidth="1"/>
    <col min="4113" max="4113" width="11" style="387" customWidth="1"/>
    <col min="4114" max="4114" width="4.28515625" style="387" customWidth="1"/>
    <col min="4115" max="4352" width="11.42578125" style="387"/>
    <col min="4353" max="4353" width="39.42578125" style="387" customWidth="1"/>
    <col min="4354" max="4368" width="14.5703125" style="387" customWidth="1"/>
    <col min="4369" max="4369" width="11" style="387" customWidth="1"/>
    <col min="4370" max="4370" width="4.28515625" style="387" customWidth="1"/>
    <col min="4371" max="4608" width="11.42578125" style="387"/>
    <col min="4609" max="4609" width="39.42578125" style="387" customWidth="1"/>
    <col min="4610" max="4624" width="14.5703125" style="387" customWidth="1"/>
    <col min="4625" max="4625" width="11" style="387" customWidth="1"/>
    <col min="4626" max="4626" width="4.28515625" style="387" customWidth="1"/>
    <col min="4627" max="4864" width="11.42578125" style="387"/>
    <col min="4865" max="4865" width="39.42578125" style="387" customWidth="1"/>
    <col min="4866" max="4880" width="14.5703125" style="387" customWidth="1"/>
    <col min="4881" max="4881" width="11" style="387" customWidth="1"/>
    <col min="4882" max="4882" width="4.28515625" style="387" customWidth="1"/>
    <col min="4883" max="5120" width="11.42578125" style="387"/>
    <col min="5121" max="5121" width="39.42578125" style="387" customWidth="1"/>
    <col min="5122" max="5136" width="14.5703125" style="387" customWidth="1"/>
    <col min="5137" max="5137" width="11" style="387" customWidth="1"/>
    <col min="5138" max="5138" width="4.28515625" style="387" customWidth="1"/>
    <col min="5139" max="5376" width="11.42578125" style="387"/>
    <col min="5377" max="5377" width="39.42578125" style="387" customWidth="1"/>
    <col min="5378" max="5392" width="14.5703125" style="387" customWidth="1"/>
    <col min="5393" max="5393" width="11" style="387" customWidth="1"/>
    <col min="5394" max="5394" width="4.28515625" style="387" customWidth="1"/>
    <col min="5395" max="5632" width="11.42578125" style="387"/>
    <col min="5633" max="5633" width="39.42578125" style="387" customWidth="1"/>
    <col min="5634" max="5648" width="14.5703125" style="387" customWidth="1"/>
    <col min="5649" max="5649" width="11" style="387" customWidth="1"/>
    <col min="5650" max="5650" width="4.28515625" style="387" customWidth="1"/>
    <col min="5651" max="5888" width="11.42578125" style="387"/>
    <col min="5889" max="5889" width="39.42578125" style="387" customWidth="1"/>
    <col min="5890" max="5904" width="14.5703125" style="387" customWidth="1"/>
    <col min="5905" max="5905" width="11" style="387" customWidth="1"/>
    <col min="5906" max="5906" width="4.28515625" style="387" customWidth="1"/>
    <col min="5907" max="6144" width="11.42578125" style="387"/>
    <col min="6145" max="6145" width="39.42578125" style="387" customWidth="1"/>
    <col min="6146" max="6160" width="14.5703125" style="387" customWidth="1"/>
    <col min="6161" max="6161" width="11" style="387" customWidth="1"/>
    <col min="6162" max="6162" width="4.28515625" style="387" customWidth="1"/>
    <col min="6163" max="6400" width="11.42578125" style="387"/>
    <col min="6401" max="6401" width="39.42578125" style="387" customWidth="1"/>
    <col min="6402" max="6416" width="14.5703125" style="387" customWidth="1"/>
    <col min="6417" max="6417" width="11" style="387" customWidth="1"/>
    <col min="6418" max="6418" width="4.28515625" style="387" customWidth="1"/>
    <col min="6419" max="6656" width="11.42578125" style="387"/>
    <col min="6657" max="6657" width="39.42578125" style="387" customWidth="1"/>
    <col min="6658" max="6672" width="14.5703125" style="387" customWidth="1"/>
    <col min="6673" max="6673" width="11" style="387" customWidth="1"/>
    <col min="6674" max="6674" width="4.28515625" style="387" customWidth="1"/>
    <col min="6675" max="6912" width="11.42578125" style="387"/>
    <col min="6913" max="6913" width="39.42578125" style="387" customWidth="1"/>
    <col min="6914" max="6928" width="14.5703125" style="387" customWidth="1"/>
    <col min="6929" max="6929" width="11" style="387" customWidth="1"/>
    <col min="6930" max="6930" width="4.28515625" style="387" customWidth="1"/>
    <col min="6931" max="7168" width="11.42578125" style="387"/>
    <col min="7169" max="7169" width="39.42578125" style="387" customWidth="1"/>
    <col min="7170" max="7184" width="14.5703125" style="387" customWidth="1"/>
    <col min="7185" max="7185" width="11" style="387" customWidth="1"/>
    <col min="7186" max="7186" width="4.28515625" style="387" customWidth="1"/>
    <col min="7187" max="7424" width="11.42578125" style="387"/>
    <col min="7425" max="7425" width="39.42578125" style="387" customWidth="1"/>
    <col min="7426" max="7440" width="14.5703125" style="387" customWidth="1"/>
    <col min="7441" max="7441" width="11" style="387" customWidth="1"/>
    <col min="7442" max="7442" width="4.28515625" style="387" customWidth="1"/>
    <col min="7443" max="7680" width="11.42578125" style="387"/>
    <col min="7681" max="7681" width="39.42578125" style="387" customWidth="1"/>
    <col min="7682" max="7696" width="14.5703125" style="387" customWidth="1"/>
    <col min="7697" max="7697" width="11" style="387" customWidth="1"/>
    <col min="7698" max="7698" width="4.28515625" style="387" customWidth="1"/>
    <col min="7699" max="7936" width="11.42578125" style="387"/>
    <col min="7937" max="7937" width="39.42578125" style="387" customWidth="1"/>
    <col min="7938" max="7952" width="14.5703125" style="387" customWidth="1"/>
    <col min="7953" max="7953" width="11" style="387" customWidth="1"/>
    <col min="7954" max="7954" width="4.28515625" style="387" customWidth="1"/>
    <col min="7955" max="8192" width="11.42578125" style="387"/>
    <col min="8193" max="8193" width="39.42578125" style="387" customWidth="1"/>
    <col min="8194" max="8208" width="14.5703125" style="387" customWidth="1"/>
    <col min="8209" max="8209" width="11" style="387" customWidth="1"/>
    <col min="8210" max="8210" width="4.28515625" style="387" customWidth="1"/>
    <col min="8211" max="8448" width="11.42578125" style="387"/>
    <col min="8449" max="8449" width="39.42578125" style="387" customWidth="1"/>
    <col min="8450" max="8464" width="14.5703125" style="387" customWidth="1"/>
    <col min="8465" max="8465" width="11" style="387" customWidth="1"/>
    <col min="8466" max="8466" width="4.28515625" style="387" customWidth="1"/>
    <col min="8467" max="8704" width="11.42578125" style="387"/>
    <col min="8705" max="8705" width="39.42578125" style="387" customWidth="1"/>
    <col min="8706" max="8720" width="14.5703125" style="387" customWidth="1"/>
    <col min="8721" max="8721" width="11" style="387" customWidth="1"/>
    <col min="8722" max="8722" width="4.28515625" style="387" customWidth="1"/>
    <col min="8723" max="8960" width="11.42578125" style="387"/>
    <col min="8961" max="8961" width="39.42578125" style="387" customWidth="1"/>
    <col min="8962" max="8976" width="14.5703125" style="387" customWidth="1"/>
    <col min="8977" max="8977" width="11" style="387" customWidth="1"/>
    <col min="8978" max="8978" width="4.28515625" style="387" customWidth="1"/>
    <col min="8979" max="9216" width="11.42578125" style="387"/>
    <col min="9217" max="9217" width="39.42578125" style="387" customWidth="1"/>
    <col min="9218" max="9232" width="14.5703125" style="387" customWidth="1"/>
    <col min="9233" max="9233" width="11" style="387" customWidth="1"/>
    <col min="9234" max="9234" width="4.28515625" style="387" customWidth="1"/>
    <col min="9235" max="9472" width="11.42578125" style="387"/>
    <col min="9473" max="9473" width="39.42578125" style="387" customWidth="1"/>
    <col min="9474" max="9488" width="14.5703125" style="387" customWidth="1"/>
    <col min="9489" max="9489" width="11" style="387" customWidth="1"/>
    <col min="9490" max="9490" width="4.28515625" style="387" customWidth="1"/>
    <col min="9491" max="9728" width="11.42578125" style="387"/>
    <col min="9729" max="9729" width="39.42578125" style="387" customWidth="1"/>
    <col min="9730" max="9744" width="14.5703125" style="387" customWidth="1"/>
    <col min="9745" max="9745" width="11" style="387" customWidth="1"/>
    <col min="9746" max="9746" width="4.28515625" style="387" customWidth="1"/>
    <col min="9747" max="9984" width="11.42578125" style="387"/>
    <col min="9985" max="9985" width="39.42578125" style="387" customWidth="1"/>
    <col min="9986" max="10000" width="14.5703125" style="387" customWidth="1"/>
    <col min="10001" max="10001" width="11" style="387" customWidth="1"/>
    <col min="10002" max="10002" width="4.28515625" style="387" customWidth="1"/>
    <col min="10003" max="10240" width="11.42578125" style="387"/>
    <col min="10241" max="10241" width="39.42578125" style="387" customWidth="1"/>
    <col min="10242" max="10256" width="14.5703125" style="387" customWidth="1"/>
    <col min="10257" max="10257" width="11" style="387" customWidth="1"/>
    <col min="10258" max="10258" width="4.28515625" style="387" customWidth="1"/>
    <col min="10259" max="10496" width="11.42578125" style="387"/>
    <col min="10497" max="10497" width="39.42578125" style="387" customWidth="1"/>
    <col min="10498" max="10512" width="14.5703125" style="387" customWidth="1"/>
    <col min="10513" max="10513" width="11" style="387" customWidth="1"/>
    <col min="10514" max="10514" width="4.28515625" style="387" customWidth="1"/>
    <col min="10515" max="10752" width="11.42578125" style="387"/>
    <col min="10753" max="10753" width="39.42578125" style="387" customWidth="1"/>
    <col min="10754" max="10768" width="14.5703125" style="387" customWidth="1"/>
    <col min="10769" max="10769" width="11" style="387" customWidth="1"/>
    <col min="10770" max="10770" width="4.28515625" style="387" customWidth="1"/>
    <col min="10771" max="11008" width="11.42578125" style="387"/>
    <col min="11009" max="11009" width="39.42578125" style="387" customWidth="1"/>
    <col min="11010" max="11024" width="14.5703125" style="387" customWidth="1"/>
    <col min="11025" max="11025" width="11" style="387" customWidth="1"/>
    <col min="11026" max="11026" width="4.28515625" style="387" customWidth="1"/>
    <col min="11027" max="11264" width="11.42578125" style="387"/>
    <col min="11265" max="11265" width="39.42578125" style="387" customWidth="1"/>
    <col min="11266" max="11280" width="14.5703125" style="387" customWidth="1"/>
    <col min="11281" max="11281" width="11" style="387" customWidth="1"/>
    <col min="11282" max="11282" width="4.28515625" style="387" customWidth="1"/>
    <col min="11283" max="11520" width="11.42578125" style="387"/>
    <col min="11521" max="11521" width="39.42578125" style="387" customWidth="1"/>
    <col min="11522" max="11536" width="14.5703125" style="387" customWidth="1"/>
    <col min="11537" max="11537" width="11" style="387" customWidth="1"/>
    <col min="11538" max="11538" width="4.28515625" style="387" customWidth="1"/>
    <col min="11539" max="11776" width="11.42578125" style="387"/>
    <col min="11777" max="11777" width="39.42578125" style="387" customWidth="1"/>
    <col min="11778" max="11792" width="14.5703125" style="387" customWidth="1"/>
    <col min="11793" max="11793" width="11" style="387" customWidth="1"/>
    <col min="11794" max="11794" width="4.28515625" style="387" customWidth="1"/>
    <col min="11795" max="12032" width="11.42578125" style="387"/>
    <col min="12033" max="12033" width="39.42578125" style="387" customWidth="1"/>
    <col min="12034" max="12048" width="14.5703125" style="387" customWidth="1"/>
    <col min="12049" max="12049" width="11" style="387" customWidth="1"/>
    <col min="12050" max="12050" width="4.28515625" style="387" customWidth="1"/>
    <col min="12051" max="12288" width="11.42578125" style="387"/>
    <col min="12289" max="12289" width="39.42578125" style="387" customWidth="1"/>
    <col min="12290" max="12304" width="14.5703125" style="387" customWidth="1"/>
    <col min="12305" max="12305" width="11" style="387" customWidth="1"/>
    <col min="12306" max="12306" width="4.28515625" style="387" customWidth="1"/>
    <col min="12307" max="12544" width="11.42578125" style="387"/>
    <col min="12545" max="12545" width="39.42578125" style="387" customWidth="1"/>
    <col min="12546" max="12560" width="14.5703125" style="387" customWidth="1"/>
    <col min="12561" max="12561" width="11" style="387" customWidth="1"/>
    <col min="12562" max="12562" width="4.28515625" style="387" customWidth="1"/>
    <col min="12563" max="12800" width="11.42578125" style="387"/>
    <col min="12801" max="12801" width="39.42578125" style="387" customWidth="1"/>
    <col min="12802" max="12816" width="14.5703125" style="387" customWidth="1"/>
    <col min="12817" max="12817" width="11" style="387" customWidth="1"/>
    <col min="12818" max="12818" width="4.28515625" style="387" customWidth="1"/>
    <col min="12819" max="13056" width="11.42578125" style="387"/>
    <col min="13057" max="13057" width="39.42578125" style="387" customWidth="1"/>
    <col min="13058" max="13072" width="14.5703125" style="387" customWidth="1"/>
    <col min="13073" max="13073" width="11" style="387" customWidth="1"/>
    <col min="13074" max="13074" width="4.28515625" style="387" customWidth="1"/>
    <col min="13075" max="13312" width="11.42578125" style="387"/>
    <col min="13313" max="13313" width="39.42578125" style="387" customWidth="1"/>
    <col min="13314" max="13328" width="14.5703125" style="387" customWidth="1"/>
    <col min="13329" max="13329" width="11" style="387" customWidth="1"/>
    <col min="13330" max="13330" width="4.28515625" style="387" customWidth="1"/>
    <col min="13331" max="13568" width="11.42578125" style="387"/>
    <col min="13569" max="13569" width="39.42578125" style="387" customWidth="1"/>
    <col min="13570" max="13584" width="14.5703125" style="387" customWidth="1"/>
    <col min="13585" max="13585" width="11" style="387" customWidth="1"/>
    <col min="13586" max="13586" width="4.28515625" style="387" customWidth="1"/>
    <col min="13587" max="13824" width="11.42578125" style="387"/>
    <col min="13825" max="13825" width="39.42578125" style="387" customWidth="1"/>
    <col min="13826" max="13840" width="14.5703125" style="387" customWidth="1"/>
    <col min="13841" max="13841" width="11" style="387" customWidth="1"/>
    <col min="13842" max="13842" width="4.28515625" style="387" customWidth="1"/>
    <col min="13843" max="14080" width="11.42578125" style="387"/>
    <col min="14081" max="14081" width="39.42578125" style="387" customWidth="1"/>
    <col min="14082" max="14096" width="14.5703125" style="387" customWidth="1"/>
    <col min="14097" max="14097" width="11" style="387" customWidth="1"/>
    <col min="14098" max="14098" width="4.28515625" style="387" customWidth="1"/>
    <col min="14099" max="14336" width="11.42578125" style="387"/>
    <col min="14337" max="14337" width="39.42578125" style="387" customWidth="1"/>
    <col min="14338" max="14352" width="14.5703125" style="387" customWidth="1"/>
    <col min="14353" max="14353" width="11" style="387" customWidth="1"/>
    <col min="14354" max="14354" width="4.28515625" style="387" customWidth="1"/>
    <col min="14355" max="14592" width="11.42578125" style="387"/>
    <col min="14593" max="14593" width="39.42578125" style="387" customWidth="1"/>
    <col min="14594" max="14608" width="14.5703125" style="387" customWidth="1"/>
    <col min="14609" max="14609" width="11" style="387" customWidth="1"/>
    <col min="14610" max="14610" width="4.28515625" style="387" customWidth="1"/>
    <col min="14611" max="14848" width="11.42578125" style="387"/>
    <col min="14849" max="14849" width="39.42578125" style="387" customWidth="1"/>
    <col min="14850" max="14864" width="14.5703125" style="387" customWidth="1"/>
    <col min="14865" max="14865" width="11" style="387" customWidth="1"/>
    <col min="14866" max="14866" width="4.28515625" style="387" customWidth="1"/>
    <col min="14867" max="15104" width="11.42578125" style="387"/>
    <col min="15105" max="15105" width="39.42578125" style="387" customWidth="1"/>
    <col min="15106" max="15120" width="14.5703125" style="387" customWidth="1"/>
    <col min="15121" max="15121" width="11" style="387" customWidth="1"/>
    <col min="15122" max="15122" width="4.28515625" style="387" customWidth="1"/>
    <col min="15123" max="15360" width="11.42578125" style="387"/>
    <col min="15361" max="15361" width="39.42578125" style="387" customWidth="1"/>
    <col min="15362" max="15376" width="14.5703125" style="387" customWidth="1"/>
    <col min="15377" max="15377" width="11" style="387" customWidth="1"/>
    <col min="15378" max="15378" width="4.28515625" style="387" customWidth="1"/>
    <col min="15379" max="15616" width="11.42578125" style="387"/>
    <col min="15617" max="15617" width="39.42578125" style="387" customWidth="1"/>
    <col min="15618" max="15632" width="14.5703125" style="387" customWidth="1"/>
    <col min="15633" max="15633" width="11" style="387" customWidth="1"/>
    <col min="15634" max="15634" width="4.28515625" style="387" customWidth="1"/>
    <col min="15635" max="15872" width="11.42578125" style="387"/>
    <col min="15873" max="15873" width="39.42578125" style="387" customWidth="1"/>
    <col min="15874" max="15888" width="14.5703125" style="387" customWidth="1"/>
    <col min="15889" max="15889" width="11" style="387" customWidth="1"/>
    <col min="15890" max="15890" width="4.28515625" style="387" customWidth="1"/>
    <col min="15891" max="16128" width="11.42578125" style="387"/>
    <col min="16129" max="16129" width="39.42578125" style="387" customWidth="1"/>
    <col min="16130" max="16144" width="14.5703125" style="387" customWidth="1"/>
    <col min="16145" max="16145" width="11" style="387" customWidth="1"/>
    <col min="16146" max="16146" width="4.28515625" style="387" customWidth="1"/>
    <col min="16147" max="16384" width="11.42578125" style="387"/>
  </cols>
  <sheetData>
    <row r="1" spans="1:33" s="1" customFormat="1" ht="3.75" customHeight="1">
      <c r="A1" s="578"/>
      <c r="B1" s="579"/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79"/>
      <c r="N1" s="579"/>
      <c r="O1" s="579"/>
      <c r="P1" s="611"/>
      <c r="Q1" s="579"/>
      <c r="R1" s="580"/>
    </row>
    <row r="2" spans="1:33" s="2" customFormat="1" ht="47.25" customHeight="1">
      <c r="A2" s="850" t="s">
        <v>559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  <c r="R2" s="162"/>
    </row>
    <row r="3" spans="1:33" s="2" customFormat="1" ht="27.95" customHeight="1">
      <c r="A3" s="850" t="s">
        <v>225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  <c r="R3" s="162"/>
    </row>
    <row r="4" spans="1:33" s="2" customFormat="1" ht="27.95" customHeight="1">
      <c r="A4" s="850" t="s">
        <v>862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162"/>
    </row>
    <row r="5" spans="1:33" s="3" customFormat="1" ht="46.5" customHeight="1">
      <c r="A5" s="851" t="s">
        <v>750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163"/>
    </row>
    <row r="6" spans="1:33" ht="2.25" customHeight="1">
      <c r="A6" s="493"/>
    </row>
    <row r="7" spans="1:33" ht="14.25" hidden="1" customHeight="1">
      <c r="A7" s="581"/>
      <c r="B7" s="582"/>
      <c r="C7" s="583"/>
      <c r="D7" s="582"/>
      <c r="E7" s="582"/>
      <c r="F7" s="582"/>
      <c r="G7" s="582"/>
      <c r="H7" s="582"/>
      <c r="I7" s="582"/>
      <c r="J7" s="582"/>
      <c r="K7" s="583"/>
      <c r="L7" s="584"/>
      <c r="M7" s="582"/>
      <c r="N7" s="582"/>
      <c r="O7" s="582"/>
      <c r="P7" s="612"/>
      <c r="Q7" s="582"/>
      <c r="R7" s="274"/>
    </row>
    <row r="8" spans="1:33" ht="34.5" customHeight="1">
      <c r="A8" s="585" t="s">
        <v>873</v>
      </c>
      <c r="B8" s="586" t="s">
        <v>45</v>
      </c>
      <c r="C8" s="586" t="s">
        <v>51</v>
      </c>
      <c r="D8" s="586" t="s">
        <v>157</v>
      </c>
      <c r="E8" s="586" t="s">
        <v>158</v>
      </c>
      <c r="F8" s="586" t="s">
        <v>159</v>
      </c>
      <c r="G8" s="586" t="s">
        <v>54</v>
      </c>
      <c r="H8" s="586" t="s">
        <v>867</v>
      </c>
      <c r="I8" s="586" t="s">
        <v>53</v>
      </c>
      <c r="J8" s="586" t="s">
        <v>48</v>
      </c>
      <c r="K8" s="586" t="s">
        <v>49</v>
      </c>
      <c r="L8" s="586" t="s">
        <v>55</v>
      </c>
      <c r="M8" s="586" t="s">
        <v>56</v>
      </c>
      <c r="N8" s="586" t="s">
        <v>858</v>
      </c>
      <c r="O8" s="586" t="s">
        <v>553</v>
      </c>
      <c r="P8" s="613" t="s">
        <v>43</v>
      </c>
      <c r="Q8" s="587" t="s">
        <v>791</v>
      </c>
      <c r="R8" s="274"/>
      <c r="S8" s="17"/>
      <c r="T8" s="17"/>
      <c r="U8" s="17"/>
      <c r="V8" s="17"/>
      <c r="W8" s="17"/>
      <c r="Y8" s="387">
        <v>1</v>
      </c>
      <c r="Z8" s="387">
        <v>1</v>
      </c>
    </row>
    <row r="9" spans="1:33" ht="36.75" customHeight="1">
      <c r="A9" s="588" t="s">
        <v>226</v>
      </c>
      <c r="B9" s="275">
        <v>7656802.1192500005</v>
      </c>
      <c r="C9" s="275">
        <v>4851249.7490200009</v>
      </c>
      <c r="D9" s="275">
        <v>4389588.6113400003</v>
      </c>
      <c r="E9" s="275">
        <v>13368803.5441</v>
      </c>
      <c r="F9" s="275">
        <v>6856241.5131700002</v>
      </c>
      <c r="G9" s="275">
        <v>3063135.3097800002</v>
      </c>
      <c r="H9" s="275">
        <v>1920390.0231700002</v>
      </c>
      <c r="I9" s="275">
        <v>0</v>
      </c>
      <c r="J9" s="275">
        <v>101936.19108</v>
      </c>
      <c r="K9" s="275">
        <v>471750.413</v>
      </c>
      <c r="L9" s="275">
        <v>822211.58843</v>
      </c>
      <c r="M9" s="275">
        <v>234470.24702000001</v>
      </c>
      <c r="N9" s="275">
        <v>3949200.8715999997</v>
      </c>
      <c r="O9" s="275">
        <v>0</v>
      </c>
      <c r="P9" s="275">
        <v>47685780.180960007</v>
      </c>
      <c r="Q9" s="276">
        <v>0.30578321509959228</v>
      </c>
      <c r="R9" s="277"/>
      <c r="S9" s="110"/>
      <c r="T9" s="110"/>
      <c r="U9" s="110"/>
      <c r="V9" s="110"/>
      <c r="W9" s="110"/>
      <c r="X9" s="37"/>
      <c r="Y9" s="37"/>
      <c r="Z9" s="37"/>
      <c r="AA9" s="37"/>
      <c r="AB9" s="37"/>
      <c r="AC9" s="37"/>
      <c r="AD9" s="37"/>
      <c r="AE9" s="37"/>
      <c r="AF9" s="37"/>
      <c r="AG9" s="37"/>
    </row>
    <row r="10" spans="1:33" ht="18" customHeight="1">
      <c r="A10" s="588" t="s">
        <v>227</v>
      </c>
      <c r="B10" s="275">
        <v>1133262.632</v>
      </c>
      <c r="C10" s="275">
        <v>593687.58447</v>
      </c>
      <c r="D10" s="275">
        <v>787979.34820000001</v>
      </c>
      <c r="E10" s="275">
        <v>1172749.65225</v>
      </c>
      <c r="F10" s="275">
        <v>758564.68546000007</v>
      </c>
      <c r="G10" s="275">
        <v>706529.97242000001</v>
      </c>
      <c r="H10" s="275">
        <v>472557.33067</v>
      </c>
      <c r="I10" s="275">
        <v>0</v>
      </c>
      <c r="J10" s="275">
        <v>33306.752860000001</v>
      </c>
      <c r="K10" s="275">
        <v>89152.338690000004</v>
      </c>
      <c r="L10" s="275">
        <v>183689.86259999999</v>
      </c>
      <c r="M10" s="275">
        <v>109662.03186</v>
      </c>
      <c r="N10" s="275">
        <v>538685.39496000006</v>
      </c>
      <c r="O10" s="275">
        <v>9912.2266600000003</v>
      </c>
      <c r="P10" s="275">
        <v>6589739.8131000008</v>
      </c>
      <c r="Q10" s="276">
        <v>4.2256450855428535E-2</v>
      </c>
      <c r="R10" s="277"/>
      <c r="S10" s="110"/>
      <c r="T10" s="110"/>
      <c r="U10" s="110"/>
      <c r="V10" s="110"/>
      <c r="W10" s="110"/>
      <c r="X10" s="37"/>
      <c r="Y10" s="37"/>
      <c r="Z10" s="37"/>
      <c r="AA10" s="37"/>
      <c r="AB10" s="37"/>
      <c r="AC10" s="37"/>
      <c r="AD10" s="37"/>
      <c r="AE10" s="37"/>
      <c r="AF10" s="37"/>
      <c r="AG10" s="37"/>
    </row>
    <row r="11" spans="1:33" ht="18" customHeight="1">
      <c r="A11" s="588" t="s">
        <v>228</v>
      </c>
      <c r="B11" s="275">
        <v>1091982.14344</v>
      </c>
      <c r="C11" s="275">
        <v>443002.02135</v>
      </c>
      <c r="D11" s="275">
        <v>786388.20577999996</v>
      </c>
      <c r="E11" s="275">
        <v>783944.45773000002</v>
      </c>
      <c r="F11" s="275">
        <v>425545.15062999999</v>
      </c>
      <c r="G11" s="275">
        <v>514718.34349</v>
      </c>
      <c r="H11" s="275">
        <v>356264.25649</v>
      </c>
      <c r="I11" s="275">
        <v>0</v>
      </c>
      <c r="J11" s="275">
        <v>18771.688600000001</v>
      </c>
      <c r="K11" s="275">
        <v>49850.006000000001</v>
      </c>
      <c r="L11" s="275">
        <v>204895.57066</v>
      </c>
      <c r="M11" s="275">
        <v>146729.46300999998</v>
      </c>
      <c r="N11" s="275">
        <v>482170.80464999995</v>
      </c>
      <c r="O11" s="275">
        <v>20298.140219999997</v>
      </c>
      <c r="P11" s="275">
        <v>5324560.2520500002</v>
      </c>
      <c r="Q11" s="276">
        <v>3.4143536011882997E-2</v>
      </c>
      <c r="R11" s="277"/>
      <c r="S11" s="110"/>
      <c r="T11" s="110"/>
      <c r="U11" s="110"/>
      <c r="V11" s="110"/>
      <c r="W11" s="110"/>
      <c r="X11" s="37"/>
      <c r="Y11" s="37"/>
      <c r="Z11" s="37"/>
      <c r="AA11" s="37"/>
      <c r="AB11" s="37"/>
      <c r="AC11" s="37"/>
      <c r="AD11" s="37"/>
      <c r="AE11" s="37"/>
      <c r="AF11" s="37"/>
      <c r="AG11" s="37"/>
    </row>
    <row r="12" spans="1:33" ht="18" customHeight="1">
      <c r="A12" s="588" t="s">
        <v>229</v>
      </c>
      <c r="B12" s="275">
        <v>1305964.13421</v>
      </c>
      <c r="C12" s="275">
        <v>396074.17381000001</v>
      </c>
      <c r="D12" s="275">
        <v>1700276.7110299999</v>
      </c>
      <c r="E12" s="275">
        <v>891583.69795000006</v>
      </c>
      <c r="F12" s="275">
        <v>1012953.68047</v>
      </c>
      <c r="G12" s="275">
        <v>690249.06941999996</v>
      </c>
      <c r="H12" s="275">
        <v>488481.25938</v>
      </c>
      <c r="I12" s="275">
        <v>0</v>
      </c>
      <c r="J12" s="275">
        <v>20409.729800000001</v>
      </c>
      <c r="K12" s="275">
        <v>21532.449270000001</v>
      </c>
      <c r="L12" s="275">
        <v>225253.21541999999</v>
      </c>
      <c r="M12" s="275">
        <v>363227.30079000001</v>
      </c>
      <c r="N12" s="275">
        <v>1259346.7994600001</v>
      </c>
      <c r="O12" s="275">
        <v>83907.211719999992</v>
      </c>
      <c r="P12" s="275">
        <v>8459259.4327299986</v>
      </c>
      <c r="Q12" s="276">
        <v>5.4244672874924467E-2</v>
      </c>
      <c r="R12" s="277"/>
      <c r="S12" s="110"/>
      <c r="T12" s="110"/>
      <c r="U12" s="110"/>
      <c r="V12" s="110"/>
      <c r="W12" s="110"/>
      <c r="X12" s="37"/>
      <c r="Y12" s="37"/>
      <c r="Z12" s="37"/>
      <c r="AA12" s="37"/>
      <c r="AB12" s="37"/>
      <c r="AC12" s="37"/>
      <c r="AD12" s="37"/>
      <c r="AE12" s="37"/>
      <c r="AF12" s="37"/>
      <c r="AG12" s="37"/>
    </row>
    <row r="13" spans="1:33" ht="18" customHeight="1">
      <c r="A13" s="588" t="s">
        <v>230</v>
      </c>
      <c r="B13" s="275">
        <v>1875110.0018499999</v>
      </c>
      <c r="C13" s="275">
        <v>755266.6786799999</v>
      </c>
      <c r="D13" s="275">
        <v>3160906.5611199997</v>
      </c>
      <c r="E13" s="275">
        <v>720495.46976000001</v>
      </c>
      <c r="F13" s="275">
        <v>2005721.4858900001</v>
      </c>
      <c r="G13" s="275">
        <v>697981.96465999994</v>
      </c>
      <c r="H13" s="275">
        <v>807406.49154999992</v>
      </c>
      <c r="I13" s="275">
        <v>1752.1015500000001</v>
      </c>
      <c r="J13" s="275">
        <v>2527.65373</v>
      </c>
      <c r="K13" s="275">
        <v>3109.3333299999999</v>
      </c>
      <c r="L13" s="275">
        <v>320684.50150999997</v>
      </c>
      <c r="M13" s="275">
        <v>381572.85472</v>
      </c>
      <c r="N13" s="275">
        <v>1582523.34968</v>
      </c>
      <c r="O13" s="275">
        <v>224861.88218000002</v>
      </c>
      <c r="P13" s="275">
        <v>12539920.330209998</v>
      </c>
      <c r="Q13" s="276">
        <v>8.0411752541597159E-2</v>
      </c>
      <c r="R13" s="277"/>
      <c r="S13" s="110"/>
      <c r="T13" s="110"/>
      <c r="U13" s="110"/>
      <c r="V13" s="110"/>
      <c r="W13" s="110"/>
      <c r="X13" s="37"/>
      <c r="Y13" s="37"/>
      <c r="Z13" s="37"/>
      <c r="AA13" s="37"/>
      <c r="AB13" s="37"/>
      <c r="AC13" s="37"/>
      <c r="AD13" s="37"/>
      <c r="AE13" s="37"/>
      <c r="AF13" s="37"/>
      <c r="AG13" s="37"/>
    </row>
    <row r="14" spans="1:33" ht="18" customHeight="1">
      <c r="A14" s="588" t="s">
        <v>231</v>
      </c>
      <c r="B14" s="275">
        <v>2610095.2148500001</v>
      </c>
      <c r="C14" s="275">
        <v>1975020.5286700001</v>
      </c>
      <c r="D14" s="275">
        <v>6018850.9505399996</v>
      </c>
      <c r="E14" s="275">
        <v>662457.02720000001</v>
      </c>
      <c r="F14" s="275">
        <v>2137248.4310300001</v>
      </c>
      <c r="G14" s="275">
        <v>1341444.51706</v>
      </c>
      <c r="H14" s="275">
        <v>1046787.84987</v>
      </c>
      <c r="I14" s="275">
        <v>50273.615520000007</v>
      </c>
      <c r="J14" s="275">
        <v>3885.6493100000002</v>
      </c>
      <c r="K14" s="275">
        <v>361.22838999999999</v>
      </c>
      <c r="L14" s="275">
        <v>817613.28237999999</v>
      </c>
      <c r="M14" s="275">
        <v>478763.16277999996</v>
      </c>
      <c r="N14" s="275">
        <v>1607991.6250499999</v>
      </c>
      <c r="O14" s="275">
        <v>796168.01012999995</v>
      </c>
      <c r="P14" s="275">
        <v>19546961.092780001</v>
      </c>
      <c r="Q14" s="276">
        <v>0.12534412954332788</v>
      </c>
      <c r="R14" s="277"/>
      <c r="S14" s="110"/>
      <c r="T14" s="110"/>
      <c r="U14" s="110"/>
      <c r="V14" s="110"/>
      <c r="W14" s="110"/>
      <c r="X14" s="37"/>
      <c r="Y14" s="37"/>
      <c r="Z14" s="37"/>
      <c r="AA14" s="37"/>
      <c r="AB14" s="37"/>
      <c r="AC14" s="37"/>
      <c r="AD14" s="37"/>
      <c r="AE14" s="37"/>
      <c r="AF14" s="37"/>
      <c r="AG14" s="37"/>
    </row>
    <row r="15" spans="1:33" ht="18" customHeight="1">
      <c r="A15" s="588" t="s">
        <v>232</v>
      </c>
      <c r="B15" s="275">
        <v>995632.23728</v>
      </c>
      <c r="C15" s="275">
        <v>1379002.6749200001</v>
      </c>
      <c r="D15" s="275">
        <v>3540440.99498</v>
      </c>
      <c r="E15" s="275">
        <v>358802.42505999998</v>
      </c>
      <c r="F15" s="275">
        <v>900502.17378999991</v>
      </c>
      <c r="G15" s="275">
        <v>494317.50793999998</v>
      </c>
      <c r="H15" s="275">
        <v>542692.57625000004</v>
      </c>
      <c r="I15" s="275">
        <v>346804.09862</v>
      </c>
      <c r="J15" s="275">
        <v>3038.3121299999998</v>
      </c>
      <c r="K15" s="275">
        <v>246.47551999999999</v>
      </c>
      <c r="L15" s="275">
        <v>1223578.32387</v>
      </c>
      <c r="M15" s="275">
        <v>351783.66713999998</v>
      </c>
      <c r="N15" s="275">
        <v>722819.06828999997</v>
      </c>
      <c r="O15" s="275">
        <v>1004832.59432</v>
      </c>
      <c r="P15" s="275">
        <v>11864493.130109999</v>
      </c>
      <c r="Q15" s="276">
        <v>7.6080601828983699E-2</v>
      </c>
      <c r="R15" s="277"/>
      <c r="S15" s="110"/>
      <c r="T15" s="110"/>
      <c r="U15" s="110"/>
      <c r="V15" s="110"/>
      <c r="W15" s="110"/>
      <c r="X15" s="37"/>
      <c r="Y15" s="37"/>
      <c r="Z15" s="37"/>
      <c r="AA15" s="37"/>
      <c r="AB15" s="37"/>
      <c r="AC15" s="37"/>
      <c r="AD15" s="37"/>
      <c r="AE15" s="37"/>
      <c r="AF15" s="37"/>
      <c r="AG15" s="37"/>
    </row>
    <row r="16" spans="1:33" ht="18" customHeight="1">
      <c r="A16" s="588" t="s">
        <v>233</v>
      </c>
      <c r="B16" s="275">
        <v>481615.03269000002</v>
      </c>
      <c r="C16" s="275">
        <v>662268.47898999997</v>
      </c>
      <c r="D16" s="275">
        <v>1558587.9121099999</v>
      </c>
      <c r="E16" s="275">
        <v>444420.12014999997</v>
      </c>
      <c r="F16" s="275">
        <v>450287.08185000002</v>
      </c>
      <c r="G16" s="275">
        <v>180147.25503999999</v>
      </c>
      <c r="H16" s="275">
        <v>552974.12517000001</v>
      </c>
      <c r="I16" s="275">
        <v>279054.65482999996</v>
      </c>
      <c r="J16" s="275">
        <v>194.50185999999999</v>
      </c>
      <c r="K16" s="275">
        <v>178.16175000000001</v>
      </c>
      <c r="L16" s="275">
        <v>764246.55075000005</v>
      </c>
      <c r="M16" s="275">
        <v>278721.19851000002</v>
      </c>
      <c r="N16" s="275">
        <v>336194.52967000002</v>
      </c>
      <c r="O16" s="275">
        <v>803147.09774</v>
      </c>
      <c r="P16" s="275">
        <v>6792036.7011100017</v>
      </c>
      <c r="Q16" s="276">
        <v>4.3553671800238392E-2</v>
      </c>
      <c r="R16" s="277"/>
      <c r="S16" s="110"/>
      <c r="T16" s="110"/>
      <c r="U16" s="110"/>
      <c r="V16" s="110"/>
      <c r="W16" s="110"/>
      <c r="X16" s="37"/>
      <c r="Y16" s="37"/>
      <c r="Z16" s="37"/>
      <c r="AA16" s="37"/>
      <c r="AB16" s="37"/>
      <c r="AC16" s="37"/>
      <c r="AD16" s="37"/>
      <c r="AE16" s="37"/>
      <c r="AF16" s="37"/>
      <c r="AG16" s="37"/>
    </row>
    <row r="17" spans="1:33" ht="18" customHeight="1">
      <c r="A17" s="588" t="s">
        <v>234</v>
      </c>
      <c r="B17" s="275">
        <v>297786.98781999998</v>
      </c>
      <c r="C17" s="275">
        <v>436217.68342000002</v>
      </c>
      <c r="D17" s="275">
        <v>910415.07854000002</v>
      </c>
      <c r="E17" s="275">
        <v>369476.01523000002</v>
      </c>
      <c r="F17" s="275">
        <v>294436.55961</v>
      </c>
      <c r="G17" s="275">
        <v>99159.797819999992</v>
      </c>
      <c r="H17" s="275">
        <v>375570.21312999999</v>
      </c>
      <c r="I17" s="275">
        <v>863946.69137000002</v>
      </c>
      <c r="J17" s="275">
        <v>354.9194</v>
      </c>
      <c r="K17" s="275">
        <v>0</v>
      </c>
      <c r="L17" s="275">
        <v>848126.51624999999</v>
      </c>
      <c r="M17" s="275">
        <v>155786.85464999999</v>
      </c>
      <c r="N17" s="275">
        <v>281243.87894000002</v>
      </c>
      <c r="O17" s="275">
        <v>682542.36950000003</v>
      </c>
      <c r="P17" s="275">
        <v>5615063.5656800009</v>
      </c>
      <c r="Q17" s="276">
        <v>3.6006377238382112E-2</v>
      </c>
      <c r="R17" s="277"/>
      <c r="S17" s="110"/>
      <c r="T17" s="110"/>
      <c r="U17" s="110"/>
      <c r="V17" s="110"/>
      <c r="W17" s="110"/>
      <c r="X17" s="37"/>
      <c r="Y17" s="37"/>
      <c r="Z17" s="37"/>
      <c r="AA17" s="37"/>
      <c r="AB17" s="37"/>
      <c r="AC17" s="37"/>
      <c r="AD17" s="37"/>
      <c r="AE17" s="37"/>
      <c r="AF17" s="37"/>
      <c r="AG17" s="37"/>
    </row>
    <row r="18" spans="1:33" ht="18" customHeight="1">
      <c r="A18" s="588" t="s">
        <v>235</v>
      </c>
      <c r="B18" s="275">
        <v>695555.12499000004</v>
      </c>
      <c r="C18" s="275">
        <v>440127.42706999998</v>
      </c>
      <c r="D18" s="275">
        <v>918497.65854999993</v>
      </c>
      <c r="E18" s="275">
        <v>451989.67497000005</v>
      </c>
      <c r="F18" s="275">
        <v>449279.92572000006</v>
      </c>
      <c r="G18" s="275">
        <v>131753.45653</v>
      </c>
      <c r="H18" s="275">
        <v>377514.90980999998</v>
      </c>
      <c r="I18" s="275">
        <v>2404033.3243</v>
      </c>
      <c r="J18" s="275">
        <v>79.183999999999997</v>
      </c>
      <c r="K18" s="275">
        <v>94.781880000000001</v>
      </c>
      <c r="L18" s="275">
        <v>1283877.06543</v>
      </c>
      <c r="M18" s="275">
        <v>191840.93283999999</v>
      </c>
      <c r="N18" s="275">
        <v>269061.94902999996</v>
      </c>
      <c r="O18" s="275">
        <v>1087552.4561300001</v>
      </c>
      <c r="P18" s="275">
        <v>8701257.8712499999</v>
      </c>
      <c r="Q18" s="276">
        <v>5.5796478471874168E-2</v>
      </c>
      <c r="R18" s="277"/>
      <c r="S18" s="110"/>
      <c r="T18" s="110"/>
      <c r="U18" s="110"/>
      <c r="V18" s="110"/>
      <c r="W18" s="110"/>
      <c r="X18" s="37"/>
      <c r="Y18" s="37"/>
      <c r="Z18" s="37"/>
      <c r="AA18" s="37"/>
      <c r="AB18" s="37"/>
      <c r="AC18" s="37"/>
      <c r="AD18" s="37"/>
      <c r="AE18" s="37"/>
      <c r="AF18" s="37"/>
      <c r="AG18" s="37"/>
    </row>
    <row r="19" spans="1:33" ht="18" customHeight="1">
      <c r="A19" s="588" t="s">
        <v>236</v>
      </c>
      <c r="B19" s="275">
        <v>819532.78651000001</v>
      </c>
      <c r="C19" s="275">
        <v>2323332.3475700002</v>
      </c>
      <c r="D19" s="275">
        <v>924472.22924000002</v>
      </c>
      <c r="E19" s="275">
        <v>499351.17323000001</v>
      </c>
      <c r="F19" s="275">
        <v>558098.86103000003</v>
      </c>
      <c r="G19" s="275">
        <v>236709.34524</v>
      </c>
      <c r="H19" s="275">
        <v>449821.29766000004</v>
      </c>
      <c r="I19" s="275">
        <v>3373363.3167399997</v>
      </c>
      <c r="J19" s="275">
        <v>798.44106000000011</v>
      </c>
      <c r="K19" s="275">
        <v>0</v>
      </c>
      <c r="L19" s="275">
        <v>1634528.7295599999</v>
      </c>
      <c r="M19" s="275">
        <v>249441.57590999999</v>
      </c>
      <c r="N19" s="275">
        <v>263420.79052000004</v>
      </c>
      <c r="O19" s="275">
        <v>1538686.6256300001</v>
      </c>
      <c r="P19" s="275">
        <v>12871557.5199</v>
      </c>
      <c r="Q19" s="276">
        <v>8.2538363152248176E-2</v>
      </c>
      <c r="R19" s="277"/>
      <c r="S19" s="110"/>
      <c r="T19" s="110"/>
      <c r="U19" s="110"/>
      <c r="V19" s="110"/>
      <c r="W19" s="110"/>
      <c r="X19" s="37"/>
      <c r="Y19" s="37"/>
      <c r="Z19" s="37"/>
      <c r="AA19" s="37"/>
      <c r="AB19" s="37"/>
      <c r="AC19" s="37"/>
      <c r="AD19" s="37"/>
      <c r="AE19" s="37"/>
      <c r="AF19" s="37"/>
      <c r="AG19" s="37"/>
    </row>
    <row r="20" spans="1:33" ht="18" customHeight="1">
      <c r="A20" s="588" t="s">
        <v>237</v>
      </c>
      <c r="B20" s="275">
        <v>450217.08607000002</v>
      </c>
      <c r="C20" s="275">
        <v>1859906.4101400001</v>
      </c>
      <c r="D20" s="275">
        <v>622904.91775000002</v>
      </c>
      <c r="E20" s="275">
        <v>296695.24708</v>
      </c>
      <c r="F20" s="275">
        <v>420694.02630999999</v>
      </c>
      <c r="G20" s="275">
        <v>126126.86251000001</v>
      </c>
      <c r="H20" s="275">
        <v>209041.36397999999</v>
      </c>
      <c r="I20" s="275">
        <v>2516843.0155300004</v>
      </c>
      <c r="J20" s="275">
        <v>1250.64455</v>
      </c>
      <c r="K20" s="275">
        <v>0</v>
      </c>
      <c r="L20" s="275">
        <v>1522088.3754200002</v>
      </c>
      <c r="M20" s="275">
        <v>117751.95742000001</v>
      </c>
      <c r="N20" s="275">
        <v>136130.61066999999</v>
      </c>
      <c r="O20" s="275">
        <v>1020596.44385</v>
      </c>
      <c r="P20" s="275">
        <v>9300246.9612800013</v>
      </c>
      <c r="Q20" s="276">
        <v>5.9637472769626804E-2</v>
      </c>
      <c r="R20" s="277"/>
      <c r="S20" s="110"/>
      <c r="T20" s="110"/>
      <c r="U20" s="110"/>
      <c r="V20" s="110"/>
      <c r="W20" s="110"/>
      <c r="X20" s="37"/>
      <c r="Y20" s="37"/>
      <c r="Z20" s="37"/>
      <c r="AA20" s="37"/>
      <c r="AB20" s="37"/>
      <c r="AC20" s="37"/>
      <c r="AD20" s="37"/>
      <c r="AE20" s="37"/>
      <c r="AF20" s="37"/>
      <c r="AG20" s="37"/>
    </row>
    <row r="21" spans="1:33" ht="18" customHeight="1">
      <c r="A21" s="588" t="s">
        <v>238</v>
      </c>
      <c r="B21" s="275">
        <v>13078.666630000002</v>
      </c>
      <c r="C21" s="275">
        <v>79856.746879999992</v>
      </c>
      <c r="D21" s="275">
        <v>26919.787949999998</v>
      </c>
      <c r="E21" s="275">
        <v>19125.833920000001</v>
      </c>
      <c r="F21" s="275">
        <v>17216.337210000002</v>
      </c>
      <c r="G21" s="275">
        <v>9697.5423599999995</v>
      </c>
      <c r="H21" s="275">
        <v>6647.2525999999998</v>
      </c>
      <c r="I21" s="275">
        <v>123986.64756</v>
      </c>
      <c r="J21" s="275">
        <v>48.85745</v>
      </c>
      <c r="K21" s="275">
        <v>0</v>
      </c>
      <c r="L21" s="275">
        <v>137483.5692</v>
      </c>
      <c r="M21" s="275">
        <v>4501.5189600000003</v>
      </c>
      <c r="N21" s="275">
        <v>5069.9365900000003</v>
      </c>
      <c r="O21" s="275">
        <v>45511.639340000002</v>
      </c>
      <c r="P21" s="275">
        <v>489144.33665000001</v>
      </c>
      <c r="Q21" s="276">
        <v>3.1366190789160146E-3</v>
      </c>
      <c r="R21" s="277"/>
      <c r="S21" s="110"/>
      <c r="T21" s="110"/>
      <c r="U21" s="110"/>
      <c r="V21" s="110"/>
      <c r="W21" s="110"/>
      <c r="X21" s="37"/>
      <c r="Y21" s="37"/>
      <c r="Z21" s="37"/>
      <c r="AA21" s="37"/>
      <c r="AB21" s="37"/>
      <c r="AC21" s="37"/>
      <c r="AD21" s="37"/>
      <c r="AE21" s="37"/>
      <c r="AF21" s="37"/>
      <c r="AG21" s="37"/>
    </row>
    <row r="22" spans="1:33" ht="18" customHeight="1">
      <c r="A22" s="588" t="s">
        <v>239</v>
      </c>
      <c r="B22" s="275">
        <v>2511.4322099999999</v>
      </c>
      <c r="C22" s="275">
        <v>27920.939739999998</v>
      </c>
      <c r="D22" s="275">
        <v>15533.685740000001</v>
      </c>
      <c r="E22" s="275">
        <v>9909.6968699999998</v>
      </c>
      <c r="F22" s="275">
        <v>4426.0051299999996</v>
      </c>
      <c r="G22" s="275">
        <v>1300.2658999999999</v>
      </c>
      <c r="H22" s="275">
        <v>3770.8104900000003</v>
      </c>
      <c r="I22" s="275">
        <v>31969.329610000001</v>
      </c>
      <c r="J22" s="275">
        <v>8.489370000000001</v>
      </c>
      <c r="K22" s="275">
        <v>0</v>
      </c>
      <c r="L22" s="275">
        <v>52033.31237</v>
      </c>
      <c r="M22" s="275">
        <v>2045.2415000000001</v>
      </c>
      <c r="N22" s="275">
        <v>1253.76883</v>
      </c>
      <c r="O22" s="275">
        <v>13658.57193</v>
      </c>
      <c r="P22" s="275">
        <v>166341.54968999999</v>
      </c>
      <c r="Q22" s="276">
        <v>1.0666587329772987E-3</v>
      </c>
      <c r="R22" s="277"/>
      <c r="S22" s="110"/>
      <c r="T22" s="110"/>
      <c r="U22" s="110"/>
      <c r="V22" s="110"/>
      <c r="W22" s="110"/>
      <c r="X22" s="37"/>
      <c r="Y22" s="37"/>
      <c r="Z22" s="37"/>
      <c r="AA22" s="37"/>
      <c r="AB22" s="37"/>
      <c r="AC22" s="37"/>
      <c r="AD22" s="37"/>
      <c r="AE22" s="37"/>
      <c r="AF22" s="37"/>
      <c r="AG22" s="37"/>
    </row>
    <row r="23" spans="1:33" ht="21" customHeight="1">
      <c r="A23" s="589" t="s">
        <v>43</v>
      </c>
      <c r="B23" s="590">
        <v>19429145.599799998</v>
      </c>
      <c r="C23" s="590">
        <v>16222933.444730002</v>
      </c>
      <c r="D23" s="590">
        <v>25361762.652870007</v>
      </c>
      <c r="E23" s="590">
        <v>20049804.035499994</v>
      </c>
      <c r="F23" s="590">
        <v>16291215.917300001</v>
      </c>
      <c r="G23" s="590">
        <v>8293271.2101699999</v>
      </c>
      <c r="H23" s="590">
        <v>7609919.7602200005</v>
      </c>
      <c r="I23" s="590">
        <v>9992026.7956299987</v>
      </c>
      <c r="J23" s="590">
        <v>186611.01520000002</v>
      </c>
      <c r="K23" s="590">
        <v>636275.18783000007</v>
      </c>
      <c r="L23" s="590">
        <v>10040310.463849999</v>
      </c>
      <c r="M23" s="590">
        <v>3066298.0071100001</v>
      </c>
      <c r="N23" s="590">
        <v>11435113.377939999</v>
      </c>
      <c r="O23" s="590">
        <v>7331675.2693499997</v>
      </c>
      <c r="P23" s="590">
        <v>155946362.73750001</v>
      </c>
      <c r="Q23" s="591">
        <v>1</v>
      </c>
      <c r="R23" s="277"/>
      <c r="S23" s="35"/>
      <c r="T23" s="110"/>
      <c r="U23" s="110"/>
      <c r="V23" s="110"/>
      <c r="W23" s="110"/>
      <c r="X23" s="37"/>
      <c r="Y23" s="37"/>
      <c r="Z23" s="37"/>
      <c r="AA23" s="37"/>
      <c r="AB23" s="37"/>
      <c r="AC23" s="37"/>
      <c r="AD23" s="37"/>
      <c r="AE23" s="37"/>
      <c r="AF23" s="37"/>
      <c r="AG23" s="37"/>
    </row>
    <row r="24" spans="1:33" ht="34.5" customHeight="1">
      <c r="A24" s="592" t="s">
        <v>40</v>
      </c>
      <c r="B24" s="276">
        <v>0.12458864226608808</v>
      </c>
      <c r="C24" s="276">
        <v>0.10402893122962795</v>
      </c>
      <c r="D24" s="276">
        <v>0.16263131892060045</v>
      </c>
      <c r="E24" s="276">
        <v>0.12856859040213234</v>
      </c>
      <c r="F24" s="276">
        <v>0.10446678993547628</v>
      </c>
      <c r="G24" s="276">
        <v>5.3180279838458452E-2</v>
      </c>
      <c r="H24" s="276">
        <v>4.8798315181159804E-2</v>
      </c>
      <c r="I24" s="276">
        <v>6.4073484114851004E-2</v>
      </c>
      <c r="J24" s="276">
        <v>1.1966358940613249E-3</v>
      </c>
      <c r="K24" s="276">
        <v>4.0800899531143516E-3</v>
      </c>
      <c r="L24" s="276">
        <v>6.438310126380159E-2</v>
      </c>
      <c r="M24" s="276">
        <v>1.9662516991636479E-2</v>
      </c>
      <c r="N24" s="276">
        <v>7.3327220829051298E-2</v>
      </c>
      <c r="O24" s="276">
        <v>4.7014083179940505E-2</v>
      </c>
      <c r="P24" s="276">
        <v>1</v>
      </c>
      <c r="Q24" s="276"/>
      <c r="R24" s="277"/>
      <c r="S24" s="110"/>
      <c r="T24" s="110"/>
      <c r="U24" s="110"/>
      <c r="V24" s="110"/>
      <c r="W24" s="110"/>
      <c r="X24" s="37"/>
      <c r="Y24" s="37"/>
      <c r="Z24" s="37"/>
      <c r="AA24" s="37"/>
      <c r="AB24" s="37"/>
      <c r="AC24" s="37"/>
      <c r="AD24" s="37"/>
      <c r="AE24" s="37"/>
      <c r="AF24" s="37"/>
      <c r="AG24" s="37"/>
    </row>
    <row r="25" spans="1:33" ht="30.75" customHeight="1">
      <c r="A25" s="593" t="s">
        <v>240</v>
      </c>
      <c r="B25" s="586" t="s">
        <v>45</v>
      </c>
      <c r="C25" s="586" t="s">
        <v>51</v>
      </c>
      <c r="D25" s="586" t="s">
        <v>46</v>
      </c>
      <c r="E25" s="586" t="s">
        <v>50</v>
      </c>
      <c r="F25" s="586" t="s">
        <v>47</v>
      </c>
      <c r="G25" s="586" t="s">
        <v>54</v>
      </c>
      <c r="H25" s="586" t="s">
        <v>52</v>
      </c>
      <c r="I25" s="586" t="s">
        <v>53</v>
      </c>
      <c r="J25" s="586" t="s">
        <v>48</v>
      </c>
      <c r="K25" s="586" t="s">
        <v>49</v>
      </c>
      <c r="L25" s="586" t="s">
        <v>55</v>
      </c>
      <c r="M25" s="586" t="s">
        <v>56</v>
      </c>
      <c r="N25" s="586" t="s">
        <v>554</v>
      </c>
      <c r="O25" s="586" t="s">
        <v>553</v>
      </c>
      <c r="P25" s="613" t="s">
        <v>43</v>
      </c>
      <c r="Q25" s="587" t="s">
        <v>11</v>
      </c>
      <c r="R25" s="277"/>
      <c r="S25" s="110"/>
      <c r="T25" s="110"/>
      <c r="U25" s="110"/>
      <c r="V25" s="110"/>
      <c r="W25" s="110"/>
      <c r="X25" s="37"/>
      <c r="Y25" s="37"/>
      <c r="Z25" s="37"/>
      <c r="AA25" s="37"/>
      <c r="AB25" s="37"/>
      <c r="AC25" s="37"/>
      <c r="AD25" s="37"/>
      <c r="AE25" s="37"/>
      <c r="AF25" s="37"/>
      <c r="AG25" s="37"/>
    </row>
    <row r="26" spans="1:33" ht="28.5" customHeight="1">
      <c r="A26" s="588" t="s">
        <v>226</v>
      </c>
      <c r="B26" s="275">
        <v>146</v>
      </c>
      <c r="C26" s="275">
        <v>90</v>
      </c>
      <c r="D26" s="275">
        <v>119</v>
      </c>
      <c r="E26" s="275">
        <v>205</v>
      </c>
      <c r="F26" s="275">
        <v>123</v>
      </c>
      <c r="G26" s="275">
        <v>82</v>
      </c>
      <c r="H26" s="275">
        <v>47</v>
      </c>
      <c r="I26" s="275">
        <v>0</v>
      </c>
      <c r="J26" s="275">
        <v>6</v>
      </c>
      <c r="K26" s="275">
        <v>16</v>
      </c>
      <c r="L26" s="275">
        <v>24</v>
      </c>
      <c r="M26" s="275">
        <v>13</v>
      </c>
      <c r="N26" s="275">
        <v>72</v>
      </c>
      <c r="O26" s="275">
        <v>0</v>
      </c>
      <c r="P26" s="275">
        <v>943</v>
      </c>
      <c r="Q26" s="276">
        <v>7.9684102810237759E-4</v>
      </c>
      <c r="R26" s="277"/>
      <c r="S26" s="110"/>
      <c r="T26" s="110"/>
      <c r="U26" s="110"/>
      <c r="V26" s="110"/>
      <c r="W26" s="110"/>
      <c r="X26" s="37"/>
      <c r="Y26" s="37"/>
      <c r="Z26" s="37"/>
      <c r="AA26" s="37"/>
      <c r="AB26" s="37"/>
      <c r="AC26" s="37"/>
      <c r="AD26" s="37"/>
      <c r="AE26" s="37"/>
      <c r="AF26" s="37"/>
      <c r="AG26" s="37"/>
    </row>
    <row r="27" spans="1:33" ht="17.25" customHeight="1">
      <c r="A27" s="588" t="s">
        <v>227</v>
      </c>
      <c r="B27" s="275">
        <v>117</v>
      </c>
      <c r="C27" s="275">
        <v>59</v>
      </c>
      <c r="D27" s="275">
        <v>78</v>
      </c>
      <c r="E27" s="275">
        <v>123</v>
      </c>
      <c r="F27" s="275">
        <v>76</v>
      </c>
      <c r="G27" s="275">
        <v>73</v>
      </c>
      <c r="H27" s="275">
        <v>50</v>
      </c>
      <c r="I27" s="275">
        <v>0</v>
      </c>
      <c r="J27" s="275">
        <v>3</v>
      </c>
      <c r="K27" s="275">
        <v>9</v>
      </c>
      <c r="L27" s="275">
        <v>19</v>
      </c>
      <c r="M27" s="275">
        <v>22</v>
      </c>
      <c r="N27" s="275">
        <v>56</v>
      </c>
      <c r="O27" s="275">
        <v>1</v>
      </c>
      <c r="P27" s="275">
        <v>686</v>
      </c>
      <c r="Q27" s="276">
        <v>5.7967438523672432E-4</v>
      </c>
      <c r="R27" s="277"/>
      <c r="S27" s="110"/>
      <c r="T27" s="110"/>
      <c r="U27" s="110"/>
      <c r="V27" s="110"/>
      <c r="W27" s="110"/>
      <c r="X27" s="37"/>
      <c r="Y27" s="37"/>
      <c r="Z27" s="37"/>
      <c r="AA27" s="37"/>
      <c r="AB27" s="37"/>
      <c r="AC27" s="37"/>
      <c r="AD27" s="37"/>
      <c r="AE27" s="37"/>
      <c r="AF27" s="37"/>
      <c r="AG27" s="37"/>
    </row>
    <row r="28" spans="1:33" ht="17.25" customHeight="1">
      <c r="A28" s="588" t="s">
        <v>228</v>
      </c>
      <c r="B28" s="275">
        <v>221</v>
      </c>
      <c r="C28" s="275">
        <v>92</v>
      </c>
      <c r="D28" s="275">
        <v>154</v>
      </c>
      <c r="E28" s="275">
        <v>165</v>
      </c>
      <c r="F28" s="275">
        <v>86</v>
      </c>
      <c r="G28" s="275">
        <v>103</v>
      </c>
      <c r="H28" s="275">
        <v>72</v>
      </c>
      <c r="I28" s="275">
        <v>0</v>
      </c>
      <c r="J28" s="275">
        <v>4</v>
      </c>
      <c r="K28" s="275">
        <v>9</v>
      </c>
      <c r="L28" s="275">
        <v>42</v>
      </c>
      <c r="M28" s="275">
        <v>41</v>
      </c>
      <c r="N28" s="275">
        <v>104</v>
      </c>
      <c r="O28" s="275">
        <v>4</v>
      </c>
      <c r="P28" s="275">
        <v>1097</v>
      </c>
      <c r="Q28" s="276">
        <v>9.2697201254327488E-4</v>
      </c>
      <c r="R28" s="277"/>
      <c r="S28" s="110"/>
      <c r="T28" s="110"/>
      <c r="U28" s="110"/>
      <c r="V28" s="110"/>
      <c r="W28" s="110"/>
      <c r="X28" s="37"/>
      <c r="Y28" s="37"/>
      <c r="Z28" s="37"/>
      <c r="AA28" s="37"/>
      <c r="AB28" s="37"/>
      <c r="AC28" s="37"/>
      <c r="AD28" s="37"/>
      <c r="AE28" s="37"/>
      <c r="AF28" s="37"/>
      <c r="AG28" s="37"/>
    </row>
    <row r="29" spans="1:33" ht="17.25" customHeight="1">
      <c r="A29" s="588" t="s">
        <v>229</v>
      </c>
      <c r="B29" s="275">
        <v>633</v>
      </c>
      <c r="C29" s="275">
        <v>181</v>
      </c>
      <c r="D29" s="275">
        <v>739</v>
      </c>
      <c r="E29" s="275">
        <v>416</v>
      </c>
      <c r="F29" s="275">
        <v>518</v>
      </c>
      <c r="G29" s="275">
        <v>324</v>
      </c>
      <c r="H29" s="275">
        <v>230</v>
      </c>
      <c r="I29" s="275">
        <v>0</v>
      </c>
      <c r="J29" s="275">
        <v>8</v>
      </c>
      <c r="K29" s="275">
        <v>10</v>
      </c>
      <c r="L29" s="275">
        <v>112</v>
      </c>
      <c r="M29" s="275">
        <v>199</v>
      </c>
      <c r="N29" s="275">
        <v>633</v>
      </c>
      <c r="O29" s="275">
        <v>43</v>
      </c>
      <c r="P29" s="275">
        <v>4046</v>
      </c>
      <c r="Q29" s="276">
        <v>3.4188958639472106E-3</v>
      </c>
      <c r="R29" s="277"/>
      <c r="S29" s="110"/>
      <c r="T29" s="110"/>
      <c r="U29" s="110"/>
      <c r="V29" s="110"/>
      <c r="W29" s="110"/>
      <c r="X29" s="37"/>
      <c r="Y29" s="37"/>
      <c r="Z29" s="37"/>
      <c r="AA29" s="37"/>
      <c r="AB29" s="37"/>
      <c r="AC29" s="37"/>
      <c r="AD29" s="37"/>
      <c r="AE29" s="37"/>
      <c r="AF29" s="37"/>
      <c r="AG29" s="37"/>
    </row>
    <row r="30" spans="1:33" ht="17.25" customHeight="1">
      <c r="A30" s="588" t="s">
        <v>230</v>
      </c>
      <c r="B30" s="275">
        <v>2042</v>
      </c>
      <c r="C30" s="275">
        <v>829</v>
      </c>
      <c r="D30" s="275">
        <v>3787</v>
      </c>
      <c r="E30" s="275">
        <v>757</v>
      </c>
      <c r="F30" s="275">
        <v>2203</v>
      </c>
      <c r="G30" s="275">
        <v>753</v>
      </c>
      <c r="H30" s="275">
        <v>880</v>
      </c>
      <c r="I30" s="275">
        <v>2</v>
      </c>
      <c r="J30" s="275">
        <v>3</v>
      </c>
      <c r="K30" s="275">
        <v>3</v>
      </c>
      <c r="L30" s="275">
        <v>359</v>
      </c>
      <c r="M30" s="275">
        <v>388</v>
      </c>
      <c r="N30" s="275">
        <v>1680</v>
      </c>
      <c r="O30" s="275">
        <v>267</v>
      </c>
      <c r="P30" s="275">
        <v>13953</v>
      </c>
      <c r="Q30" s="276">
        <v>1.1790374194180778E-2</v>
      </c>
      <c r="R30" s="277"/>
      <c r="S30" s="110"/>
      <c r="T30" s="110"/>
      <c r="U30" s="110"/>
      <c r="V30" s="110"/>
      <c r="W30" s="110"/>
      <c r="X30" s="37"/>
      <c r="Y30" s="37"/>
      <c r="Z30" s="37"/>
      <c r="AA30" s="37"/>
      <c r="AB30" s="37"/>
      <c r="AC30" s="37"/>
      <c r="AD30" s="37"/>
      <c r="AE30" s="37"/>
      <c r="AF30" s="37"/>
      <c r="AG30" s="37"/>
    </row>
    <row r="31" spans="1:33" ht="17.25" customHeight="1">
      <c r="A31" s="588" t="s">
        <v>231</v>
      </c>
      <c r="B31" s="275">
        <v>5306</v>
      </c>
      <c r="C31" s="275">
        <v>4213</v>
      </c>
      <c r="D31" s="275">
        <v>12111</v>
      </c>
      <c r="E31" s="275">
        <v>1359</v>
      </c>
      <c r="F31" s="275">
        <v>4308</v>
      </c>
      <c r="G31" s="275">
        <v>2737</v>
      </c>
      <c r="H31" s="275">
        <v>2173</v>
      </c>
      <c r="I31" s="275">
        <v>98</v>
      </c>
      <c r="J31" s="275">
        <v>8</v>
      </c>
      <c r="K31" s="275">
        <v>1</v>
      </c>
      <c r="L31" s="275">
        <v>1846</v>
      </c>
      <c r="M31" s="275">
        <v>906</v>
      </c>
      <c r="N31" s="275">
        <v>3316</v>
      </c>
      <c r="O31" s="275">
        <v>1769</v>
      </c>
      <c r="P31" s="275">
        <v>40151</v>
      </c>
      <c r="Q31" s="276">
        <v>3.3927851664197838E-2</v>
      </c>
      <c r="R31" s="277"/>
      <c r="S31" s="110"/>
      <c r="T31" s="110"/>
      <c r="U31" s="110"/>
      <c r="V31" s="110"/>
      <c r="W31" s="110"/>
      <c r="X31" s="37"/>
      <c r="Y31" s="37"/>
      <c r="Z31" s="37"/>
      <c r="AA31" s="37"/>
      <c r="AB31" s="37"/>
      <c r="AC31" s="37"/>
      <c r="AD31" s="37"/>
      <c r="AE31" s="37"/>
      <c r="AF31" s="37"/>
      <c r="AG31" s="37"/>
    </row>
    <row r="32" spans="1:33" ht="17.25" customHeight="1">
      <c r="A32" s="588" t="s">
        <v>232</v>
      </c>
      <c r="B32" s="275">
        <v>3637</v>
      </c>
      <c r="C32" s="275">
        <v>5142</v>
      </c>
      <c r="D32" s="275">
        <v>12285</v>
      </c>
      <c r="E32" s="275">
        <v>1349</v>
      </c>
      <c r="F32" s="275">
        <v>3357</v>
      </c>
      <c r="G32" s="275">
        <v>1797</v>
      </c>
      <c r="H32" s="275">
        <v>2036</v>
      </c>
      <c r="I32" s="275">
        <v>1174</v>
      </c>
      <c r="J32" s="275">
        <v>11</v>
      </c>
      <c r="K32" s="275">
        <v>1</v>
      </c>
      <c r="L32" s="275">
        <v>4594</v>
      </c>
      <c r="M32" s="275">
        <v>1109</v>
      </c>
      <c r="N32" s="275">
        <v>2667</v>
      </c>
      <c r="O32" s="275">
        <v>3783</v>
      </c>
      <c r="P32" s="275">
        <v>42942</v>
      </c>
      <c r="Q32" s="276">
        <v>3.6286264505590984E-2</v>
      </c>
      <c r="R32" s="277"/>
      <c r="S32" s="110"/>
      <c r="T32" s="110"/>
      <c r="U32" s="110"/>
      <c r="V32" s="110"/>
      <c r="W32" s="110"/>
      <c r="X32" s="37"/>
      <c r="Y32" s="37"/>
      <c r="Z32" s="37"/>
      <c r="AA32" s="37"/>
      <c r="AB32" s="37"/>
      <c r="AC32" s="37"/>
      <c r="AD32" s="37"/>
      <c r="AE32" s="37"/>
      <c r="AF32" s="37"/>
      <c r="AG32" s="37"/>
    </row>
    <row r="33" spans="1:39" ht="17.25" customHeight="1">
      <c r="A33" s="588" t="s">
        <v>233</v>
      </c>
      <c r="B33" s="275">
        <v>2863</v>
      </c>
      <c r="C33" s="275">
        <v>3882</v>
      </c>
      <c r="D33" s="275">
        <v>7358</v>
      </c>
      <c r="E33" s="275">
        <v>2637</v>
      </c>
      <c r="F33" s="275">
        <v>2704</v>
      </c>
      <c r="G33" s="275">
        <v>1070</v>
      </c>
      <c r="H33" s="275">
        <v>3428</v>
      </c>
      <c r="I33" s="275">
        <v>1674</v>
      </c>
      <c r="J33" s="275">
        <v>1</v>
      </c>
      <c r="K33" s="275">
        <v>1</v>
      </c>
      <c r="L33" s="275">
        <v>4641</v>
      </c>
      <c r="M33" s="275">
        <v>1368</v>
      </c>
      <c r="N33" s="275">
        <v>1993</v>
      </c>
      <c r="O33" s="275">
        <v>4906</v>
      </c>
      <c r="P33" s="275">
        <v>38526</v>
      </c>
      <c r="Q33" s="276">
        <v>3.2554716276428634E-2</v>
      </c>
      <c r="R33" s="277"/>
      <c r="S33" s="110"/>
      <c r="T33" s="110"/>
      <c r="U33" s="110"/>
      <c r="V33" s="110"/>
      <c r="W33" s="110"/>
      <c r="X33" s="37"/>
      <c r="Y33" s="37"/>
      <c r="Z33" s="37"/>
      <c r="AA33" s="37"/>
      <c r="AB33" s="37"/>
      <c r="AC33" s="37"/>
      <c r="AD33" s="37"/>
      <c r="AE33" s="37"/>
      <c r="AF33" s="37"/>
      <c r="AG33" s="37"/>
    </row>
    <row r="34" spans="1:39" ht="17.25" customHeight="1">
      <c r="A34" s="588" t="s">
        <v>234</v>
      </c>
      <c r="B34" s="275">
        <v>2496</v>
      </c>
      <c r="C34" s="275">
        <v>3645</v>
      </c>
      <c r="D34" s="275">
        <v>6072</v>
      </c>
      <c r="E34" s="275">
        <v>3108</v>
      </c>
      <c r="F34" s="275">
        <v>2476</v>
      </c>
      <c r="G34" s="275">
        <v>834</v>
      </c>
      <c r="H34" s="275">
        <v>3136</v>
      </c>
      <c r="I34" s="275">
        <v>6899</v>
      </c>
      <c r="J34" s="275">
        <v>3</v>
      </c>
      <c r="K34" s="275">
        <v>0</v>
      </c>
      <c r="L34" s="275">
        <v>7119</v>
      </c>
      <c r="M34" s="275">
        <v>1018</v>
      </c>
      <c r="N34" s="275">
        <v>2353</v>
      </c>
      <c r="O34" s="275">
        <v>5798</v>
      </c>
      <c r="P34" s="275">
        <v>44957</v>
      </c>
      <c r="Q34" s="276">
        <v>3.7988952386424801E-2</v>
      </c>
      <c r="R34" s="277"/>
      <c r="S34" s="110"/>
      <c r="T34" s="110"/>
      <c r="U34" s="110"/>
      <c r="V34" s="110"/>
      <c r="W34" s="110"/>
      <c r="X34" s="37"/>
      <c r="Y34" s="37"/>
      <c r="Z34" s="37"/>
      <c r="AA34" s="37"/>
      <c r="AB34" s="37"/>
      <c r="AC34" s="37"/>
      <c r="AD34" s="37"/>
      <c r="AE34" s="37"/>
      <c r="AF34" s="37"/>
      <c r="AG34" s="37"/>
    </row>
    <row r="35" spans="1:39" ht="17.25" customHeight="1">
      <c r="A35" s="588" t="s">
        <v>235</v>
      </c>
      <c r="B35" s="275">
        <v>8262</v>
      </c>
      <c r="C35" s="275">
        <v>5238</v>
      </c>
      <c r="D35" s="275">
        <v>8150</v>
      </c>
      <c r="E35" s="275">
        <v>5381</v>
      </c>
      <c r="F35" s="275">
        <v>5344</v>
      </c>
      <c r="G35" s="275">
        <v>1603</v>
      </c>
      <c r="H35" s="275">
        <v>4507</v>
      </c>
      <c r="I35" s="275">
        <v>26828</v>
      </c>
      <c r="J35" s="275">
        <v>1</v>
      </c>
      <c r="K35" s="275">
        <v>1</v>
      </c>
      <c r="L35" s="275">
        <v>15346</v>
      </c>
      <c r="M35" s="275">
        <v>1832</v>
      </c>
      <c r="N35" s="275">
        <v>3172</v>
      </c>
      <c r="O35" s="275">
        <v>13416</v>
      </c>
      <c r="P35" s="275">
        <v>99081</v>
      </c>
      <c r="Q35" s="276">
        <v>8.3724078372652888E-2</v>
      </c>
      <c r="R35" s="277"/>
      <c r="S35" s="110"/>
      <c r="T35" s="110"/>
      <c r="U35" s="110"/>
      <c r="V35" s="110"/>
      <c r="W35" s="110"/>
      <c r="X35" s="37"/>
      <c r="Y35" s="37"/>
      <c r="Z35" s="37"/>
      <c r="AA35" s="37"/>
      <c r="AB35" s="37"/>
      <c r="AC35" s="37"/>
      <c r="AD35" s="37"/>
      <c r="AE35" s="37"/>
      <c r="AF35" s="37"/>
      <c r="AG35" s="37"/>
    </row>
    <row r="36" spans="1:39" ht="17.25" customHeight="1">
      <c r="A36" s="588" t="s">
        <v>236</v>
      </c>
      <c r="B36" s="275">
        <v>16552</v>
      </c>
      <c r="C36" s="275">
        <v>46910</v>
      </c>
      <c r="D36" s="275">
        <v>13949</v>
      </c>
      <c r="E36" s="275">
        <v>9932</v>
      </c>
      <c r="F36" s="275">
        <v>11391</v>
      </c>
      <c r="G36" s="275">
        <v>4714</v>
      </c>
      <c r="H36" s="275">
        <v>9211</v>
      </c>
      <c r="I36" s="275">
        <v>63431</v>
      </c>
      <c r="J36" s="275">
        <v>18</v>
      </c>
      <c r="K36" s="275">
        <v>0</v>
      </c>
      <c r="L36" s="275">
        <v>33381</v>
      </c>
      <c r="M36" s="275">
        <v>3786</v>
      </c>
      <c r="N36" s="275">
        <v>5296</v>
      </c>
      <c r="O36" s="275">
        <v>31490</v>
      </c>
      <c r="P36" s="275">
        <v>250061</v>
      </c>
      <c r="Q36" s="276">
        <v>0.21130314350828064</v>
      </c>
      <c r="R36" s="277"/>
      <c r="S36" s="110"/>
      <c r="T36" s="110"/>
      <c r="U36" s="110"/>
      <c r="V36" s="110"/>
      <c r="W36" s="110"/>
      <c r="X36" s="37"/>
      <c r="Y36" s="37"/>
      <c r="Z36" s="37"/>
      <c r="AA36" s="37"/>
      <c r="AB36" s="37"/>
      <c r="AC36" s="37"/>
      <c r="AD36" s="37"/>
      <c r="AE36" s="37"/>
      <c r="AF36" s="37"/>
      <c r="AG36" s="37"/>
    </row>
    <row r="37" spans="1:39" ht="17.25" customHeight="1">
      <c r="A37" s="588" t="s">
        <v>237</v>
      </c>
      <c r="B37" s="275">
        <v>22316</v>
      </c>
      <c r="C37" s="275">
        <v>94187</v>
      </c>
      <c r="D37" s="275">
        <v>25509</v>
      </c>
      <c r="E37" s="275">
        <v>16305</v>
      </c>
      <c r="F37" s="275">
        <v>22120</v>
      </c>
      <c r="G37" s="275">
        <v>7269</v>
      </c>
      <c r="H37" s="275">
        <v>10264</v>
      </c>
      <c r="I37" s="275">
        <v>123458</v>
      </c>
      <c r="J37" s="275">
        <v>69</v>
      </c>
      <c r="K37" s="275">
        <v>0</v>
      </c>
      <c r="L37" s="275">
        <v>88996</v>
      </c>
      <c r="M37" s="275">
        <v>3811</v>
      </c>
      <c r="N37" s="275">
        <v>6996</v>
      </c>
      <c r="O37" s="275">
        <v>53060</v>
      </c>
      <c r="P37" s="275">
        <v>474360</v>
      </c>
      <c r="Q37" s="276">
        <v>0.40083723233366259</v>
      </c>
      <c r="R37" s="277"/>
      <c r="S37" s="110"/>
      <c r="T37" s="110"/>
      <c r="U37" s="110"/>
      <c r="V37" s="110"/>
      <c r="W37" s="110"/>
      <c r="X37" s="37"/>
      <c r="Y37" s="37"/>
      <c r="Z37" s="37"/>
      <c r="AA37" s="37"/>
      <c r="AB37" s="37"/>
      <c r="AC37" s="37"/>
      <c r="AD37" s="37"/>
      <c r="AE37" s="37"/>
      <c r="AF37" s="37"/>
      <c r="AG37" s="37"/>
    </row>
    <row r="38" spans="1:39" ht="17.25" customHeight="1">
      <c r="A38" s="588" t="s">
        <v>238</v>
      </c>
      <c r="B38" s="275">
        <v>2424</v>
      </c>
      <c r="C38" s="275">
        <v>14999</v>
      </c>
      <c r="D38" s="275">
        <v>2921</v>
      </c>
      <c r="E38" s="275">
        <v>3825</v>
      </c>
      <c r="F38" s="275">
        <v>3299</v>
      </c>
      <c r="G38" s="275">
        <v>2257</v>
      </c>
      <c r="H38" s="275">
        <v>1333</v>
      </c>
      <c r="I38" s="275">
        <v>22111</v>
      </c>
      <c r="J38" s="275">
        <v>9</v>
      </c>
      <c r="K38" s="275">
        <v>0</v>
      </c>
      <c r="L38" s="275">
        <v>27099</v>
      </c>
      <c r="M38" s="275">
        <v>367</v>
      </c>
      <c r="N38" s="275">
        <v>1005</v>
      </c>
      <c r="O38" s="275">
        <v>8935</v>
      </c>
      <c r="P38" s="275">
        <v>90584</v>
      </c>
      <c r="Q38" s="276">
        <v>7.654405905580676E-2</v>
      </c>
      <c r="R38" s="277"/>
      <c r="S38" s="110"/>
      <c r="T38" s="110"/>
      <c r="U38" s="110"/>
      <c r="V38" s="110"/>
      <c r="W38" s="110"/>
      <c r="X38" s="37"/>
      <c r="Y38" s="37"/>
      <c r="Z38" s="37"/>
      <c r="AA38" s="37"/>
      <c r="AB38" s="37"/>
      <c r="AC38" s="37"/>
      <c r="AD38" s="37"/>
      <c r="AE38" s="37"/>
      <c r="AF38" s="37"/>
      <c r="AG38" s="37"/>
    </row>
    <row r="39" spans="1:39" ht="17.25" customHeight="1">
      <c r="A39" s="588" t="s">
        <v>239</v>
      </c>
      <c r="B39" s="275">
        <v>1227</v>
      </c>
      <c r="C39" s="275">
        <v>12862</v>
      </c>
      <c r="D39" s="275">
        <v>4447</v>
      </c>
      <c r="E39" s="275">
        <v>7556</v>
      </c>
      <c r="F39" s="275">
        <v>2305</v>
      </c>
      <c r="G39" s="275">
        <v>832</v>
      </c>
      <c r="H39" s="275">
        <v>1713</v>
      </c>
      <c r="I39" s="275">
        <v>14804</v>
      </c>
      <c r="J39" s="275">
        <v>4</v>
      </c>
      <c r="K39" s="275">
        <v>0</v>
      </c>
      <c r="L39" s="275">
        <v>28433</v>
      </c>
      <c r="M39" s="275">
        <v>355</v>
      </c>
      <c r="N39" s="275">
        <v>572</v>
      </c>
      <c r="O39" s="275">
        <v>6926</v>
      </c>
      <c r="P39" s="275">
        <v>82036</v>
      </c>
      <c r="Q39" s="276">
        <v>6.932094441294448E-2</v>
      </c>
      <c r="R39" s="277"/>
      <c r="S39" s="110"/>
      <c r="T39" s="110"/>
      <c r="U39" s="110"/>
      <c r="V39" s="110"/>
      <c r="W39" s="110"/>
      <c r="X39" s="37"/>
      <c r="Y39" s="37"/>
      <c r="Z39" s="37"/>
      <c r="AA39" s="37"/>
      <c r="AB39" s="37"/>
      <c r="AC39" s="37"/>
      <c r="AD39" s="37"/>
      <c r="AE39" s="37"/>
      <c r="AF39" s="37"/>
      <c r="AG39" s="37"/>
    </row>
    <row r="40" spans="1:39" ht="33.75" customHeight="1">
      <c r="A40" s="589" t="s">
        <v>43</v>
      </c>
      <c r="B40" s="590">
        <v>68242</v>
      </c>
      <c r="C40" s="590">
        <v>192329</v>
      </c>
      <c r="D40" s="590">
        <v>97679</v>
      </c>
      <c r="E40" s="590">
        <v>53118</v>
      </c>
      <c r="F40" s="590">
        <v>60310</v>
      </c>
      <c r="G40" s="590">
        <v>24448</v>
      </c>
      <c r="H40" s="590">
        <v>39080</v>
      </c>
      <c r="I40" s="590">
        <v>260479</v>
      </c>
      <c r="J40" s="590">
        <v>148</v>
      </c>
      <c r="K40" s="590">
        <v>51</v>
      </c>
      <c r="L40" s="590">
        <v>212011</v>
      </c>
      <c r="M40" s="590">
        <v>15215</v>
      </c>
      <c r="N40" s="590">
        <v>29915</v>
      </c>
      <c r="O40" s="590">
        <v>130398</v>
      </c>
      <c r="P40" s="590">
        <v>1183423</v>
      </c>
      <c r="Q40" s="591">
        <v>1</v>
      </c>
      <c r="R40" s="277"/>
      <c r="S40" s="110"/>
      <c r="T40" s="110"/>
      <c r="U40" s="110"/>
      <c r="V40" s="110"/>
      <c r="W40" s="110"/>
      <c r="X40" s="37"/>
      <c r="Y40" s="37"/>
      <c r="Z40" s="37"/>
      <c r="AA40" s="37"/>
      <c r="AB40" s="37"/>
      <c r="AC40" s="37"/>
      <c r="AD40" s="37"/>
      <c r="AE40" s="37"/>
      <c r="AF40" s="37"/>
      <c r="AG40" s="37"/>
    </row>
    <row r="41" spans="1:39" ht="36.75" customHeight="1">
      <c r="A41" s="592" t="s">
        <v>40</v>
      </c>
      <c r="B41" s="276">
        <v>5.7664926235166968E-2</v>
      </c>
      <c r="C41" s="276">
        <v>0.16251923445800867</v>
      </c>
      <c r="D41" s="276">
        <v>8.2539379410405234E-2</v>
      </c>
      <c r="E41" s="276">
        <v>4.4885049555399889E-2</v>
      </c>
      <c r="F41" s="276">
        <v>5.0962335530068285E-2</v>
      </c>
      <c r="G41" s="276">
        <v>2.0658716283188681E-2</v>
      </c>
      <c r="H41" s="276">
        <v>3.3022849817858871E-2</v>
      </c>
      <c r="I41" s="276">
        <v>0.22010642010506809</v>
      </c>
      <c r="J41" s="276">
        <v>1.2506094608605715E-4</v>
      </c>
      <c r="K41" s="276">
        <v>4.3095326016141309E-5</v>
      </c>
      <c r="L41" s="276">
        <v>0.17915065027466934</v>
      </c>
      <c r="M41" s="276">
        <v>1.2856772261482158E-2</v>
      </c>
      <c r="N41" s="276">
        <v>2.5278366230840538E-2</v>
      </c>
      <c r="O41" s="276">
        <v>0.11018714356574108</v>
      </c>
      <c r="P41" s="276">
        <v>1</v>
      </c>
      <c r="Q41" s="276"/>
      <c r="R41" s="278"/>
      <c r="S41" s="155"/>
      <c r="T41" s="155"/>
      <c r="U41" s="155"/>
      <c r="V41" s="155"/>
      <c r="W41" s="155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</row>
    <row r="42" spans="1:39" ht="9" customHeight="1" thickBot="1">
      <c r="A42" s="594"/>
      <c r="B42" s="279"/>
      <c r="C42" s="595"/>
      <c r="D42" s="595"/>
      <c r="E42" s="595"/>
      <c r="F42" s="595"/>
      <c r="G42" s="595"/>
      <c r="H42" s="279"/>
      <c r="I42" s="279"/>
      <c r="J42" s="279"/>
      <c r="K42" s="279"/>
      <c r="L42" s="279"/>
      <c r="M42" s="279"/>
      <c r="N42" s="279"/>
      <c r="O42" s="279"/>
      <c r="P42" s="614"/>
      <c r="Q42" s="596"/>
      <c r="R42" s="280"/>
      <c r="S42" s="17"/>
      <c r="T42" s="17"/>
      <c r="U42" s="17"/>
      <c r="V42" s="17"/>
      <c r="W42" s="17"/>
    </row>
    <row r="43" spans="1:39" ht="15.75" customHeight="1" thickTop="1">
      <c r="A43" s="597" t="s">
        <v>751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484"/>
      <c r="Q43" s="155"/>
      <c r="R43" s="280"/>
      <c r="S43" s="17"/>
      <c r="T43" s="17"/>
      <c r="U43" s="17"/>
      <c r="V43" s="17"/>
      <c r="W43" s="17"/>
    </row>
    <row r="44" spans="1:39" ht="15" customHeight="1">
      <c r="A44" s="530" t="s">
        <v>752</v>
      </c>
      <c r="B44" s="530"/>
      <c r="C44" s="530"/>
      <c r="D44" s="685"/>
      <c r="E44" s="685"/>
      <c r="F44" s="685"/>
      <c r="G44" s="685"/>
      <c r="H44" s="134"/>
      <c r="I44" s="134"/>
      <c r="J44" s="134"/>
      <c r="K44" s="134"/>
      <c r="L44" s="134"/>
      <c r="M44" s="134"/>
      <c r="N44" s="134"/>
      <c r="O44" s="134"/>
      <c r="P44" s="685"/>
      <c r="Q44" s="134"/>
      <c r="R44" s="280"/>
      <c r="S44" s="17"/>
      <c r="T44" s="17"/>
      <c r="U44" s="17"/>
      <c r="V44" s="17"/>
      <c r="W44" s="17"/>
    </row>
    <row r="45" spans="1:39" ht="12" customHeight="1">
      <c r="A45" s="597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484"/>
      <c r="Q45" s="155"/>
      <c r="R45" s="280"/>
      <c r="S45" s="17"/>
      <c r="T45" s="17"/>
      <c r="U45" s="17"/>
      <c r="V45" s="17"/>
      <c r="W45" s="17"/>
    </row>
    <row r="46" spans="1:39" ht="9" customHeight="1">
      <c r="A46" s="494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484"/>
      <c r="Q46" s="155"/>
      <c r="R46" s="280"/>
      <c r="S46" s="17"/>
      <c r="T46" s="17"/>
      <c r="U46" s="17"/>
      <c r="V46" s="17"/>
      <c r="W46" s="17"/>
    </row>
    <row r="47" spans="1:39" ht="9" customHeight="1">
      <c r="A47" s="494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484"/>
      <c r="Q47" s="155"/>
      <c r="R47" s="280"/>
      <c r="S47" s="17"/>
      <c r="T47" s="17"/>
      <c r="U47" s="17"/>
      <c r="V47" s="17"/>
      <c r="W47" s="17"/>
    </row>
    <row r="48" spans="1:39" ht="9" customHeight="1">
      <c r="A48" s="132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484"/>
      <c r="Q48" s="155"/>
      <c r="R48" s="280"/>
      <c r="S48" s="17"/>
      <c r="T48" s="17"/>
      <c r="U48" s="17"/>
      <c r="V48" s="17"/>
      <c r="W48" s="17"/>
    </row>
    <row r="49" spans="1:23" ht="9" customHeight="1">
      <c r="A49" s="494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484"/>
      <c r="Q49" s="155"/>
      <c r="R49" s="280"/>
      <c r="S49" s="17"/>
      <c r="T49" s="17"/>
      <c r="U49" s="17"/>
      <c r="V49" s="17"/>
      <c r="W49" s="17"/>
    </row>
    <row r="50" spans="1:23" ht="9" customHeight="1">
      <c r="A50" s="494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484"/>
      <c r="Q50" s="155"/>
      <c r="R50" s="280"/>
      <c r="S50" s="17"/>
      <c r="T50" s="17"/>
      <c r="U50" s="17"/>
      <c r="V50" s="17"/>
      <c r="W50" s="17"/>
    </row>
    <row r="51" spans="1:23" ht="9" customHeight="1">
      <c r="A51" s="494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484"/>
      <c r="Q51" s="155"/>
      <c r="R51" s="280"/>
      <c r="S51" s="17"/>
      <c r="T51" s="17"/>
      <c r="U51" s="17"/>
      <c r="V51" s="17"/>
      <c r="W51" s="17"/>
    </row>
    <row r="52" spans="1:23" ht="9" customHeight="1">
      <c r="A52" s="494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484"/>
      <c r="Q52" s="155"/>
      <c r="R52" s="280"/>
      <c r="S52" s="17"/>
      <c r="T52" s="17"/>
      <c r="U52" s="17"/>
      <c r="V52" s="17"/>
      <c r="W52" s="17"/>
    </row>
    <row r="53" spans="1:23" ht="9" customHeight="1">
      <c r="A53" s="132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484"/>
      <c r="Q53" s="155"/>
      <c r="R53" s="280"/>
      <c r="S53" s="17"/>
      <c r="T53" s="17"/>
      <c r="U53" s="17"/>
      <c r="V53" s="17"/>
      <c r="W53" s="17"/>
    </row>
    <row r="54" spans="1:23" ht="9" customHeight="1">
      <c r="A54" s="495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484"/>
      <c r="Q54" s="155"/>
      <c r="R54" s="280"/>
      <c r="S54" s="17"/>
      <c r="T54" s="17"/>
      <c r="U54" s="17"/>
      <c r="V54" s="17"/>
      <c r="W54" s="17"/>
    </row>
    <row r="55" spans="1:23" ht="9" customHeight="1">
      <c r="A55" s="495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484"/>
      <c r="Q55" s="155"/>
      <c r="R55" s="280"/>
      <c r="S55" s="17"/>
      <c r="T55" s="17"/>
      <c r="U55" s="17"/>
      <c r="V55" s="17"/>
      <c r="W55" s="17"/>
    </row>
    <row r="56" spans="1:23" ht="9" customHeight="1">
      <c r="A56" s="495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484"/>
      <c r="Q56" s="155"/>
      <c r="R56" s="280"/>
      <c r="S56" s="17"/>
      <c r="T56" s="17"/>
      <c r="U56" s="17"/>
      <c r="V56" s="17"/>
      <c r="W56" s="17"/>
    </row>
    <row r="57" spans="1:23" ht="9" customHeight="1">
      <c r="A57" s="495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484"/>
      <c r="Q57" s="155"/>
      <c r="R57" s="280"/>
      <c r="S57" s="17"/>
      <c r="T57" s="17"/>
      <c r="U57" s="17"/>
      <c r="V57" s="17"/>
      <c r="W57" s="17"/>
    </row>
    <row r="58" spans="1:23" ht="9" customHeight="1">
      <c r="A58" s="49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484"/>
      <c r="Q58" s="155"/>
      <c r="R58" s="280"/>
      <c r="S58" s="17"/>
      <c r="T58" s="17"/>
      <c r="U58" s="17"/>
      <c r="V58" s="17"/>
      <c r="W58" s="17"/>
    </row>
    <row r="59" spans="1:23" ht="9" customHeight="1">
      <c r="A59" s="49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484"/>
      <c r="Q59" s="155"/>
      <c r="R59" s="280"/>
      <c r="S59" s="17"/>
      <c r="T59" s="17"/>
      <c r="U59" s="17"/>
      <c r="V59" s="17"/>
      <c r="W59" s="17"/>
    </row>
    <row r="60" spans="1:23" ht="9" customHeight="1">
      <c r="A60" s="49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484"/>
      <c r="Q60" s="155"/>
      <c r="R60" s="280"/>
      <c r="S60" s="17"/>
      <c r="T60" s="17"/>
      <c r="U60" s="17"/>
      <c r="V60" s="17"/>
      <c r="W60" s="17"/>
    </row>
    <row r="61" spans="1:23" ht="9" customHeight="1">
      <c r="A61" s="49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484"/>
      <c r="Q61" s="155"/>
      <c r="R61" s="280"/>
      <c r="S61" s="17"/>
      <c r="T61" s="17"/>
      <c r="U61" s="17"/>
      <c r="V61" s="17"/>
      <c r="W61" s="17"/>
    </row>
    <row r="62" spans="1:23" ht="9" customHeight="1">
      <c r="A62" s="49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484"/>
      <c r="Q62" s="155"/>
      <c r="R62" s="280"/>
      <c r="S62" s="17"/>
      <c r="T62" s="17"/>
      <c r="U62" s="17"/>
      <c r="V62" s="17"/>
      <c r="W62" s="17"/>
    </row>
    <row r="63" spans="1:23" ht="9" customHeight="1">
      <c r="A63" s="494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484"/>
      <c r="Q63" s="155"/>
      <c r="R63" s="280"/>
      <c r="S63" s="17"/>
      <c r="T63" s="17"/>
      <c r="U63" s="17"/>
      <c r="V63" s="17"/>
      <c r="W63" s="17"/>
    </row>
    <row r="64" spans="1:23" ht="9" customHeight="1">
      <c r="A64" s="494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484"/>
      <c r="Q64" s="155"/>
      <c r="R64" s="280"/>
      <c r="S64" s="17"/>
      <c r="T64" s="17"/>
      <c r="U64" s="17"/>
      <c r="V64" s="17"/>
      <c r="W64" s="17"/>
    </row>
    <row r="65" spans="1:23" ht="9" customHeight="1">
      <c r="A65" s="495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484"/>
      <c r="Q65" s="155"/>
      <c r="R65" s="280"/>
      <c r="S65" s="17"/>
      <c r="T65" s="17"/>
      <c r="U65" s="17"/>
      <c r="V65" s="17"/>
      <c r="W65" s="17"/>
    </row>
    <row r="66" spans="1:23" ht="9" customHeight="1">
      <c r="A66" s="497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484"/>
      <c r="Q66" s="155"/>
      <c r="R66" s="280"/>
      <c r="S66" s="17"/>
      <c r="T66" s="17"/>
      <c r="U66" s="17"/>
      <c r="V66" s="17"/>
      <c r="W66" s="17"/>
    </row>
    <row r="67" spans="1:23" ht="9" customHeight="1">
      <c r="A67" s="49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484"/>
      <c r="Q67" s="155"/>
      <c r="R67" s="280"/>
      <c r="S67" s="17"/>
      <c r="T67" s="17"/>
      <c r="U67" s="17"/>
      <c r="V67" s="17"/>
      <c r="W67" s="17"/>
    </row>
    <row r="68" spans="1:23" ht="9" customHeight="1">
      <c r="A68" s="49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484"/>
      <c r="Q68" s="155"/>
      <c r="R68" s="280"/>
      <c r="S68" s="17"/>
      <c r="T68" s="17"/>
      <c r="U68" s="17"/>
      <c r="V68" s="17"/>
      <c r="W68" s="17"/>
    </row>
    <row r="69" spans="1:23" ht="9" customHeight="1">
      <c r="A69" s="494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484"/>
      <c r="Q69" s="155"/>
      <c r="R69" s="280"/>
      <c r="S69" s="17"/>
      <c r="T69" s="17"/>
      <c r="U69" s="17"/>
      <c r="V69" s="17"/>
      <c r="W69" s="17"/>
    </row>
    <row r="70" spans="1:23" ht="9" customHeight="1">
      <c r="A70" s="494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484"/>
      <c r="Q70" s="155"/>
      <c r="R70" s="280"/>
      <c r="S70" s="17"/>
      <c r="T70" s="17"/>
      <c r="U70" s="17"/>
      <c r="V70" s="17"/>
      <c r="W70" s="17"/>
    </row>
    <row r="71" spans="1:23" ht="9" customHeight="1">
      <c r="A71" s="495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484"/>
      <c r="Q71" s="155"/>
      <c r="R71" s="280"/>
      <c r="S71" s="17"/>
      <c r="T71" s="17"/>
      <c r="U71" s="17"/>
      <c r="V71" s="17"/>
      <c r="W71" s="17"/>
    </row>
    <row r="72" spans="1:23" ht="9" customHeight="1">
      <c r="A72" s="49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484"/>
      <c r="Q72" s="155"/>
      <c r="R72" s="280"/>
      <c r="S72" s="17"/>
      <c r="T72" s="17"/>
      <c r="U72" s="17"/>
      <c r="V72" s="17"/>
      <c r="W72" s="17"/>
    </row>
    <row r="73" spans="1:23" ht="9" customHeight="1">
      <c r="A73" s="49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484"/>
      <c r="Q73" s="155"/>
      <c r="R73" s="280"/>
      <c r="S73" s="17"/>
      <c r="T73" s="17"/>
      <c r="U73" s="17"/>
      <c r="V73" s="17"/>
      <c r="W73" s="17"/>
    </row>
    <row r="74" spans="1:23" ht="9" customHeight="1">
      <c r="A74" s="494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484"/>
      <c r="Q74" s="155"/>
      <c r="R74" s="280"/>
      <c r="S74" s="17"/>
      <c r="T74" s="17"/>
      <c r="U74" s="17"/>
      <c r="V74" s="17"/>
      <c r="W74" s="17"/>
    </row>
    <row r="75" spans="1:23" ht="9" customHeight="1">
      <c r="A75" s="494"/>
      <c r="C75" s="37"/>
      <c r="D75" s="37"/>
      <c r="E75" s="37"/>
      <c r="F75" s="37"/>
      <c r="G75" s="37"/>
      <c r="Q75" s="129"/>
    </row>
    <row r="76" spans="1:23" ht="9" customHeight="1">
      <c r="A76" s="494"/>
      <c r="C76" s="37"/>
      <c r="D76" s="37"/>
      <c r="E76" s="37"/>
      <c r="F76" s="37"/>
      <c r="G76" s="37"/>
      <c r="Q76" s="129"/>
    </row>
    <row r="77" spans="1:23" ht="9" customHeight="1">
      <c r="A77" s="494"/>
      <c r="C77" s="37"/>
      <c r="D77" s="37"/>
      <c r="E77" s="37"/>
      <c r="F77" s="37"/>
      <c r="G77" s="37"/>
      <c r="Q77" s="129"/>
    </row>
    <row r="78" spans="1:23" ht="9" customHeight="1">
      <c r="A78" s="494"/>
      <c r="C78" s="37"/>
      <c r="D78" s="37"/>
      <c r="E78" s="37"/>
      <c r="F78" s="37"/>
      <c r="G78" s="37"/>
      <c r="Q78" s="129"/>
    </row>
    <row r="79" spans="1:23" ht="9" customHeight="1">
      <c r="A79" s="494"/>
      <c r="C79" s="37"/>
      <c r="D79" s="37"/>
      <c r="E79" s="37"/>
      <c r="F79" s="37"/>
      <c r="G79" s="37"/>
      <c r="Q79" s="129"/>
    </row>
    <row r="80" spans="1:23" ht="9" customHeight="1">
      <c r="A80" s="494"/>
      <c r="C80" s="37"/>
      <c r="D80" s="37"/>
      <c r="E80" s="37"/>
      <c r="F80" s="37"/>
      <c r="G80" s="37"/>
      <c r="Q80" s="129"/>
    </row>
    <row r="81" spans="1:17" ht="9" customHeight="1">
      <c r="A81" s="495"/>
      <c r="C81" s="37"/>
      <c r="D81" s="37"/>
      <c r="E81" s="37"/>
      <c r="F81" s="37"/>
      <c r="G81" s="37"/>
      <c r="Q81" s="129"/>
    </row>
    <row r="82" spans="1:17" ht="9" customHeight="1">
      <c r="A82" s="497"/>
      <c r="C82" s="37"/>
      <c r="D82" s="37"/>
      <c r="E82" s="37"/>
      <c r="F82" s="37"/>
      <c r="G82" s="37"/>
      <c r="Q82" s="129"/>
    </row>
    <row r="83" spans="1:17" ht="9" customHeight="1">
      <c r="A83" s="494"/>
      <c r="C83" s="37"/>
      <c r="D83" s="37"/>
      <c r="E83" s="37"/>
      <c r="F83" s="37"/>
      <c r="G83" s="37"/>
      <c r="Q83" s="129"/>
    </row>
    <row r="84" spans="1:17" ht="9" customHeight="1">
      <c r="A84" s="494"/>
      <c r="C84" s="37"/>
      <c r="D84" s="37"/>
      <c r="E84" s="37"/>
      <c r="F84" s="37"/>
      <c r="G84" s="37"/>
      <c r="Q84" s="129"/>
    </row>
    <row r="85" spans="1:17" ht="9" customHeight="1">
      <c r="A85" s="494"/>
      <c r="C85" s="37"/>
      <c r="D85" s="37"/>
      <c r="E85" s="37"/>
      <c r="F85" s="37"/>
      <c r="G85" s="37"/>
      <c r="Q85" s="129"/>
    </row>
    <row r="86" spans="1:17" ht="9" customHeight="1">
      <c r="A86" s="494"/>
      <c r="C86" s="37"/>
      <c r="D86" s="37"/>
      <c r="E86" s="37"/>
      <c r="F86" s="37"/>
      <c r="G86" s="37"/>
      <c r="Q86" s="129"/>
    </row>
    <row r="87" spans="1:17" ht="9" customHeight="1">
      <c r="A87" s="494"/>
      <c r="C87" s="37"/>
      <c r="D87" s="37"/>
      <c r="E87" s="37"/>
      <c r="F87" s="37"/>
      <c r="G87" s="37"/>
      <c r="Q87" s="129"/>
    </row>
    <row r="88" spans="1:17" ht="9" customHeight="1">
      <c r="A88" s="494"/>
      <c r="C88" s="37"/>
      <c r="D88" s="37"/>
      <c r="E88" s="37"/>
      <c r="F88" s="37"/>
      <c r="G88" s="37"/>
      <c r="Q88" s="129"/>
    </row>
    <row r="89" spans="1:17" ht="9" customHeight="1">
      <c r="A89" s="494"/>
      <c r="C89" s="37"/>
      <c r="D89" s="37"/>
      <c r="E89" s="37"/>
      <c r="F89" s="37"/>
      <c r="G89" s="37"/>
      <c r="Q89" s="129"/>
    </row>
    <row r="90" spans="1:17" ht="9" customHeight="1">
      <c r="A90" s="494"/>
      <c r="C90" s="37"/>
      <c r="D90" s="37"/>
      <c r="E90" s="37"/>
      <c r="F90" s="37"/>
      <c r="G90" s="37"/>
      <c r="Q90" s="129"/>
    </row>
    <row r="91" spans="1:17" ht="9" customHeight="1">
      <c r="A91" s="494"/>
      <c r="C91" s="37"/>
      <c r="D91" s="37"/>
      <c r="E91" s="37"/>
      <c r="F91" s="37"/>
      <c r="G91" s="37"/>
      <c r="Q91" s="129"/>
    </row>
    <row r="92" spans="1:17" ht="9" customHeight="1">
      <c r="A92" s="497"/>
      <c r="C92" s="37"/>
      <c r="D92" s="37"/>
      <c r="E92" s="37"/>
      <c r="F92" s="37"/>
      <c r="G92" s="37"/>
      <c r="Q92" s="129"/>
    </row>
    <row r="93" spans="1:17" ht="9" customHeight="1">
      <c r="A93" s="494"/>
      <c r="C93" s="37"/>
      <c r="D93" s="37"/>
      <c r="E93" s="37"/>
      <c r="F93" s="37"/>
      <c r="G93" s="37"/>
      <c r="Q93" s="129"/>
    </row>
    <row r="94" spans="1:17" ht="9" customHeight="1">
      <c r="A94" s="494"/>
      <c r="C94" s="37"/>
      <c r="D94" s="37"/>
      <c r="E94" s="37"/>
      <c r="F94" s="37"/>
      <c r="G94" s="37"/>
      <c r="Q94" s="129"/>
    </row>
    <row r="95" spans="1:17" ht="9" customHeight="1">
      <c r="A95" s="494"/>
      <c r="C95" s="37"/>
      <c r="D95" s="37"/>
      <c r="E95" s="37"/>
      <c r="F95" s="37"/>
      <c r="G95" s="37"/>
      <c r="Q95" s="129"/>
    </row>
    <row r="96" spans="1:17">
      <c r="A96" s="498"/>
      <c r="C96" s="37"/>
      <c r="D96" s="37"/>
      <c r="E96" s="37"/>
      <c r="F96" s="37"/>
      <c r="G96" s="37"/>
      <c r="Q96" s="129"/>
    </row>
    <row r="97" spans="1:17">
      <c r="A97" s="498"/>
      <c r="C97" s="37"/>
      <c r="D97" s="37"/>
      <c r="E97" s="37"/>
      <c r="F97" s="37"/>
      <c r="G97" s="37"/>
      <c r="Q97" s="129"/>
    </row>
    <row r="98" spans="1:17">
      <c r="A98" s="498"/>
      <c r="C98" s="37"/>
      <c r="D98" s="37"/>
      <c r="E98" s="37"/>
      <c r="F98" s="37"/>
      <c r="G98" s="37"/>
      <c r="Q98" s="129"/>
    </row>
    <row r="99" spans="1:17">
      <c r="A99" s="498"/>
      <c r="C99" s="37"/>
      <c r="D99" s="37"/>
      <c r="E99" s="37"/>
      <c r="F99" s="37"/>
      <c r="G99" s="37"/>
      <c r="Q99" s="129"/>
    </row>
    <row r="100" spans="1:17">
      <c r="A100" s="498"/>
      <c r="C100" s="37"/>
      <c r="D100" s="37"/>
      <c r="E100" s="37"/>
      <c r="F100" s="37"/>
      <c r="G100" s="37"/>
      <c r="Q100" s="129"/>
    </row>
    <row r="101" spans="1:17">
      <c r="A101" s="498"/>
      <c r="C101" s="37"/>
      <c r="D101" s="37"/>
      <c r="E101" s="37"/>
      <c r="F101" s="37"/>
      <c r="G101" s="37"/>
      <c r="Q101" s="129"/>
    </row>
    <row r="102" spans="1:17">
      <c r="A102" s="498"/>
      <c r="C102" s="37"/>
      <c r="D102" s="37"/>
      <c r="E102" s="37"/>
      <c r="F102" s="37"/>
      <c r="G102" s="37"/>
      <c r="Q102" s="129"/>
    </row>
    <row r="103" spans="1:17" ht="15.75">
      <c r="A103" s="137"/>
      <c r="C103" s="37"/>
      <c r="D103" s="37"/>
      <c r="E103" s="37"/>
      <c r="F103" s="37"/>
      <c r="G103" s="37"/>
      <c r="Q103" s="129"/>
    </row>
    <row r="104" spans="1:17" ht="15.75">
      <c r="A104" s="137"/>
      <c r="C104" s="37"/>
      <c r="D104" s="37"/>
      <c r="E104" s="37"/>
      <c r="F104" s="37"/>
      <c r="G104" s="37"/>
      <c r="Q104" s="129"/>
    </row>
    <row r="105" spans="1:17" ht="15.75">
      <c r="A105" s="137"/>
      <c r="C105" s="37"/>
      <c r="D105" s="37"/>
      <c r="E105" s="37"/>
      <c r="F105" s="37"/>
      <c r="G105" s="37"/>
      <c r="Q105" s="129"/>
    </row>
    <row r="106" spans="1:17" ht="15.75">
      <c r="A106" s="137"/>
      <c r="C106" s="37"/>
      <c r="D106" s="37"/>
      <c r="E106" s="37"/>
      <c r="F106" s="37"/>
      <c r="G106" s="37"/>
      <c r="Q106" s="129"/>
    </row>
    <row r="107" spans="1:17" ht="15.75">
      <c r="A107" s="137"/>
      <c r="C107" s="37"/>
      <c r="D107" s="37"/>
      <c r="E107" s="37"/>
      <c r="F107" s="37"/>
      <c r="G107" s="37"/>
      <c r="Q107" s="129"/>
    </row>
    <row r="108" spans="1:17" ht="15.75">
      <c r="A108" s="137"/>
      <c r="C108" s="37"/>
      <c r="D108" s="37"/>
      <c r="E108" s="37"/>
      <c r="F108" s="37"/>
      <c r="G108" s="37"/>
      <c r="Q108" s="129"/>
    </row>
    <row r="109" spans="1:17" ht="15.75">
      <c r="A109" s="137"/>
      <c r="C109" s="37"/>
      <c r="D109" s="37"/>
      <c r="E109" s="37"/>
      <c r="F109" s="37"/>
      <c r="G109" s="37"/>
      <c r="Q109" s="129"/>
    </row>
    <row r="110" spans="1:17" ht="15.75">
      <c r="A110" s="137"/>
      <c r="C110" s="37"/>
      <c r="D110" s="37"/>
      <c r="E110" s="37"/>
      <c r="F110" s="37"/>
      <c r="G110" s="37"/>
      <c r="Q110" s="129"/>
    </row>
    <row r="111" spans="1:17" ht="15.75">
      <c r="A111" s="137"/>
      <c r="C111" s="37"/>
      <c r="D111" s="37"/>
      <c r="E111" s="37"/>
      <c r="F111" s="37"/>
      <c r="G111" s="37"/>
      <c r="Q111" s="129"/>
    </row>
    <row r="112" spans="1:17" ht="15.75">
      <c r="A112" s="137"/>
      <c r="C112" s="37"/>
      <c r="D112" s="37"/>
      <c r="E112" s="37"/>
      <c r="F112" s="37"/>
      <c r="G112" s="37"/>
      <c r="Q112" s="129"/>
    </row>
    <row r="113" spans="1:17" ht="15.75">
      <c r="A113" s="137"/>
      <c r="C113" s="37"/>
      <c r="D113" s="37"/>
      <c r="E113" s="37"/>
      <c r="F113" s="37"/>
      <c r="G113" s="37"/>
      <c r="Q113" s="129"/>
    </row>
    <row r="114" spans="1:17" ht="15.75">
      <c r="A114" s="137"/>
      <c r="C114" s="37"/>
      <c r="D114" s="37"/>
      <c r="E114" s="37"/>
      <c r="F114" s="37"/>
      <c r="G114" s="37"/>
      <c r="Q114" s="129"/>
    </row>
    <row r="115" spans="1:17" ht="15.75">
      <c r="A115" s="137"/>
      <c r="C115" s="37"/>
      <c r="D115" s="37"/>
      <c r="E115" s="37"/>
      <c r="F115" s="37"/>
      <c r="G115" s="37"/>
      <c r="Q115" s="129"/>
    </row>
    <row r="116" spans="1:17" ht="15.75">
      <c r="A116" s="137"/>
      <c r="C116" s="37"/>
      <c r="D116" s="37"/>
      <c r="E116" s="37"/>
      <c r="F116" s="37"/>
      <c r="G116" s="37"/>
      <c r="Q116" s="129"/>
    </row>
    <row r="117" spans="1:17" ht="15.75">
      <c r="A117" s="137"/>
      <c r="C117" s="37"/>
      <c r="D117" s="37"/>
      <c r="E117" s="37"/>
      <c r="F117" s="37"/>
      <c r="G117" s="37"/>
      <c r="Q117" s="129"/>
    </row>
    <row r="118" spans="1:17" ht="15.75">
      <c r="A118" s="137"/>
      <c r="C118" s="37"/>
      <c r="D118" s="37"/>
      <c r="E118" s="37"/>
      <c r="F118" s="37"/>
      <c r="G118" s="37"/>
      <c r="Q118" s="129"/>
    </row>
    <row r="119" spans="1:17" ht="15.75">
      <c r="A119" s="137"/>
      <c r="C119" s="37"/>
      <c r="D119" s="37"/>
      <c r="E119" s="37"/>
      <c r="F119" s="37"/>
      <c r="G119" s="37"/>
      <c r="Q119" s="129"/>
    </row>
    <row r="120" spans="1:17" ht="15.75">
      <c r="A120" s="137"/>
      <c r="C120" s="37"/>
      <c r="D120" s="37"/>
      <c r="E120" s="37"/>
      <c r="F120" s="37"/>
      <c r="G120" s="37"/>
      <c r="Q120" s="129"/>
    </row>
    <row r="121" spans="1:17" ht="15.75">
      <c r="A121" s="137"/>
      <c r="C121" s="37"/>
      <c r="D121" s="37"/>
      <c r="E121" s="37"/>
      <c r="F121" s="37"/>
      <c r="G121" s="37"/>
      <c r="Q121" s="129"/>
    </row>
    <row r="122" spans="1:17" ht="15.75">
      <c r="A122" s="137"/>
      <c r="C122" s="37"/>
      <c r="D122" s="37"/>
      <c r="E122" s="37"/>
      <c r="F122" s="37"/>
      <c r="G122" s="37"/>
      <c r="Q122" s="129"/>
    </row>
    <row r="123" spans="1:17" ht="15.75">
      <c r="A123" s="137"/>
      <c r="C123" s="37"/>
      <c r="D123" s="37"/>
      <c r="E123" s="37"/>
      <c r="F123" s="37"/>
      <c r="G123" s="37"/>
      <c r="Q123" s="129"/>
    </row>
    <row r="124" spans="1:17" ht="15.75">
      <c r="A124" s="137"/>
      <c r="C124" s="37"/>
      <c r="D124" s="37"/>
      <c r="E124" s="37"/>
      <c r="F124" s="37"/>
      <c r="G124" s="37"/>
      <c r="Q124" s="129"/>
    </row>
    <row r="125" spans="1:17" ht="15.75">
      <c r="A125" s="137"/>
      <c r="C125" s="37"/>
      <c r="D125" s="37"/>
      <c r="E125" s="37"/>
      <c r="F125" s="37"/>
      <c r="G125" s="37"/>
      <c r="Q125" s="129"/>
    </row>
    <row r="126" spans="1:17" ht="15.75">
      <c r="A126" s="137"/>
      <c r="C126" s="37"/>
      <c r="D126" s="37"/>
      <c r="E126" s="37"/>
      <c r="F126" s="37"/>
      <c r="G126" s="37"/>
      <c r="Q126" s="129"/>
    </row>
    <row r="127" spans="1:17" ht="15.75">
      <c r="A127" s="137"/>
      <c r="C127" s="37"/>
      <c r="D127" s="37"/>
      <c r="E127" s="37"/>
      <c r="F127" s="37"/>
      <c r="G127" s="37"/>
      <c r="Q127" s="129"/>
    </row>
    <row r="128" spans="1:17" ht="15.75">
      <c r="A128" s="137"/>
      <c r="C128" s="37"/>
      <c r="D128" s="37"/>
      <c r="E128" s="37"/>
      <c r="F128" s="37"/>
      <c r="G128" s="37"/>
      <c r="Q128" s="129"/>
    </row>
    <row r="129" spans="1:17" ht="15.75">
      <c r="A129" s="137"/>
      <c r="C129" s="37"/>
      <c r="D129" s="37"/>
      <c r="E129" s="37"/>
      <c r="F129" s="37"/>
      <c r="G129" s="37"/>
      <c r="Q129" s="129"/>
    </row>
    <row r="130" spans="1:17" ht="15.75">
      <c r="A130" s="137"/>
      <c r="C130" s="37"/>
      <c r="D130" s="37"/>
      <c r="E130" s="37"/>
      <c r="F130" s="37"/>
      <c r="G130" s="37"/>
      <c r="Q130" s="129"/>
    </row>
    <row r="131" spans="1:17" ht="15.75">
      <c r="A131" s="137"/>
      <c r="C131" s="37"/>
      <c r="D131" s="37"/>
      <c r="E131" s="37"/>
      <c r="F131" s="37"/>
      <c r="G131" s="37"/>
      <c r="Q131" s="129"/>
    </row>
    <row r="132" spans="1:17" ht="15.75">
      <c r="A132" s="137"/>
      <c r="C132" s="37"/>
      <c r="D132" s="37"/>
      <c r="E132" s="37"/>
      <c r="F132" s="37"/>
      <c r="G132" s="37"/>
      <c r="Q132" s="129"/>
    </row>
    <row r="133" spans="1:17" ht="15.75">
      <c r="A133" s="137"/>
      <c r="C133" s="37"/>
      <c r="D133" s="37"/>
      <c r="E133" s="37"/>
      <c r="F133" s="37"/>
      <c r="G133" s="37"/>
      <c r="Q133" s="129"/>
    </row>
    <row r="134" spans="1:17" ht="15.75">
      <c r="A134" s="137"/>
      <c r="C134" s="37"/>
      <c r="D134" s="37"/>
      <c r="E134" s="37"/>
      <c r="F134" s="37"/>
      <c r="G134" s="37"/>
      <c r="Q134" s="129"/>
    </row>
    <row r="135" spans="1:17" ht="15.75">
      <c r="A135" s="137"/>
      <c r="C135" s="37"/>
      <c r="D135" s="37"/>
      <c r="E135" s="37"/>
      <c r="F135" s="37"/>
      <c r="G135" s="37"/>
      <c r="Q135" s="129"/>
    </row>
    <row r="136" spans="1:17" ht="15.75">
      <c r="A136" s="137"/>
      <c r="C136" s="37"/>
      <c r="D136" s="37"/>
      <c r="E136" s="37"/>
      <c r="F136" s="37"/>
      <c r="G136" s="37"/>
      <c r="Q136" s="129"/>
    </row>
    <row r="137" spans="1:17" ht="15.75">
      <c r="A137" s="137"/>
      <c r="C137" s="37"/>
      <c r="D137" s="37"/>
      <c r="E137" s="37"/>
      <c r="F137" s="37"/>
      <c r="G137" s="37"/>
      <c r="Q137" s="129"/>
    </row>
    <row r="138" spans="1:17" ht="15.75">
      <c r="A138" s="137"/>
      <c r="C138" s="37"/>
      <c r="D138" s="37"/>
      <c r="E138" s="37"/>
      <c r="F138" s="37"/>
      <c r="G138" s="37"/>
      <c r="Q138" s="129"/>
    </row>
    <row r="139" spans="1:17" ht="15.75">
      <c r="A139" s="137"/>
      <c r="C139" s="37"/>
      <c r="D139" s="37"/>
      <c r="E139" s="37"/>
      <c r="F139" s="37"/>
      <c r="G139" s="37"/>
      <c r="Q139" s="129"/>
    </row>
    <row r="140" spans="1:17" ht="15.75">
      <c r="A140" s="137"/>
      <c r="C140" s="37"/>
      <c r="D140" s="37"/>
      <c r="E140" s="37"/>
      <c r="F140" s="37"/>
      <c r="G140" s="37"/>
      <c r="Q140" s="129"/>
    </row>
    <row r="141" spans="1:17" ht="15.75">
      <c r="A141" s="137"/>
      <c r="C141" s="37"/>
      <c r="D141" s="37"/>
      <c r="E141" s="37"/>
      <c r="F141" s="37"/>
      <c r="G141" s="37"/>
      <c r="Q141" s="129"/>
    </row>
    <row r="142" spans="1:17" ht="15.75">
      <c r="A142" s="137"/>
      <c r="C142" s="37"/>
      <c r="D142" s="37"/>
      <c r="E142" s="37"/>
      <c r="F142" s="37"/>
      <c r="G142" s="37"/>
      <c r="Q142" s="129"/>
    </row>
    <row r="143" spans="1:17" ht="15.75">
      <c r="A143" s="137"/>
      <c r="C143" s="37"/>
      <c r="D143" s="37"/>
      <c r="E143" s="37"/>
      <c r="F143" s="37"/>
      <c r="G143" s="37"/>
      <c r="Q143" s="129"/>
    </row>
    <row r="144" spans="1:17" ht="15.75">
      <c r="A144" s="137"/>
      <c r="C144" s="37"/>
      <c r="D144" s="37"/>
      <c r="E144" s="37"/>
      <c r="F144" s="37"/>
      <c r="G144" s="37"/>
      <c r="Q144" s="129"/>
    </row>
    <row r="145" spans="1:17" ht="15.75">
      <c r="A145" s="137"/>
      <c r="C145" s="37"/>
      <c r="D145" s="37"/>
      <c r="E145" s="37"/>
      <c r="F145" s="37"/>
      <c r="G145" s="37"/>
      <c r="Q145" s="129"/>
    </row>
    <row r="146" spans="1:17" ht="15.75">
      <c r="A146" s="137"/>
      <c r="C146" s="37"/>
      <c r="D146" s="37"/>
      <c r="E146" s="37"/>
      <c r="F146" s="37"/>
      <c r="G146" s="37"/>
      <c r="Q146" s="129"/>
    </row>
    <row r="147" spans="1:17" ht="15.75">
      <c r="A147" s="137"/>
      <c r="C147" s="37"/>
      <c r="D147" s="37"/>
      <c r="E147" s="37"/>
      <c r="F147" s="37"/>
      <c r="G147" s="37"/>
      <c r="Q147" s="129"/>
    </row>
    <row r="148" spans="1:17" ht="15.75">
      <c r="A148" s="137"/>
      <c r="C148" s="37"/>
      <c r="D148" s="37"/>
      <c r="E148" s="37"/>
      <c r="F148" s="37"/>
      <c r="G148" s="37"/>
      <c r="Q148" s="129"/>
    </row>
    <row r="149" spans="1:17" ht="15.75">
      <c r="A149" s="137"/>
      <c r="C149" s="37"/>
      <c r="D149" s="37"/>
      <c r="E149" s="37"/>
      <c r="F149" s="37"/>
      <c r="G149" s="37"/>
      <c r="Q149" s="129"/>
    </row>
    <row r="150" spans="1:17" ht="15.75">
      <c r="A150" s="137"/>
      <c r="C150" s="37"/>
      <c r="D150" s="37"/>
      <c r="E150" s="37"/>
      <c r="F150" s="37"/>
      <c r="G150" s="37"/>
      <c r="Q150" s="129"/>
    </row>
    <row r="151" spans="1:17" ht="15.75">
      <c r="A151" s="137"/>
      <c r="C151" s="37"/>
      <c r="D151" s="37"/>
      <c r="E151" s="37"/>
      <c r="F151" s="37"/>
      <c r="G151" s="37"/>
      <c r="Q151" s="129"/>
    </row>
    <row r="152" spans="1:17" ht="15.75">
      <c r="A152" s="137"/>
      <c r="C152" s="37"/>
      <c r="D152" s="37"/>
      <c r="E152" s="37"/>
      <c r="F152" s="37"/>
      <c r="G152" s="37"/>
      <c r="Q152" s="129"/>
    </row>
    <row r="153" spans="1:17" ht="15.75">
      <c r="A153" s="137"/>
      <c r="C153" s="37"/>
      <c r="D153" s="37"/>
      <c r="E153" s="37"/>
      <c r="F153" s="37"/>
      <c r="G153" s="37"/>
      <c r="Q153" s="129"/>
    </row>
    <row r="154" spans="1:17" ht="15.75">
      <c r="A154" s="137"/>
      <c r="C154" s="37"/>
      <c r="D154" s="37"/>
      <c r="E154" s="37"/>
      <c r="F154" s="37"/>
      <c r="G154" s="37"/>
      <c r="Q154" s="129"/>
    </row>
    <row r="155" spans="1:17" ht="15.75">
      <c r="A155" s="137"/>
      <c r="C155" s="37"/>
      <c r="D155" s="37"/>
      <c r="E155" s="37"/>
      <c r="F155" s="37"/>
      <c r="G155" s="37"/>
      <c r="Q155" s="129"/>
    </row>
    <row r="156" spans="1:17" ht="15.75">
      <c r="A156" s="137"/>
      <c r="C156" s="37"/>
      <c r="D156" s="37"/>
      <c r="E156" s="37"/>
      <c r="F156" s="37"/>
      <c r="G156" s="37"/>
      <c r="Q156" s="129"/>
    </row>
    <row r="157" spans="1:17" ht="15.75">
      <c r="A157" s="137"/>
      <c r="C157" s="37"/>
      <c r="D157" s="37"/>
      <c r="E157" s="37"/>
      <c r="F157" s="37"/>
      <c r="G157" s="37"/>
      <c r="Q157" s="129"/>
    </row>
    <row r="158" spans="1:17" ht="15.75">
      <c r="A158" s="137"/>
      <c r="C158" s="37"/>
      <c r="D158" s="37"/>
      <c r="E158" s="37"/>
      <c r="F158" s="37"/>
      <c r="G158" s="37"/>
      <c r="Q158" s="129"/>
    </row>
    <row r="159" spans="1:17" ht="15.75">
      <c r="A159" s="137"/>
      <c r="C159" s="37"/>
      <c r="D159" s="37"/>
      <c r="E159" s="37"/>
      <c r="F159" s="37"/>
      <c r="G159" s="37"/>
      <c r="Q159" s="129"/>
    </row>
    <row r="160" spans="1:17" ht="15.75">
      <c r="A160" s="137"/>
      <c r="C160" s="37"/>
      <c r="D160" s="37"/>
      <c r="E160" s="37"/>
      <c r="F160" s="37"/>
      <c r="G160" s="37"/>
      <c r="Q160" s="129"/>
    </row>
    <row r="161" spans="1:17" ht="15.75">
      <c r="A161" s="137"/>
      <c r="C161" s="37"/>
      <c r="D161" s="37"/>
      <c r="E161" s="37"/>
      <c r="F161" s="37"/>
      <c r="G161" s="37"/>
      <c r="Q161" s="129"/>
    </row>
    <row r="162" spans="1:17" ht="15.75">
      <c r="A162" s="137"/>
      <c r="C162" s="37"/>
      <c r="D162" s="37"/>
      <c r="E162" s="37"/>
      <c r="F162" s="37"/>
      <c r="G162" s="37"/>
      <c r="Q162" s="129"/>
    </row>
    <row r="163" spans="1:17" ht="15.75">
      <c r="A163" s="137"/>
      <c r="C163" s="37"/>
      <c r="D163" s="37"/>
      <c r="E163" s="37"/>
      <c r="F163" s="37"/>
      <c r="G163" s="37"/>
      <c r="Q163" s="129"/>
    </row>
    <row r="164" spans="1:17" ht="15.75">
      <c r="A164" s="137"/>
      <c r="C164" s="37"/>
      <c r="D164" s="37"/>
      <c r="E164" s="37"/>
      <c r="F164" s="37"/>
      <c r="G164" s="37"/>
      <c r="Q164" s="129"/>
    </row>
    <row r="165" spans="1:17" ht="15.75">
      <c r="A165" s="137"/>
      <c r="C165" s="37"/>
      <c r="D165" s="37"/>
      <c r="E165" s="37"/>
      <c r="F165" s="37"/>
      <c r="G165" s="37"/>
      <c r="Q165" s="129"/>
    </row>
    <row r="166" spans="1:17" ht="15.75">
      <c r="A166" s="137"/>
      <c r="C166" s="37"/>
      <c r="D166" s="37"/>
      <c r="E166" s="37"/>
      <c r="F166" s="37"/>
      <c r="G166" s="37"/>
      <c r="Q166" s="129"/>
    </row>
    <row r="167" spans="1:17" ht="15.75">
      <c r="A167" s="137"/>
      <c r="C167" s="37"/>
      <c r="D167" s="37"/>
      <c r="E167" s="37"/>
      <c r="F167" s="37"/>
      <c r="G167" s="37"/>
      <c r="Q167" s="129"/>
    </row>
    <row r="168" spans="1:17" ht="15.75">
      <c r="A168" s="137"/>
      <c r="C168" s="37"/>
      <c r="D168" s="37"/>
      <c r="E168" s="37"/>
      <c r="F168" s="37"/>
      <c r="G168" s="37"/>
      <c r="Q168" s="129"/>
    </row>
    <row r="169" spans="1:17" ht="15.75">
      <c r="A169" s="137"/>
      <c r="C169" s="37"/>
      <c r="D169" s="37"/>
      <c r="E169" s="37"/>
      <c r="F169" s="37"/>
      <c r="G169" s="37"/>
      <c r="Q169" s="129"/>
    </row>
    <row r="170" spans="1:17" ht="15.75">
      <c r="A170" s="137"/>
      <c r="C170" s="37"/>
      <c r="D170" s="37"/>
      <c r="E170" s="37"/>
      <c r="F170" s="37"/>
      <c r="G170" s="37"/>
      <c r="Q170" s="129"/>
    </row>
    <row r="171" spans="1:17" ht="15.75">
      <c r="A171" s="137"/>
      <c r="C171" s="37"/>
      <c r="D171" s="37"/>
      <c r="E171" s="37"/>
      <c r="F171" s="37"/>
      <c r="G171" s="37"/>
      <c r="Q171" s="129"/>
    </row>
    <row r="172" spans="1:17" ht="15.75">
      <c r="A172" s="137"/>
      <c r="C172" s="37"/>
      <c r="D172" s="37"/>
      <c r="E172" s="37"/>
      <c r="F172" s="37"/>
      <c r="G172" s="37"/>
      <c r="Q172" s="129"/>
    </row>
    <row r="173" spans="1:17" ht="15.75">
      <c r="A173" s="137"/>
      <c r="C173" s="37"/>
      <c r="D173" s="37"/>
      <c r="E173" s="37"/>
      <c r="F173" s="37"/>
      <c r="G173" s="37"/>
      <c r="Q173" s="129"/>
    </row>
    <row r="174" spans="1:17" ht="15.75">
      <c r="A174" s="137"/>
      <c r="C174" s="37"/>
      <c r="D174" s="37"/>
      <c r="E174" s="37"/>
      <c r="F174" s="37"/>
      <c r="G174" s="37"/>
      <c r="Q174" s="129"/>
    </row>
    <row r="175" spans="1:17" ht="15.75">
      <c r="A175" s="137"/>
      <c r="C175" s="37"/>
      <c r="D175" s="37"/>
      <c r="E175" s="37"/>
      <c r="F175" s="37"/>
      <c r="G175" s="37"/>
      <c r="Q175" s="129"/>
    </row>
    <row r="176" spans="1:17" ht="15.75">
      <c r="A176" s="137"/>
      <c r="C176" s="37"/>
      <c r="D176" s="37"/>
      <c r="E176" s="37"/>
      <c r="F176" s="37"/>
      <c r="G176" s="37"/>
      <c r="Q176" s="129"/>
    </row>
    <row r="177" spans="1:17" ht="15.75">
      <c r="A177" s="137"/>
      <c r="C177" s="37"/>
      <c r="D177" s="37"/>
      <c r="E177" s="37"/>
      <c r="F177" s="37"/>
      <c r="G177" s="37"/>
      <c r="Q177" s="129"/>
    </row>
    <row r="178" spans="1:17" ht="15.75">
      <c r="A178" s="137"/>
      <c r="C178" s="37"/>
      <c r="D178" s="37"/>
      <c r="E178" s="37"/>
      <c r="F178" s="37"/>
      <c r="G178" s="37"/>
      <c r="Q178" s="129"/>
    </row>
    <row r="179" spans="1:17" ht="15.75">
      <c r="A179" s="137"/>
      <c r="C179" s="37"/>
      <c r="D179" s="37"/>
      <c r="E179" s="37"/>
      <c r="F179" s="37"/>
      <c r="G179" s="37"/>
      <c r="Q179" s="129"/>
    </row>
    <row r="180" spans="1:17" ht="15.75">
      <c r="A180" s="137"/>
      <c r="C180" s="37"/>
      <c r="D180" s="37"/>
      <c r="E180" s="37"/>
      <c r="F180" s="37"/>
      <c r="G180" s="37"/>
      <c r="Q180" s="129"/>
    </row>
    <row r="181" spans="1:17" ht="15.75">
      <c r="A181" s="137"/>
      <c r="C181" s="37"/>
      <c r="D181" s="37"/>
      <c r="E181" s="37"/>
      <c r="F181" s="37"/>
      <c r="G181" s="37"/>
      <c r="Q181" s="129"/>
    </row>
    <row r="182" spans="1:17" ht="15.75">
      <c r="A182" s="137"/>
      <c r="C182" s="37"/>
      <c r="D182" s="37"/>
      <c r="E182" s="37"/>
      <c r="F182" s="37"/>
      <c r="G182" s="37"/>
      <c r="Q182" s="129"/>
    </row>
    <row r="183" spans="1:17" ht="15.75">
      <c r="A183" s="137"/>
      <c r="C183" s="37"/>
      <c r="D183" s="37"/>
      <c r="E183" s="37"/>
      <c r="F183" s="37"/>
      <c r="G183" s="37"/>
      <c r="Q183" s="129"/>
    </row>
    <row r="184" spans="1:17" ht="15.75">
      <c r="A184" s="137"/>
      <c r="C184" s="37"/>
      <c r="D184" s="37"/>
      <c r="E184" s="37"/>
      <c r="F184" s="37"/>
      <c r="G184" s="37"/>
      <c r="Q184" s="129"/>
    </row>
    <row r="185" spans="1:17" ht="15.75">
      <c r="A185" s="137"/>
      <c r="C185" s="37"/>
      <c r="D185" s="37"/>
      <c r="E185" s="37"/>
      <c r="F185" s="37"/>
      <c r="G185" s="37"/>
      <c r="Q185" s="129"/>
    </row>
    <row r="186" spans="1:17" ht="15.75">
      <c r="A186" s="137"/>
      <c r="C186" s="37"/>
      <c r="D186" s="37"/>
      <c r="E186" s="37"/>
      <c r="F186" s="37"/>
      <c r="G186" s="37"/>
      <c r="Q186" s="129"/>
    </row>
    <row r="187" spans="1:17" ht="15.75">
      <c r="A187" s="137"/>
      <c r="C187" s="37"/>
      <c r="D187" s="37"/>
      <c r="E187" s="37"/>
      <c r="F187" s="37"/>
      <c r="G187" s="37"/>
      <c r="Q187" s="129"/>
    </row>
    <row r="188" spans="1:17" ht="15.75">
      <c r="A188" s="137"/>
      <c r="C188" s="37"/>
      <c r="D188" s="37"/>
      <c r="E188" s="37"/>
      <c r="F188" s="37"/>
      <c r="G188" s="37"/>
      <c r="Q188" s="129"/>
    </row>
    <row r="189" spans="1:17" ht="15.75">
      <c r="A189" s="137"/>
      <c r="C189" s="37"/>
      <c r="D189" s="37"/>
      <c r="E189" s="37"/>
      <c r="F189" s="37"/>
      <c r="G189" s="37"/>
      <c r="Q189" s="129"/>
    </row>
    <row r="190" spans="1:17" ht="15.75">
      <c r="A190" s="137"/>
      <c r="C190" s="37"/>
      <c r="D190" s="37"/>
      <c r="E190" s="37"/>
      <c r="F190" s="37"/>
      <c r="G190" s="37"/>
      <c r="Q190" s="129"/>
    </row>
    <row r="191" spans="1:17" ht="15.75">
      <c r="A191" s="137"/>
      <c r="C191" s="37"/>
      <c r="D191" s="37"/>
      <c r="E191" s="37"/>
      <c r="F191" s="37"/>
      <c r="G191" s="37"/>
      <c r="Q191" s="129"/>
    </row>
    <row r="192" spans="1:17" ht="15.75">
      <c r="A192" s="137"/>
      <c r="C192" s="37"/>
      <c r="D192" s="37"/>
      <c r="E192" s="37"/>
      <c r="F192" s="37"/>
      <c r="G192" s="37"/>
      <c r="Q192" s="129"/>
    </row>
    <row r="193" spans="1:17" ht="15.75">
      <c r="A193" s="137"/>
      <c r="C193" s="37"/>
      <c r="D193" s="37"/>
      <c r="E193" s="37"/>
      <c r="F193" s="37"/>
      <c r="G193" s="37"/>
      <c r="Q193" s="129"/>
    </row>
    <row r="194" spans="1:17" ht="15.75">
      <c r="A194" s="19"/>
      <c r="C194" s="37"/>
      <c r="D194" s="37"/>
      <c r="E194" s="37"/>
      <c r="F194" s="37"/>
      <c r="G194" s="37"/>
      <c r="Q194" s="129"/>
    </row>
    <row r="195" spans="1:17" ht="15.75">
      <c r="A195" s="19"/>
      <c r="C195" s="37"/>
      <c r="D195" s="37"/>
      <c r="E195" s="37"/>
      <c r="F195" s="37"/>
      <c r="G195" s="37"/>
      <c r="Q195" s="129"/>
    </row>
    <row r="196" spans="1:17" ht="15.75">
      <c r="A196" s="19"/>
      <c r="C196" s="37"/>
      <c r="D196" s="37"/>
      <c r="E196" s="37"/>
      <c r="F196" s="37"/>
      <c r="G196" s="37"/>
      <c r="Q196" s="129"/>
    </row>
    <row r="197" spans="1:17" ht="15.75">
      <c r="A197" s="19"/>
      <c r="C197" s="37"/>
      <c r="D197" s="37"/>
      <c r="E197" s="37"/>
      <c r="F197" s="37"/>
      <c r="G197" s="37"/>
    </row>
    <row r="198" spans="1:17" ht="15.75">
      <c r="A198" s="19"/>
      <c r="C198" s="37"/>
      <c r="D198" s="37"/>
      <c r="E198" s="37"/>
      <c r="F198" s="37"/>
      <c r="G198" s="37"/>
    </row>
    <row r="199" spans="1:17" ht="15.75">
      <c r="A199" s="19"/>
      <c r="C199" s="37"/>
      <c r="D199" s="37"/>
      <c r="E199" s="37"/>
      <c r="F199" s="37"/>
      <c r="G199" s="37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Y649"/>
  <sheetViews>
    <sheetView showGridLines="0" topLeftCell="A2" zoomScale="25" zoomScaleNormal="25" workbookViewId="0">
      <selection activeCell="T8" sqref="T8"/>
    </sheetView>
  </sheetViews>
  <sheetFormatPr baseColWidth="10" defaultColWidth="11.42578125" defaultRowHeight="60"/>
  <cols>
    <col min="1" max="1" width="174.7109375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58.28515625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174.7109375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58.28515625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174.7109375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58.28515625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174.7109375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58.28515625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174.7109375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58.28515625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174.7109375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58.28515625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174.7109375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58.28515625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174.7109375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58.28515625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174.7109375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58.28515625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174.7109375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58.28515625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174.7109375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58.28515625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174.7109375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58.28515625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174.7109375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58.28515625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174.7109375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58.28515625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174.7109375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58.28515625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174.7109375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58.28515625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174.7109375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58.28515625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174.7109375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58.28515625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174.7109375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58.28515625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174.7109375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58.28515625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174.7109375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58.28515625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174.7109375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58.28515625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174.7109375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58.28515625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174.7109375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58.28515625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174.7109375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58.28515625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174.7109375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58.28515625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174.7109375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58.28515625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174.7109375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58.28515625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174.7109375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58.28515625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174.7109375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58.28515625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174.7109375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58.28515625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174.7109375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58.28515625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174.7109375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58.28515625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174.7109375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58.28515625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174.7109375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58.28515625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174.7109375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58.28515625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174.7109375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58.28515625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174.7109375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58.28515625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174.7109375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58.28515625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174.7109375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58.28515625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174.7109375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58.28515625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174.7109375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58.28515625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174.7109375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58.28515625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174.7109375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58.28515625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174.7109375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58.28515625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174.7109375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58.28515625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174.7109375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58.28515625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174.7109375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58.28515625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174.7109375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58.28515625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174.7109375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58.28515625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174.7109375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58.28515625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174.7109375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58.28515625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174.7109375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58.28515625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174.7109375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58.28515625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174.7109375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58.28515625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174.7109375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58.28515625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174.7109375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58.28515625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174.7109375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58.28515625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174.7109375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58.28515625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174.7109375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58.28515625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174.7109375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58.28515625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174.7109375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58.28515625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174.7109375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58.28515625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174.7109375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58.28515625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55.2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95.25" customHeight="1">
      <c r="A3" s="839" t="s">
        <v>241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83.25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78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84" customFormat="1" ht="97.5" customHeight="1">
      <c r="A8" s="282"/>
      <c r="B8" s="848" t="s">
        <v>45</v>
      </c>
      <c r="C8" s="848"/>
      <c r="D8" s="848"/>
      <c r="E8" s="848"/>
      <c r="F8" s="848"/>
      <c r="G8" s="848"/>
      <c r="H8" s="848"/>
      <c r="I8" s="848"/>
      <c r="J8" s="848" t="s">
        <v>51</v>
      </c>
      <c r="K8" s="848"/>
      <c r="L8" s="848"/>
      <c r="M8" s="848"/>
      <c r="N8" s="848"/>
      <c r="O8" s="848"/>
      <c r="P8" s="848"/>
      <c r="Q8" s="848"/>
      <c r="R8" s="283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20" customHeight="1">
      <c r="A10" s="209" t="s">
        <v>226</v>
      </c>
      <c r="B10" s="210">
        <v>4059659.7286700001</v>
      </c>
      <c r="C10" s="210">
        <v>123380.30834</v>
      </c>
      <c r="D10" s="210">
        <v>0</v>
      </c>
      <c r="E10" s="210">
        <v>0</v>
      </c>
      <c r="F10" s="210">
        <v>37172.046780000004</v>
      </c>
      <c r="G10" s="210">
        <v>0</v>
      </c>
      <c r="H10" s="210">
        <v>3436590.0354599999</v>
      </c>
      <c r="I10" s="210">
        <v>7656802.1192500005</v>
      </c>
      <c r="J10" s="210">
        <v>3667414.0345399999</v>
      </c>
      <c r="K10" s="210">
        <v>112335.89245</v>
      </c>
      <c r="L10" s="210">
        <v>0</v>
      </c>
      <c r="M10" s="210">
        <v>0</v>
      </c>
      <c r="N10" s="210">
        <v>0</v>
      </c>
      <c r="O10" s="210">
        <v>0</v>
      </c>
      <c r="P10" s="210">
        <v>1071499.8220299999</v>
      </c>
      <c r="Q10" s="210">
        <v>4851249.7490200009</v>
      </c>
      <c r="R10" s="199"/>
    </row>
    <row r="11" spans="1:25" ht="120" customHeight="1">
      <c r="A11" s="209" t="s">
        <v>227</v>
      </c>
      <c r="B11" s="211">
        <v>905179.41379999998</v>
      </c>
      <c r="C11" s="211">
        <v>22783.802379999997</v>
      </c>
      <c r="D11" s="211">
        <v>0</v>
      </c>
      <c r="E11" s="211">
        <v>0</v>
      </c>
      <c r="F11" s="211">
        <v>1126.99433</v>
      </c>
      <c r="G11" s="211">
        <v>10924.46032</v>
      </c>
      <c r="H11" s="211">
        <v>193247.96117</v>
      </c>
      <c r="I11" s="211">
        <v>1133262.632</v>
      </c>
      <c r="J11" s="211">
        <v>351497.19616000005</v>
      </c>
      <c r="K11" s="211">
        <v>145974.91815000001</v>
      </c>
      <c r="L11" s="210">
        <v>0</v>
      </c>
      <c r="M11" s="210">
        <v>0</v>
      </c>
      <c r="N11" s="210">
        <v>0</v>
      </c>
      <c r="O11" s="210">
        <v>0</v>
      </c>
      <c r="P11" s="210">
        <v>96215.470159999997</v>
      </c>
      <c r="Q11" s="210">
        <v>593687.58447</v>
      </c>
      <c r="R11" s="199"/>
    </row>
    <row r="12" spans="1:25" ht="120" customHeight="1">
      <c r="A12" s="209" t="s">
        <v>228</v>
      </c>
      <c r="B12" s="211">
        <v>776065.38542999991</v>
      </c>
      <c r="C12" s="211">
        <v>34614.801329999995</v>
      </c>
      <c r="D12" s="211">
        <v>282.32903999999996</v>
      </c>
      <c r="E12" s="211">
        <v>0</v>
      </c>
      <c r="F12" s="211">
        <v>13613.082900000001</v>
      </c>
      <c r="G12" s="211">
        <v>0</v>
      </c>
      <c r="H12" s="211">
        <v>267406.54473999998</v>
      </c>
      <c r="I12" s="211">
        <v>1091982.14344</v>
      </c>
      <c r="J12" s="211">
        <v>317158.20952999999</v>
      </c>
      <c r="K12" s="211">
        <v>81074.062139999995</v>
      </c>
      <c r="L12" s="210">
        <v>0</v>
      </c>
      <c r="M12" s="210">
        <v>0</v>
      </c>
      <c r="N12" s="210">
        <v>0</v>
      </c>
      <c r="O12" s="210">
        <v>0</v>
      </c>
      <c r="P12" s="210">
        <v>44769.749680000001</v>
      </c>
      <c r="Q12" s="210">
        <v>443002.02135</v>
      </c>
      <c r="R12" s="199"/>
    </row>
    <row r="13" spans="1:25" ht="120" customHeight="1">
      <c r="A13" s="209" t="s">
        <v>229</v>
      </c>
      <c r="B13" s="210">
        <v>1029445.63858</v>
      </c>
      <c r="C13" s="210">
        <v>23924.391500000002</v>
      </c>
      <c r="D13" s="210">
        <v>13346.8406</v>
      </c>
      <c r="E13" s="210">
        <v>0</v>
      </c>
      <c r="F13" s="210">
        <v>14277.625880000001</v>
      </c>
      <c r="G13" s="210">
        <v>13147.615099999999</v>
      </c>
      <c r="H13" s="210">
        <v>211822.02255000002</v>
      </c>
      <c r="I13" s="210">
        <v>1305964.13421</v>
      </c>
      <c r="J13" s="210">
        <v>276524.48635000002</v>
      </c>
      <c r="K13" s="210">
        <v>28253.509030000001</v>
      </c>
      <c r="L13" s="210">
        <v>2003.3653400000001</v>
      </c>
      <c r="M13" s="210">
        <v>0</v>
      </c>
      <c r="N13" s="210">
        <v>6730.5764500000005</v>
      </c>
      <c r="O13" s="210">
        <v>7319.0910999999996</v>
      </c>
      <c r="P13" s="210">
        <v>75243.145540000012</v>
      </c>
      <c r="Q13" s="210">
        <v>396074.17381000001</v>
      </c>
      <c r="R13" s="199"/>
    </row>
    <row r="14" spans="1:25" ht="120" customHeight="1">
      <c r="A14" s="209" t="s">
        <v>230</v>
      </c>
      <c r="B14" s="210">
        <v>1716539.5725399998</v>
      </c>
      <c r="C14" s="210">
        <v>19474.58669</v>
      </c>
      <c r="D14" s="210">
        <v>12778.544830000001</v>
      </c>
      <c r="E14" s="210">
        <v>1186.4160900000002</v>
      </c>
      <c r="F14" s="210">
        <v>29780.54709</v>
      </c>
      <c r="G14" s="210">
        <v>3575.1409199999998</v>
      </c>
      <c r="H14" s="210">
        <v>91775.19369</v>
      </c>
      <c r="I14" s="210">
        <v>1875110.0018499999</v>
      </c>
      <c r="J14" s="210">
        <v>662444.58126000001</v>
      </c>
      <c r="K14" s="210">
        <v>11866.85117</v>
      </c>
      <c r="L14" s="210">
        <v>1808.62058</v>
      </c>
      <c r="M14" s="210">
        <v>1996.5984799999999</v>
      </c>
      <c r="N14" s="210">
        <v>23387.939010000002</v>
      </c>
      <c r="O14" s="210">
        <v>11209.887060000001</v>
      </c>
      <c r="P14" s="210">
        <v>42552.201119999998</v>
      </c>
      <c r="Q14" s="210">
        <v>755266.6786799999</v>
      </c>
      <c r="R14" s="199"/>
    </row>
    <row r="15" spans="1:25" ht="120" customHeight="1">
      <c r="A15" s="209" t="s">
        <v>231</v>
      </c>
      <c r="B15" s="210">
        <v>2487460.2982399999</v>
      </c>
      <c r="C15" s="210">
        <v>9712.4699199999995</v>
      </c>
      <c r="D15" s="210">
        <v>11084.48235</v>
      </c>
      <c r="E15" s="210">
        <v>415.74923999999999</v>
      </c>
      <c r="F15" s="210">
        <v>25829.093809999998</v>
      </c>
      <c r="G15" s="210">
        <v>3642.3421600000001</v>
      </c>
      <c r="H15" s="210">
        <v>71950.779129999995</v>
      </c>
      <c r="I15" s="210">
        <v>2610095.2148500001</v>
      </c>
      <c r="J15" s="210">
        <v>1894980.44254</v>
      </c>
      <c r="K15" s="210">
        <v>14039.496060000001</v>
      </c>
      <c r="L15" s="210">
        <v>5570.1009800000002</v>
      </c>
      <c r="M15" s="210">
        <v>469.12225999999998</v>
      </c>
      <c r="N15" s="210">
        <v>27580.603370000001</v>
      </c>
      <c r="O15" s="210">
        <v>4150.9427500000002</v>
      </c>
      <c r="P15" s="210">
        <v>28229.82071</v>
      </c>
      <c r="Q15" s="210">
        <v>1975020.5286700001</v>
      </c>
      <c r="R15" s="199"/>
    </row>
    <row r="16" spans="1:25" ht="120" customHeight="1">
      <c r="A16" s="209" t="s">
        <v>232</v>
      </c>
      <c r="B16" s="210">
        <v>940819.46509000007</v>
      </c>
      <c r="C16" s="210">
        <v>3214.3040000000001</v>
      </c>
      <c r="D16" s="210">
        <v>3800.6282900000001</v>
      </c>
      <c r="E16" s="210">
        <v>241.83706000000001</v>
      </c>
      <c r="F16" s="210">
        <v>7387.4165599999997</v>
      </c>
      <c r="G16" s="210">
        <v>1233.03756</v>
      </c>
      <c r="H16" s="210">
        <v>38935.548719999999</v>
      </c>
      <c r="I16" s="210">
        <v>995632.23728</v>
      </c>
      <c r="J16" s="210">
        <v>1335896.36781</v>
      </c>
      <c r="K16" s="210">
        <v>8334.4171200000001</v>
      </c>
      <c r="L16" s="210">
        <v>2702.944</v>
      </c>
      <c r="M16" s="210">
        <v>0</v>
      </c>
      <c r="N16" s="210">
        <v>14568.064039999999</v>
      </c>
      <c r="O16" s="210">
        <v>917.74709999999993</v>
      </c>
      <c r="P16" s="210">
        <v>16583.134849999999</v>
      </c>
      <c r="Q16" s="210">
        <v>1379002.6749200001</v>
      </c>
      <c r="R16" s="199"/>
    </row>
    <row r="17" spans="1:18" ht="120" customHeight="1">
      <c r="A17" s="209" t="s">
        <v>233</v>
      </c>
      <c r="B17" s="210">
        <v>425422.57391000004</v>
      </c>
      <c r="C17" s="210">
        <v>3747.7359900000001</v>
      </c>
      <c r="D17" s="210">
        <v>3208.5997900000002</v>
      </c>
      <c r="E17" s="210">
        <v>0</v>
      </c>
      <c r="F17" s="210">
        <v>10229.649230000001</v>
      </c>
      <c r="G17" s="210">
        <v>306.66807</v>
      </c>
      <c r="H17" s="210">
        <v>38699.805700000004</v>
      </c>
      <c r="I17" s="210">
        <v>481615.03269000002</v>
      </c>
      <c r="J17" s="210">
        <v>638763.46702999994</v>
      </c>
      <c r="K17" s="210">
        <v>4565.17058</v>
      </c>
      <c r="L17" s="210">
        <v>1313.94047</v>
      </c>
      <c r="M17" s="210">
        <v>0</v>
      </c>
      <c r="N17" s="210">
        <v>7843.5049600000002</v>
      </c>
      <c r="O17" s="210">
        <v>832.41243000000009</v>
      </c>
      <c r="P17" s="210">
        <v>8949.9835199999998</v>
      </c>
      <c r="Q17" s="210">
        <v>662268.47898999997</v>
      </c>
      <c r="R17" s="199"/>
    </row>
    <row r="18" spans="1:18" ht="120" customHeight="1">
      <c r="A18" s="209" t="s">
        <v>234</v>
      </c>
      <c r="B18" s="210">
        <v>273453.95624000003</v>
      </c>
      <c r="C18" s="210">
        <v>1351.9635000000001</v>
      </c>
      <c r="D18" s="210">
        <v>1847.3656599999999</v>
      </c>
      <c r="E18" s="210">
        <v>252.44819000000001</v>
      </c>
      <c r="F18" s="210">
        <v>6666.79259</v>
      </c>
      <c r="G18" s="210">
        <v>127.32805</v>
      </c>
      <c r="H18" s="210">
        <v>14087.133589999999</v>
      </c>
      <c r="I18" s="210">
        <v>297786.98781999998</v>
      </c>
      <c r="J18" s="210">
        <v>422761.07036000001</v>
      </c>
      <c r="K18" s="210">
        <v>2187.2566499999998</v>
      </c>
      <c r="L18" s="210">
        <v>1146.6070300000001</v>
      </c>
      <c r="M18" s="210">
        <v>0</v>
      </c>
      <c r="N18" s="210">
        <v>2691.7364500000003</v>
      </c>
      <c r="O18" s="210">
        <v>699.09764000000007</v>
      </c>
      <c r="P18" s="210">
        <v>6731.9152899999999</v>
      </c>
      <c r="Q18" s="210">
        <v>436217.68342000002</v>
      </c>
      <c r="R18" s="199"/>
    </row>
    <row r="19" spans="1:18" ht="120" customHeight="1">
      <c r="A19" s="209" t="s">
        <v>235</v>
      </c>
      <c r="B19" s="210">
        <v>648719.76769000001</v>
      </c>
      <c r="C19" s="210">
        <v>2625.1319700000004</v>
      </c>
      <c r="D19" s="210">
        <v>4030.3748900000001</v>
      </c>
      <c r="E19" s="210">
        <v>0</v>
      </c>
      <c r="F19" s="210">
        <v>10677.543449999999</v>
      </c>
      <c r="G19" s="210">
        <v>304.45183000000003</v>
      </c>
      <c r="H19" s="210">
        <v>29197.855159999999</v>
      </c>
      <c r="I19" s="210">
        <v>695555.12499000004</v>
      </c>
      <c r="J19" s="210">
        <v>420765.25305</v>
      </c>
      <c r="K19" s="210">
        <v>3474.9002999999998</v>
      </c>
      <c r="L19" s="210">
        <v>1070.2161899999999</v>
      </c>
      <c r="M19" s="210">
        <v>76.729259999999996</v>
      </c>
      <c r="N19" s="210">
        <v>5922.4204</v>
      </c>
      <c r="O19" s="210">
        <v>882.86954000000003</v>
      </c>
      <c r="P19" s="210">
        <v>7935.0383300000003</v>
      </c>
      <c r="Q19" s="210">
        <v>440127.42706999998</v>
      </c>
      <c r="R19" s="199"/>
    </row>
    <row r="20" spans="1:18" ht="120" customHeight="1">
      <c r="A20" s="209" t="s">
        <v>236</v>
      </c>
      <c r="B20" s="210">
        <v>754062.60949000006</v>
      </c>
      <c r="C20" s="210">
        <v>4764.4802</v>
      </c>
      <c r="D20" s="210">
        <v>5263.8019199999999</v>
      </c>
      <c r="E20" s="210">
        <v>202.37437</v>
      </c>
      <c r="F20" s="210">
        <v>12312.896210000001</v>
      </c>
      <c r="G20" s="210">
        <v>295.21863999999999</v>
      </c>
      <c r="H20" s="210">
        <v>42631.405679999996</v>
      </c>
      <c r="I20" s="210">
        <v>819532.78651000001</v>
      </c>
      <c r="J20" s="210">
        <v>2254416.4180199997</v>
      </c>
      <c r="K20" s="210">
        <v>13563.89287</v>
      </c>
      <c r="L20" s="210">
        <v>2405.7593999999999</v>
      </c>
      <c r="M20" s="210">
        <v>419.80403999999999</v>
      </c>
      <c r="N20" s="210">
        <v>26008.49739</v>
      </c>
      <c r="O20" s="210">
        <v>4235.7324100000005</v>
      </c>
      <c r="P20" s="210">
        <v>22282.243440000002</v>
      </c>
      <c r="Q20" s="210">
        <v>2323332.3475700002</v>
      </c>
      <c r="R20" s="199"/>
    </row>
    <row r="21" spans="1:18" ht="120" customHeight="1">
      <c r="A21" s="209" t="s">
        <v>237</v>
      </c>
      <c r="B21" s="210">
        <v>387138.44206999999</v>
      </c>
      <c r="C21" s="210">
        <v>1226.3193700000002</v>
      </c>
      <c r="D21" s="210">
        <v>10920.297839999999</v>
      </c>
      <c r="E21" s="210">
        <v>262.86665000000005</v>
      </c>
      <c r="F21" s="210">
        <v>3740.0376499999998</v>
      </c>
      <c r="G21" s="210">
        <v>83.394109999999998</v>
      </c>
      <c r="H21" s="210">
        <v>46845.72838</v>
      </c>
      <c r="I21" s="210">
        <v>450217.08607000002</v>
      </c>
      <c r="J21" s="210">
        <v>1787326.7301500002</v>
      </c>
      <c r="K21" s="210">
        <v>13806.60975</v>
      </c>
      <c r="L21" s="210">
        <v>11893.09266</v>
      </c>
      <c r="M21" s="210">
        <v>1036.03269</v>
      </c>
      <c r="N21" s="210">
        <v>16610.530060000001</v>
      </c>
      <c r="O21" s="210">
        <v>2590.6338700000001</v>
      </c>
      <c r="P21" s="210">
        <v>26642.78096</v>
      </c>
      <c r="Q21" s="210">
        <v>1859906.4101400001</v>
      </c>
      <c r="R21" s="199"/>
    </row>
    <row r="22" spans="1:18" ht="120" customHeight="1">
      <c r="A22" s="209" t="s">
        <v>238</v>
      </c>
      <c r="B22" s="210">
        <v>8704.6036700000004</v>
      </c>
      <c r="C22" s="210">
        <v>4.0621599999999995</v>
      </c>
      <c r="D22" s="210">
        <v>571.13184000000001</v>
      </c>
      <c r="E22" s="210">
        <v>14.09707</v>
      </c>
      <c r="F22" s="210">
        <v>38.019390000000001</v>
      </c>
      <c r="G22" s="210">
        <v>0</v>
      </c>
      <c r="H22" s="210">
        <v>3746.7525000000001</v>
      </c>
      <c r="I22" s="210">
        <v>13078.666630000002</v>
      </c>
      <c r="J22" s="210">
        <v>72597.433349999992</v>
      </c>
      <c r="K22" s="210">
        <v>492.06134000000003</v>
      </c>
      <c r="L22" s="210">
        <v>1140.3386499999999</v>
      </c>
      <c r="M22" s="210">
        <v>78.717320000000001</v>
      </c>
      <c r="N22" s="210">
        <v>16.641819999999999</v>
      </c>
      <c r="O22" s="210">
        <v>0</v>
      </c>
      <c r="P22" s="210">
        <v>5531.5544</v>
      </c>
      <c r="Q22" s="210">
        <v>79856.746879999992</v>
      </c>
      <c r="R22" s="199"/>
    </row>
    <row r="23" spans="1:18" s="146" customFormat="1" ht="120" customHeight="1" thickBot="1">
      <c r="A23" s="212" t="s">
        <v>239</v>
      </c>
      <c r="B23" s="213">
        <v>1911.47171</v>
      </c>
      <c r="C23" s="213">
        <v>3.8283400000000003</v>
      </c>
      <c r="D23" s="213">
        <v>198.33996999999999</v>
      </c>
      <c r="E23" s="213">
        <v>10.072179999999999</v>
      </c>
      <c r="F23" s="213">
        <v>7.4650100000000004</v>
      </c>
      <c r="G23" s="213">
        <v>1.3720000000000001E-2</v>
      </c>
      <c r="H23" s="213">
        <v>380.24128000000002</v>
      </c>
      <c r="I23" s="213">
        <v>2511.4322099999999</v>
      </c>
      <c r="J23" s="213">
        <v>23931.48343</v>
      </c>
      <c r="K23" s="213">
        <v>121.56789999999999</v>
      </c>
      <c r="L23" s="213">
        <v>524.33249999999998</v>
      </c>
      <c r="M23" s="213">
        <v>16.43337</v>
      </c>
      <c r="N23" s="213">
        <v>4.0925500000000001</v>
      </c>
      <c r="O23" s="213">
        <v>0</v>
      </c>
      <c r="P23" s="213">
        <v>3323.02999</v>
      </c>
      <c r="Q23" s="213">
        <v>27920.939739999998</v>
      </c>
      <c r="R23" s="214"/>
    </row>
    <row r="24" spans="1:18" s="146" customFormat="1" ht="106.5" customHeight="1" thickTop="1" thickBot="1">
      <c r="A24" s="215" t="s">
        <v>168</v>
      </c>
      <c r="B24" s="216">
        <f>SUM(B10:B23)</f>
        <v>14414582.927129997</v>
      </c>
      <c r="C24" s="216">
        <f t="shared" ref="C24:Q24" si="0">SUM(C10:C23)</f>
        <v>250828.18568999998</v>
      </c>
      <c r="D24" s="216">
        <f t="shared" si="0"/>
        <v>67332.73702</v>
      </c>
      <c r="E24" s="216">
        <f t="shared" si="0"/>
        <v>2585.86085</v>
      </c>
      <c r="F24" s="216">
        <f t="shared" si="0"/>
        <v>172859.21088000003</v>
      </c>
      <c r="G24" s="216">
        <f t="shared" si="0"/>
        <v>33639.670480000001</v>
      </c>
      <c r="H24" s="216">
        <f t="shared" si="0"/>
        <v>4487317.0077499999</v>
      </c>
      <c r="I24" s="216">
        <f t="shared" si="0"/>
        <v>19429145.599799998</v>
      </c>
      <c r="J24" s="216">
        <f t="shared" si="0"/>
        <v>14126477.17358</v>
      </c>
      <c r="K24" s="216">
        <f t="shared" si="0"/>
        <v>440090.60550999996</v>
      </c>
      <c r="L24" s="216">
        <f t="shared" si="0"/>
        <v>31579.317799999997</v>
      </c>
      <c r="M24" s="216">
        <f t="shared" si="0"/>
        <v>4093.4374200000002</v>
      </c>
      <c r="N24" s="216">
        <f t="shared" si="0"/>
        <v>131364.60649999999</v>
      </c>
      <c r="O24" s="216">
        <f t="shared" si="0"/>
        <v>32838.4139</v>
      </c>
      <c r="P24" s="216">
        <f t="shared" si="0"/>
        <v>1456489.8900199996</v>
      </c>
      <c r="Q24" s="216">
        <f t="shared" si="0"/>
        <v>16222933.444730002</v>
      </c>
      <c r="R24" s="214"/>
    </row>
    <row r="25" spans="1:18" ht="27.75" customHeight="1" thickTop="1" thickBot="1">
      <c r="A25" s="185"/>
      <c r="B25" s="186"/>
      <c r="C25" s="268"/>
      <c r="D25" s="187"/>
      <c r="E25" s="187"/>
      <c r="F25" s="187"/>
      <c r="G25" s="187"/>
      <c r="H25" s="187"/>
      <c r="I25" s="187"/>
      <c r="J25" s="187"/>
      <c r="K25" s="187"/>
      <c r="L25" s="186"/>
      <c r="M25" s="186"/>
      <c r="N25" s="186"/>
      <c r="O25" s="186"/>
      <c r="P25" s="186"/>
      <c r="Q25" s="186"/>
      <c r="R25" s="199"/>
    </row>
    <row r="26" spans="1:18" ht="87" customHeight="1" thickTop="1">
      <c r="A26" s="572" t="s">
        <v>751</v>
      </c>
      <c r="B26" s="129"/>
      <c r="C26" s="221"/>
      <c r="D26" s="154"/>
      <c r="E26" s="154"/>
      <c r="F26" s="154"/>
      <c r="G26" s="154"/>
      <c r="H26" s="154"/>
      <c r="I26" s="154"/>
      <c r="J26" s="154"/>
      <c r="K26" s="154"/>
      <c r="L26" s="155"/>
      <c r="M26" s="155"/>
      <c r="N26" s="17"/>
      <c r="O26" s="17"/>
      <c r="P26" s="17"/>
      <c r="Q26" s="17"/>
    </row>
    <row r="27" spans="1:18" ht="38.25" customHeight="1">
      <c r="A27" s="16"/>
      <c r="B27" s="37"/>
      <c r="C27" s="222"/>
      <c r="D27" s="18"/>
      <c r="E27" s="18"/>
      <c r="F27" s="18"/>
      <c r="G27" s="18"/>
      <c r="H27" s="18"/>
      <c r="I27" s="18"/>
      <c r="J27" s="18"/>
      <c r="K27" s="18"/>
      <c r="L27" s="18"/>
      <c r="M27" s="110"/>
      <c r="N27" s="17"/>
      <c r="O27" s="17"/>
      <c r="P27" s="17"/>
      <c r="Q27" s="17"/>
    </row>
    <row r="28" spans="1:18" ht="38.25" customHeight="1">
      <c r="A28" s="16"/>
      <c r="B28" s="37"/>
      <c r="C28" s="222"/>
      <c r="D28" s="18"/>
      <c r="E28" s="18"/>
      <c r="F28" s="18"/>
      <c r="G28" s="18"/>
      <c r="H28" s="18"/>
      <c r="I28" s="18"/>
      <c r="J28" s="18"/>
      <c r="K28" s="18"/>
      <c r="L28" s="18"/>
      <c r="M28" s="110"/>
      <c r="N28" s="17"/>
      <c r="O28" s="17"/>
      <c r="P28" s="17"/>
      <c r="Q28" s="17"/>
    </row>
    <row r="29" spans="1:18" ht="13.5" customHeight="1">
      <c r="A29" s="16"/>
      <c r="B29" s="37"/>
      <c r="C29" s="222"/>
      <c r="D29" s="18"/>
      <c r="E29" s="18"/>
      <c r="F29" s="18"/>
      <c r="G29" s="18"/>
      <c r="H29" s="18"/>
      <c r="I29" s="18"/>
      <c r="J29" s="18"/>
      <c r="K29" s="18"/>
      <c r="L29" s="18"/>
      <c r="M29" s="110"/>
      <c r="N29" s="17"/>
      <c r="O29" s="17"/>
      <c r="P29" s="17"/>
      <c r="Q29" s="17"/>
    </row>
    <row r="30" spans="1:18" ht="13.5" customHeight="1">
      <c r="A30" s="16"/>
      <c r="B30" s="37"/>
      <c r="C30" s="222"/>
      <c r="D30" s="18"/>
      <c r="E30" s="18"/>
      <c r="F30" s="18"/>
      <c r="G30" s="18"/>
      <c r="H30" s="18"/>
      <c r="I30" s="18"/>
      <c r="J30" s="18"/>
      <c r="K30" s="18"/>
      <c r="L30" s="18"/>
      <c r="M30" s="110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35"/>
      <c r="B33" s="193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193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193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193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6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35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37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37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35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9" customHeight="1">
      <c r="A52" s="133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9" customHeight="1">
      <c r="A53" s="133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9" customHeight="1">
      <c r="A54" s="133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9" customHeight="1">
      <c r="A55" s="133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4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4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35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33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35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33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35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2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2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2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2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33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35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35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6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7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7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7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7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</row>
    <row r="117" spans="1:12">
      <c r="A117" s="137"/>
    </row>
    <row r="118" spans="1:12">
      <c r="A118" s="137"/>
    </row>
    <row r="119" spans="1:12">
      <c r="A119" s="1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Y649"/>
  <sheetViews>
    <sheetView showGridLines="0" topLeftCell="A2" zoomScale="25" zoomScaleNormal="25" workbookViewId="0">
      <selection activeCell="C41" sqref="C41"/>
    </sheetView>
  </sheetViews>
  <sheetFormatPr baseColWidth="10" defaultColWidth="11.42578125" defaultRowHeight="60"/>
  <cols>
    <col min="1" max="1" width="174.7109375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58.28515625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174.7109375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58.28515625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174.7109375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58.28515625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174.7109375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58.28515625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174.7109375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58.28515625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174.7109375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58.28515625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174.7109375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58.28515625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174.7109375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58.28515625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174.7109375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58.28515625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174.7109375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58.28515625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174.7109375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58.28515625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174.7109375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58.28515625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174.7109375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58.28515625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174.7109375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58.28515625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174.7109375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58.28515625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174.7109375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58.28515625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174.7109375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58.28515625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174.7109375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58.28515625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174.7109375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58.28515625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174.7109375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58.28515625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174.7109375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58.28515625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174.7109375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58.28515625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174.7109375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58.28515625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174.7109375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58.28515625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174.7109375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58.28515625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174.7109375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58.28515625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174.7109375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58.28515625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174.7109375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58.28515625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174.7109375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58.28515625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174.7109375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58.28515625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174.7109375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58.28515625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174.7109375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58.28515625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174.7109375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58.28515625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174.7109375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58.28515625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174.7109375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58.28515625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174.7109375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58.28515625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174.7109375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58.28515625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174.7109375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58.28515625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174.7109375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58.28515625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174.7109375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58.28515625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174.7109375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58.28515625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174.7109375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58.28515625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174.7109375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58.28515625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174.7109375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58.28515625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174.7109375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58.28515625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174.7109375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58.28515625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174.7109375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58.28515625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174.7109375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58.28515625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174.7109375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58.28515625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174.7109375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58.28515625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174.7109375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58.28515625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174.7109375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58.28515625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174.7109375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58.28515625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174.7109375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58.28515625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174.7109375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58.28515625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174.7109375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58.28515625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174.7109375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58.28515625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174.7109375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58.28515625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174.7109375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58.28515625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174.7109375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58.28515625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174.7109375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58.28515625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174.7109375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58.28515625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174.7109375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58.28515625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174.7109375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58.28515625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55.2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95.25" customHeight="1">
      <c r="A3" s="839" t="s">
        <v>241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83.25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78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84" customFormat="1" ht="97.5" customHeight="1">
      <c r="A8" s="282"/>
      <c r="B8" s="848" t="s">
        <v>157</v>
      </c>
      <c r="C8" s="848"/>
      <c r="D8" s="848"/>
      <c r="E8" s="848"/>
      <c r="F8" s="848"/>
      <c r="G8" s="848"/>
      <c r="H8" s="848"/>
      <c r="I8" s="848"/>
      <c r="J8" s="848" t="s">
        <v>158</v>
      </c>
      <c r="K8" s="848"/>
      <c r="L8" s="848"/>
      <c r="M8" s="848"/>
      <c r="N8" s="848"/>
      <c r="O8" s="848"/>
      <c r="P8" s="848"/>
      <c r="Q8" s="848"/>
      <c r="R8" s="283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11" customHeight="1">
      <c r="A10" s="209" t="s">
        <v>226</v>
      </c>
      <c r="B10" s="210">
        <v>2063018.72331</v>
      </c>
      <c r="C10" s="210">
        <v>88012.959409999996</v>
      </c>
      <c r="D10" s="210">
        <v>0</v>
      </c>
      <c r="E10" s="210">
        <v>0</v>
      </c>
      <c r="F10" s="210">
        <v>0</v>
      </c>
      <c r="G10" s="210">
        <v>59957.311090000003</v>
      </c>
      <c r="H10" s="210">
        <v>2178599.6175300004</v>
      </c>
      <c r="I10" s="210">
        <v>4389588.6113400003</v>
      </c>
      <c r="J10" s="210">
        <v>7381833.5775899999</v>
      </c>
      <c r="K10" s="210">
        <v>320037.14445999998</v>
      </c>
      <c r="L10" s="210">
        <v>0</v>
      </c>
      <c r="M10" s="210">
        <v>0</v>
      </c>
      <c r="N10" s="210">
        <v>19214.364089999999</v>
      </c>
      <c r="O10" s="210">
        <v>0</v>
      </c>
      <c r="P10" s="210">
        <v>5647718.4579600003</v>
      </c>
      <c r="Q10" s="210">
        <v>13368803.5441</v>
      </c>
      <c r="R10" s="199"/>
    </row>
    <row r="11" spans="1:25" ht="111" customHeight="1">
      <c r="A11" s="209" t="s">
        <v>227</v>
      </c>
      <c r="B11" s="211">
        <v>570689.51557000005</v>
      </c>
      <c r="C11" s="211">
        <v>60683.797149999999</v>
      </c>
      <c r="D11" s="211">
        <v>0</v>
      </c>
      <c r="E11" s="211">
        <v>0</v>
      </c>
      <c r="F11" s="211">
        <v>7786.1</v>
      </c>
      <c r="G11" s="211">
        <v>0</v>
      </c>
      <c r="H11" s="211">
        <v>148819.93547999999</v>
      </c>
      <c r="I11" s="211">
        <v>787979.34820000001</v>
      </c>
      <c r="J11" s="211">
        <v>775301.73123000003</v>
      </c>
      <c r="K11" s="211">
        <v>42433.625319999999</v>
      </c>
      <c r="L11" s="210">
        <v>13150.478779999999</v>
      </c>
      <c r="M11" s="210">
        <v>8839.0512200000012</v>
      </c>
      <c r="N11" s="210">
        <v>13412.586509999999</v>
      </c>
      <c r="O11" s="210">
        <v>1341.7708300000002</v>
      </c>
      <c r="P11" s="210">
        <v>318270.40836</v>
      </c>
      <c r="Q11" s="210">
        <v>1172749.65225</v>
      </c>
      <c r="R11" s="199"/>
    </row>
    <row r="12" spans="1:25" ht="111" customHeight="1">
      <c r="A12" s="209" t="s">
        <v>228</v>
      </c>
      <c r="B12" s="211">
        <v>616137.83140000002</v>
      </c>
      <c r="C12" s="211">
        <v>29200.696230000001</v>
      </c>
      <c r="D12" s="211">
        <v>0</v>
      </c>
      <c r="E12" s="211">
        <v>0</v>
      </c>
      <c r="F12" s="211">
        <v>6642.3608099999992</v>
      </c>
      <c r="G12" s="211">
        <v>6364.65182</v>
      </c>
      <c r="H12" s="211">
        <v>128042.66552</v>
      </c>
      <c r="I12" s="211">
        <v>786388.20577999996</v>
      </c>
      <c r="J12" s="211">
        <v>466602.70250999997</v>
      </c>
      <c r="K12" s="211">
        <v>30918.504250000002</v>
      </c>
      <c r="L12" s="210">
        <v>5983.4563099999996</v>
      </c>
      <c r="M12" s="210">
        <v>0</v>
      </c>
      <c r="N12" s="210">
        <v>13248.196310000001</v>
      </c>
      <c r="O12" s="210">
        <v>6168.8050000000003</v>
      </c>
      <c r="P12" s="210">
        <v>261022.79334999999</v>
      </c>
      <c r="Q12" s="210">
        <v>783944.45773000002</v>
      </c>
      <c r="R12" s="199"/>
    </row>
    <row r="13" spans="1:25" ht="111" customHeight="1">
      <c r="A13" s="209" t="s">
        <v>229</v>
      </c>
      <c r="B13" s="210">
        <v>1448371.5729499999</v>
      </c>
      <c r="C13" s="210">
        <v>57369.857770000002</v>
      </c>
      <c r="D13" s="210">
        <v>0</v>
      </c>
      <c r="E13" s="210">
        <v>0</v>
      </c>
      <c r="F13" s="210">
        <v>15862.6921</v>
      </c>
      <c r="G13" s="210">
        <v>3768.5420600000002</v>
      </c>
      <c r="H13" s="210">
        <v>174904.04615000001</v>
      </c>
      <c r="I13" s="210">
        <v>1700276.7110299999</v>
      </c>
      <c r="J13" s="210">
        <v>557253.80296</v>
      </c>
      <c r="K13" s="210">
        <v>24616.798600000002</v>
      </c>
      <c r="L13" s="210">
        <v>6299.9792699999998</v>
      </c>
      <c r="M13" s="210">
        <v>5317.0173399999994</v>
      </c>
      <c r="N13" s="210">
        <v>24913.5458</v>
      </c>
      <c r="O13" s="210">
        <v>16934.149839999998</v>
      </c>
      <c r="P13" s="210">
        <v>256248.40414</v>
      </c>
      <c r="Q13" s="210">
        <v>891583.69795000006</v>
      </c>
      <c r="R13" s="199"/>
    </row>
    <row r="14" spans="1:25" ht="111" customHeight="1">
      <c r="A14" s="209" t="s">
        <v>230</v>
      </c>
      <c r="B14" s="210">
        <v>2963519.8906900003</v>
      </c>
      <c r="C14" s="210">
        <v>26151.960760000002</v>
      </c>
      <c r="D14" s="210">
        <v>17775.3403</v>
      </c>
      <c r="E14" s="210">
        <v>957.78859999999997</v>
      </c>
      <c r="F14" s="210">
        <v>53653.251429999997</v>
      </c>
      <c r="G14" s="210">
        <v>3993.6309799999999</v>
      </c>
      <c r="H14" s="210">
        <v>94854.698359999995</v>
      </c>
      <c r="I14" s="210">
        <v>3160906.5611199997</v>
      </c>
      <c r="J14" s="210">
        <v>576345.06302</v>
      </c>
      <c r="K14" s="210">
        <v>11097.924369999999</v>
      </c>
      <c r="L14" s="210">
        <v>7963.6185300000006</v>
      </c>
      <c r="M14" s="210">
        <v>828.89485999999999</v>
      </c>
      <c r="N14" s="210">
        <v>13923.073980000001</v>
      </c>
      <c r="O14" s="210">
        <v>5145.8019599999998</v>
      </c>
      <c r="P14" s="210">
        <v>105191.09304000001</v>
      </c>
      <c r="Q14" s="210">
        <v>720495.46976000001</v>
      </c>
      <c r="R14" s="199"/>
    </row>
    <row r="15" spans="1:25" ht="111" customHeight="1">
      <c r="A15" s="209" t="s">
        <v>231</v>
      </c>
      <c r="B15" s="210">
        <v>5846960.0391600002</v>
      </c>
      <c r="C15" s="210">
        <v>24372.656890000002</v>
      </c>
      <c r="D15" s="210">
        <v>21718.805840000001</v>
      </c>
      <c r="E15" s="210">
        <v>2967.2971499999999</v>
      </c>
      <c r="F15" s="210">
        <v>52305.487829999998</v>
      </c>
      <c r="G15" s="210">
        <v>4139.0122300000003</v>
      </c>
      <c r="H15" s="210">
        <v>66387.651440000001</v>
      </c>
      <c r="I15" s="210">
        <v>6018850.9505399996</v>
      </c>
      <c r="J15" s="210">
        <v>569839.05547000002</v>
      </c>
      <c r="K15" s="210">
        <v>6415.0875700000006</v>
      </c>
      <c r="L15" s="210">
        <v>4592.7392900000004</v>
      </c>
      <c r="M15" s="210">
        <v>0</v>
      </c>
      <c r="N15" s="210">
        <v>13444.592199999999</v>
      </c>
      <c r="O15" s="210">
        <v>4097.9134800000002</v>
      </c>
      <c r="P15" s="210">
        <v>64067.639189999994</v>
      </c>
      <c r="Q15" s="210">
        <v>662457.02720000001</v>
      </c>
      <c r="R15" s="199"/>
    </row>
    <row r="16" spans="1:25" ht="111" customHeight="1">
      <c r="A16" s="209" t="s">
        <v>232</v>
      </c>
      <c r="B16" s="210">
        <v>3398987.0575799998</v>
      </c>
      <c r="C16" s="210">
        <v>30326.776570000002</v>
      </c>
      <c r="D16" s="210">
        <v>13001.36025</v>
      </c>
      <c r="E16" s="210">
        <v>312.21296000000001</v>
      </c>
      <c r="F16" s="210">
        <v>46055.709000000003</v>
      </c>
      <c r="G16" s="210">
        <v>2340.3557999999998</v>
      </c>
      <c r="H16" s="210">
        <v>49417.522819999998</v>
      </c>
      <c r="I16" s="210">
        <v>3540440.99498</v>
      </c>
      <c r="J16" s="210">
        <v>310959.31388999999</v>
      </c>
      <c r="K16" s="210">
        <v>2951.1918300000002</v>
      </c>
      <c r="L16" s="210">
        <v>2934.0957100000001</v>
      </c>
      <c r="M16" s="210">
        <v>0</v>
      </c>
      <c r="N16" s="210">
        <v>8358.0066100000004</v>
      </c>
      <c r="O16" s="210">
        <v>1164.39932</v>
      </c>
      <c r="P16" s="210">
        <v>32435.417699999998</v>
      </c>
      <c r="Q16" s="210">
        <v>358802.42505999998</v>
      </c>
      <c r="R16" s="199"/>
    </row>
    <row r="17" spans="1:18" ht="111" customHeight="1">
      <c r="A17" s="209" t="s">
        <v>233</v>
      </c>
      <c r="B17" s="210">
        <v>1475325.7255599999</v>
      </c>
      <c r="C17" s="210">
        <v>15514.62693</v>
      </c>
      <c r="D17" s="210">
        <v>10948.05168</v>
      </c>
      <c r="E17" s="210">
        <v>0</v>
      </c>
      <c r="F17" s="210">
        <v>33173.20407</v>
      </c>
      <c r="G17" s="210">
        <v>810.81371000000001</v>
      </c>
      <c r="H17" s="210">
        <v>22815.490160000001</v>
      </c>
      <c r="I17" s="210">
        <v>1558587.9121099999</v>
      </c>
      <c r="J17" s="210">
        <v>386770.02895999997</v>
      </c>
      <c r="K17" s="210">
        <v>6170.9538200000006</v>
      </c>
      <c r="L17" s="210">
        <v>2135.9009100000003</v>
      </c>
      <c r="M17" s="210">
        <v>170.62135000000001</v>
      </c>
      <c r="N17" s="210">
        <v>8283.9879299999993</v>
      </c>
      <c r="O17" s="210">
        <v>2386.4560999999999</v>
      </c>
      <c r="P17" s="210">
        <v>38502.17108</v>
      </c>
      <c r="Q17" s="210">
        <v>444420.12014999997</v>
      </c>
      <c r="R17" s="199"/>
    </row>
    <row r="18" spans="1:18" ht="111" customHeight="1">
      <c r="A18" s="209" t="s">
        <v>234</v>
      </c>
      <c r="B18" s="210">
        <v>859360.62346000003</v>
      </c>
      <c r="C18" s="210">
        <v>8972.6054199999999</v>
      </c>
      <c r="D18" s="210">
        <v>4697.6252400000003</v>
      </c>
      <c r="E18" s="210">
        <v>498.39193</v>
      </c>
      <c r="F18" s="210">
        <v>19651.016789999998</v>
      </c>
      <c r="G18" s="210">
        <v>1159.0475200000001</v>
      </c>
      <c r="H18" s="210">
        <v>16075.768179999999</v>
      </c>
      <c r="I18" s="210">
        <v>910415.07854000002</v>
      </c>
      <c r="J18" s="210">
        <v>326510.66709</v>
      </c>
      <c r="K18" s="210">
        <v>3649.3559599999999</v>
      </c>
      <c r="L18" s="210">
        <v>1979.7386399999998</v>
      </c>
      <c r="M18" s="210">
        <v>116.13887</v>
      </c>
      <c r="N18" s="210">
        <v>7398.4545699999999</v>
      </c>
      <c r="O18" s="210">
        <v>941.97188000000006</v>
      </c>
      <c r="P18" s="210">
        <v>28879.68822</v>
      </c>
      <c r="Q18" s="210">
        <v>369476.01523000002</v>
      </c>
      <c r="R18" s="199"/>
    </row>
    <row r="19" spans="1:18" ht="111" customHeight="1">
      <c r="A19" s="209" t="s">
        <v>235</v>
      </c>
      <c r="B19" s="210">
        <v>852927.19686000003</v>
      </c>
      <c r="C19" s="210">
        <v>8212.5133000000005</v>
      </c>
      <c r="D19" s="210">
        <v>5619.89671</v>
      </c>
      <c r="E19" s="210">
        <v>0</v>
      </c>
      <c r="F19" s="210">
        <v>22544.458559999999</v>
      </c>
      <c r="G19" s="210">
        <v>1294.79188</v>
      </c>
      <c r="H19" s="210">
        <v>27898.801239999997</v>
      </c>
      <c r="I19" s="210">
        <v>918497.65854999993</v>
      </c>
      <c r="J19" s="210">
        <v>384968.27918999997</v>
      </c>
      <c r="K19" s="210">
        <v>7055.3259400000006</v>
      </c>
      <c r="L19" s="210">
        <v>2426.4542700000002</v>
      </c>
      <c r="M19" s="210">
        <v>286.79178000000002</v>
      </c>
      <c r="N19" s="210">
        <v>14583.10701</v>
      </c>
      <c r="O19" s="210">
        <v>2595.2441200000003</v>
      </c>
      <c r="P19" s="210">
        <v>40074.472659999999</v>
      </c>
      <c r="Q19" s="210">
        <v>451989.67497000005</v>
      </c>
      <c r="R19" s="199"/>
    </row>
    <row r="20" spans="1:18" ht="111" customHeight="1">
      <c r="A20" s="209" t="s">
        <v>236</v>
      </c>
      <c r="B20" s="210">
        <v>787204.40544</v>
      </c>
      <c r="C20" s="210">
        <v>5134.2474299999994</v>
      </c>
      <c r="D20" s="210">
        <v>8126.5719600000002</v>
      </c>
      <c r="E20" s="210">
        <v>52.610750000000003</v>
      </c>
      <c r="F20" s="210">
        <v>40715.761429999999</v>
      </c>
      <c r="G20" s="210">
        <v>1002.1175400000001</v>
      </c>
      <c r="H20" s="210">
        <v>82236.514689999996</v>
      </c>
      <c r="I20" s="210">
        <v>924472.22924000002</v>
      </c>
      <c r="J20" s="210">
        <v>411563.67197000002</v>
      </c>
      <c r="K20" s="210">
        <v>6634.0020000000004</v>
      </c>
      <c r="L20" s="210">
        <v>4718.6107400000001</v>
      </c>
      <c r="M20" s="210">
        <v>165.87456</v>
      </c>
      <c r="N20" s="210">
        <v>23016.32517</v>
      </c>
      <c r="O20" s="210">
        <v>2040.7984199999999</v>
      </c>
      <c r="P20" s="210">
        <v>51211.890369999994</v>
      </c>
      <c r="Q20" s="210">
        <v>499351.17323000001</v>
      </c>
      <c r="R20" s="199"/>
    </row>
    <row r="21" spans="1:18" ht="111" customHeight="1">
      <c r="A21" s="209" t="s">
        <v>237</v>
      </c>
      <c r="B21" s="210">
        <v>496433.29050999996</v>
      </c>
      <c r="C21" s="210">
        <v>1771.3285600000002</v>
      </c>
      <c r="D21" s="210">
        <v>6950.1048799999999</v>
      </c>
      <c r="E21" s="210">
        <v>107.81048</v>
      </c>
      <c r="F21" s="210">
        <v>18078.643379999998</v>
      </c>
      <c r="G21" s="210">
        <v>145.38417999999999</v>
      </c>
      <c r="H21" s="210">
        <v>99418.355760000006</v>
      </c>
      <c r="I21" s="210">
        <v>622904.91775000002</v>
      </c>
      <c r="J21" s="210">
        <v>198462.86924</v>
      </c>
      <c r="K21" s="210">
        <v>2196.58628</v>
      </c>
      <c r="L21" s="210">
        <v>2665.0146800000002</v>
      </c>
      <c r="M21" s="210">
        <v>236.87532000000002</v>
      </c>
      <c r="N21" s="210">
        <v>11529.25475</v>
      </c>
      <c r="O21" s="210">
        <v>644.07950000000005</v>
      </c>
      <c r="P21" s="210">
        <v>80960.567309999999</v>
      </c>
      <c r="Q21" s="210">
        <v>296695.24708</v>
      </c>
      <c r="R21" s="199"/>
    </row>
    <row r="22" spans="1:18" ht="111" customHeight="1">
      <c r="A22" s="209" t="s">
        <v>238</v>
      </c>
      <c r="B22" s="210">
        <v>16012.660760000001</v>
      </c>
      <c r="C22" s="210">
        <v>45.158259999999999</v>
      </c>
      <c r="D22" s="210">
        <v>245.17330999999999</v>
      </c>
      <c r="E22" s="210">
        <v>0</v>
      </c>
      <c r="F22" s="210">
        <v>551.92819999999995</v>
      </c>
      <c r="G22" s="210">
        <v>0</v>
      </c>
      <c r="H22" s="210">
        <v>10064.86742</v>
      </c>
      <c r="I22" s="210">
        <v>26919.787949999998</v>
      </c>
      <c r="J22" s="210">
        <v>10631.60095</v>
      </c>
      <c r="K22" s="210">
        <v>43.518889999999999</v>
      </c>
      <c r="L22" s="210">
        <v>867.15172999999993</v>
      </c>
      <c r="M22" s="210">
        <v>6.0276399999999999</v>
      </c>
      <c r="N22" s="210">
        <v>91.467289999999991</v>
      </c>
      <c r="O22" s="210">
        <v>0</v>
      </c>
      <c r="P22" s="210">
        <v>7486.0674200000003</v>
      </c>
      <c r="Q22" s="210">
        <v>19125.833920000001</v>
      </c>
      <c r="R22" s="199"/>
    </row>
    <row r="23" spans="1:18" s="146" customFormat="1" ht="111" customHeight="1" thickBot="1">
      <c r="A23" s="212" t="s">
        <v>239</v>
      </c>
      <c r="B23" s="213">
        <v>6927.6005999999998</v>
      </c>
      <c r="C23" s="213">
        <v>15.409459999999999</v>
      </c>
      <c r="D23" s="213">
        <v>112.42785000000001</v>
      </c>
      <c r="E23" s="213">
        <v>0</v>
      </c>
      <c r="F23" s="213">
        <v>729.33382999999992</v>
      </c>
      <c r="G23" s="213">
        <v>3.0888899999999997</v>
      </c>
      <c r="H23" s="213">
        <v>7745.8251100000007</v>
      </c>
      <c r="I23" s="213">
        <v>15533.685740000001</v>
      </c>
      <c r="J23" s="213">
        <v>5100.7725899999996</v>
      </c>
      <c r="K23" s="213">
        <v>8.0671199999999992</v>
      </c>
      <c r="L23" s="213">
        <v>615.75238000000002</v>
      </c>
      <c r="M23" s="213">
        <v>5.7101300000000004</v>
      </c>
      <c r="N23" s="213">
        <v>26.95777</v>
      </c>
      <c r="O23" s="213">
        <v>2.2275200000000002</v>
      </c>
      <c r="P23" s="213">
        <v>4150.2093599999998</v>
      </c>
      <c r="Q23" s="213">
        <v>9909.6968699999998</v>
      </c>
      <c r="R23" s="214"/>
    </row>
    <row r="24" spans="1:18" s="146" customFormat="1" ht="106.5" customHeight="1" thickTop="1" thickBot="1">
      <c r="A24" s="215" t="s">
        <v>168</v>
      </c>
      <c r="B24" s="216">
        <f>SUM(B10:B23)</f>
        <v>21401876.133849997</v>
      </c>
      <c r="C24" s="216">
        <f t="shared" ref="C24:Q24" si="0">SUM(C10:C23)</f>
        <v>355784.59413999994</v>
      </c>
      <c r="D24" s="216">
        <f t="shared" si="0"/>
        <v>89195.358019999985</v>
      </c>
      <c r="E24" s="216">
        <f t="shared" si="0"/>
        <v>4896.1118699999997</v>
      </c>
      <c r="F24" s="216">
        <f t="shared" si="0"/>
        <v>317749.94743000006</v>
      </c>
      <c r="G24" s="216">
        <f t="shared" si="0"/>
        <v>84978.747700000022</v>
      </c>
      <c r="H24" s="216">
        <f t="shared" si="0"/>
        <v>3107281.7598600006</v>
      </c>
      <c r="I24" s="216">
        <f t="shared" si="0"/>
        <v>25361762.652870007</v>
      </c>
      <c r="J24" s="216">
        <f t="shared" si="0"/>
        <v>12362143.136660002</v>
      </c>
      <c r="K24" s="216">
        <f t="shared" si="0"/>
        <v>464228.08640999999</v>
      </c>
      <c r="L24" s="216">
        <f t="shared" si="0"/>
        <v>56332.991240000003</v>
      </c>
      <c r="M24" s="216">
        <f t="shared" si="0"/>
        <v>15973.003069999999</v>
      </c>
      <c r="N24" s="216">
        <f t="shared" si="0"/>
        <v>171443.91998999999</v>
      </c>
      <c r="O24" s="216">
        <f t="shared" si="0"/>
        <v>43463.617969999999</v>
      </c>
      <c r="P24" s="216">
        <f t="shared" si="0"/>
        <v>6936219.2801599996</v>
      </c>
      <c r="Q24" s="216">
        <f t="shared" si="0"/>
        <v>20049804.035499994</v>
      </c>
      <c r="R24" s="214"/>
    </row>
    <row r="25" spans="1:18" ht="27.75" customHeight="1" thickTop="1" thickBot="1">
      <c r="A25" s="185"/>
      <c r="B25" s="186"/>
      <c r="C25" s="268"/>
      <c r="D25" s="187"/>
      <c r="E25" s="187"/>
      <c r="F25" s="187"/>
      <c r="G25" s="187"/>
      <c r="H25" s="187"/>
      <c r="I25" s="187"/>
      <c r="J25" s="187"/>
      <c r="K25" s="187"/>
      <c r="L25" s="186"/>
      <c r="M25" s="186"/>
      <c r="N25" s="186"/>
      <c r="O25" s="186"/>
      <c r="P25" s="186"/>
      <c r="Q25" s="186"/>
      <c r="R25" s="199"/>
    </row>
    <row r="26" spans="1:18" ht="87" customHeight="1" thickTop="1">
      <c r="A26" s="572" t="s">
        <v>751</v>
      </c>
      <c r="B26" s="129"/>
      <c r="C26" s="221"/>
      <c r="D26" s="154"/>
      <c r="E26" s="154"/>
      <c r="F26" s="154"/>
      <c r="G26" s="154"/>
      <c r="H26" s="154"/>
      <c r="I26" s="154"/>
      <c r="J26" s="154"/>
      <c r="K26" s="154"/>
      <c r="L26" s="155"/>
      <c r="M26" s="155"/>
      <c r="N26" s="17"/>
      <c r="O26" s="17"/>
      <c r="P26" s="17"/>
      <c r="Q26" s="17"/>
    </row>
    <row r="27" spans="1:18" ht="60" customHeight="1">
      <c r="A27" s="852" t="s">
        <v>753</v>
      </c>
      <c r="B27" s="852"/>
      <c r="C27" s="852"/>
      <c r="D27" s="852"/>
      <c r="E27" s="852"/>
      <c r="F27" s="852"/>
      <c r="G27" s="852"/>
      <c r="H27" s="852"/>
      <c r="I27" s="852"/>
      <c r="J27" s="852"/>
      <c r="K27" s="852"/>
      <c r="L27" s="852"/>
      <c r="M27" s="852"/>
      <c r="N27" s="852"/>
      <c r="O27" s="852"/>
      <c r="P27" s="852"/>
      <c r="Q27" s="852"/>
    </row>
    <row r="28" spans="1:18" ht="38.25" customHeight="1">
      <c r="A28" s="572"/>
      <c r="B28" s="37"/>
      <c r="C28" s="222"/>
      <c r="D28" s="18"/>
      <c r="E28" s="18"/>
      <c r="F28" s="18"/>
      <c r="G28" s="18"/>
      <c r="H28" s="18"/>
      <c r="I28" s="18"/>
      <c r="J28" s="18"/>
      <c r="K28" s="18"/>
      <c r="L28" s="18"/>
      <c r="M28" s="110"/>
      <c r="N28" s="17"/>
      <c r="O28" s="17"/>
      <c r="P28" s="17"/>
      <c r="Q28" s="17"/>
    </row>
    <row r="29" spans="1:18" ht="13.5" customHeight="1">
      <c r="A29" s="16"/>
      <c r="B29" s="37"/>
      <c r="C29" s="222"/>
      <c r="D29" s="18"/>
      <c r="E29" s="18"/>
      <c r="F29" s="18"/>
      <c r="G29" s="18"/>
      <c r="H29" s="18"/>
      <c r="I29" s="18"/>
      <c r="J29" s="18"/>
      <c r="K29" s="18"/>
      <c r="L29" s="18"/>
      <c r="M29" s="110"/>
      <c r="N29" s="17"/>
      <c r="O29" s="17"/>
      <c r="P29" s="17"/>
      <c r="Q29" s="17"/>
    </row>
    <row r="30" spans="1:18" ht="13.5" customHeight="1">
      <c r="A30" s="16"/>
      <c r="B30" s="37"/>
      <c r="C30" s="222"/>
      <c r="D30" s="18"/>
      <c r="E30" s="18"/>
      <c r="F30" s="18"/>
      <c r="G30" s="18"/>
      <c r="H30" s="18"/>
      <c r="I30" s="18"/>
      <c r="J30" s="18"/>
      <c r="K30" s="18"/>
      <c r="L30" s="18"/>
      <c r="M30" s="110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35"/>
      <c r="B33" s="193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193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193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193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6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35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37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37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35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9" customHeight="1">
      <c r="A52" s="133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9" customHeight="1">
      <c r="A53" s="133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9" customHeight="1">
      <c r="A54" s="133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9" customHeight="1">
      <c r="A55" s="133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4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4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35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33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35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33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35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2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2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2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2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33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35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35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6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7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7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7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7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</row>
    <row r="117" spans="1:12">
      <c r="A117" s="137"/>
    </row>
    <row r="118" spans="1:12">
      <c r="A118" s="137"/>
    </row>
    <row r="119" spans="1:12">
      <c r="A119" s="1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Q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Y649"/>
  <sheetViews>
    <sheetView showGridLines="0" topLeftCell="A2" zoomScale="25" zoomScaleNormal="25" workbookViewId="0">
      <selection activeCell="H13" sqref="H13"/>
    </sheetView>
  </sheetViews>
  <sheetFormatPr baseColWidth="10" defaultColWidth="11.42578125" defaultRowHeight="60"/>
  <cols>
    <col min="1" max="1" width="174.7109375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58.28515625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174.7109375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58.28515625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174.7109375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58.28515625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174.7109375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58.28515625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174.7109375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58.28515625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174.7109375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58.28515625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174.7109375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58.28515625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174.7109375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58.28515625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174.7109375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58.28515625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174.7109375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58.28515625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174.7109375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58.28515625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174.7109375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58.28515625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174.7109375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58.28515625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174.7109375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58.28515625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174.7109375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58.28515625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174.7109375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58.28515625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174.7109375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58.28515625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174.7109375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58.28515625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174.7109375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58.28515625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174.7109375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58.28515625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174.7109375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58.28515625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174.7109375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58.28515625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174.7109375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58.28515625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174.7109375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58.28515625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174.7109375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58.28515625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174.7109375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58.28515625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174.7109375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58.28515625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174.7109375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58.28515625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174.7109375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58.28515625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174.7109375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58.28515625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174.7109375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58.28515625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174.7109375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58.28515625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174.7109375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58.28515625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174.7109375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58.28515625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174.7109375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58.28515625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174.7109375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58.28515625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174.7109375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58.28515625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174.7109375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58.28515625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174.7109375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58.28515625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174.7109375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58.28515625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174.7109375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58.28515625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174.7109375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58.28515625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174.7109375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58.28515625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174.7109375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58.28515625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174.7109375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58.28515625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174.7109375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58.28515625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174.7109375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58.28515625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174.7109375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58.28515625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174.7109375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58.28515625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174.7109375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58.28515625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174.7109375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58.28515625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174.7109375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58.28515625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174.7109375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58.28515625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174.7109375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58.28515625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174.7109375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58.28515625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174.7109375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58.28515625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174.7109375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58.28515625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174.7109375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58.28515625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174.7109375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58.28515625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174.7109375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58.28515625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174.7109375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58.28515625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174.7109375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58.28515625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174.7109375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58.28515625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174.7109375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58.28515625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55.2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95.25" customHeight="1">
      <c r="A3" s="839" t="s">
        <v>241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83.25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78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84" customFormat="1" ht="97.5" customHeight="1">
      <c r="A8" s="282"/>
      <c r="B8" s="848" t="s">
        <v>159</v>
      </c>
      <c r="C8" s="848"/>
      <c r="D8" s="848"/>
      <c r="E8" s="848"/>
      <c r="F8" s="848"/>
      <c r="G8" s="848"/>
      <c r="H8" s="848"/>
      <c r="I8" s="848"/>
      <c r="J8" s="848" t="s">
        <v>54</v>
      </c>
      <c r="K8" s="848"/>
      <c r="L8" s="848"/>
      <c r="M8" s="848"/>
      <c r="N8" s="848"/>
      <c r="O8" s="848"/>
      <c r="P8" s="848"/>
      <c r="Q8" s="848"/>
      <c r="R8" s="283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29" customHeight="1">
      <c r="A10" s="209" t="s">
        <v>226</v>
      </c>
      <c r="B10" s="210">
        <v>4460339.12072</v>
      </c>
      <c r="C10" s="210">
        <v>0</v>
      </c>
      <c r="D10" s="210">
        <v>0</v>
      </c>
      <c r="E10" s="210">
        <v>0</v>
      </c>
      <c r="F10" s="210">
        <v>0</v>
      </c>
      <c r="G10" s="210">
        <v>0</v>
      </c>
      <c r="H10" s="210">
        <v>2395902.3924499997</v>
      </c>
      <c r="I10" s="210">
        <v>6856241.5131700002</v>
      </c>
      <c r="J10" s="210">
        <v>2900692.47071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162442.83906999999</v>
      </c>
      <c r="Q10" s="210">
        <v>3063135.3097800002</v>
      </c>
      <c r="R10" s="199"/>
    </row>
    <row r="11" spans="1:25" ht="129" customHeight="1">
      <c r="A11" s="209" t="s">
        <v>227</v>
      </c>
      <c r="B11" s="211">
        <v>569509.95826999994</v>
      </c>
      <c r="C11" s="211">
        <v>0</v>
      </c>
      <c r="D11" s="211">
        <v>0</v>
      </c>
      <c r="E11" s="211">
        <v>0</v>
      </c>
      <c r="F11" s="211">
        <v>0</v>
      </c>
      <c r="G11" s="211">
        <v>0</v>
      </c>
      <c r="H11" s="211">
        <v>189054.72719000001</v>
      </c>
      <c r="I11" s="211">
        <v>758564.68546000007</v>
      </c>
      <c r="J11" s="211">
        <v>620157.57490999997</v>
      </c>
      <c r="K11" s="211">
        <v>47842.916509999995</v>
      </c>
      <c r="L11" s="210">
        <v>5.6798700000000002</v>
      </c>
      <c r="M11" s="210">
        <v>0</v>
      </c>
      <c r="N11" s="210">
        <v>2666.3164300000003</v>
      </c>
      <c r="O11" s="210">
        <v>3430</v>
      </c>
      <c r="P11" s="210">
        <v>32427.484700000001</v>
      </c>
      <c r="Q11" s="210">
        <v>706529.97242000001</v>
      </c>
      <c r="R11" s="199"/>
    </row>
    <row r="12" spans="1:25" ht="129" customHeight="1">
      <c r="A12" s="209" t="s">
        <v>228</v>
      </c>
      <c r="B12" s="211">
        <v>341545.9276</v>
      </c>
      <c r="C12" s="211">
        <v>4457.6106200000004</v>
      </c>
      <c r="D12" s="211">
        <v>1184.43498</v>
      </c>
      <c r="E12" s="211">
        <v>0</v>
      </c>
      <c r="F12" s="211">
        <v>0</v>
      </c>
      <c r="G12" s="211">
        <v>0</v>
      </c>
      <c r="H12" s="211">
        <v>78357.177430000011</v>
      </c>
      <c r="I12" s="211">
        <v>425545.15062999999</v>
      </c>
      <c r="J12" s="211">
        <v>417544.06111000001</v>
      </c>
      <c r="K12" s="211">
        <v>17062.000670000001</v>
      </c>
      <c r="L12" s="210">
        <v>272.40949999999998</v>
      </c>
      <c r="M12" s="210">
        <v>0</v>
      </c>
      <c r="N12" s="210">
        <v>17080.47913</v>
      </c>
      <c r="O12" s="210">
        <v>7532.8801199999998</v>
      </c>
      <c r="P12" s="210">
        <v>55226.51296</v>
      </c>
      <c r="Q12" s="210">
        <v>514718.34349</v>
      </c>
      <c r="R12" s="199"/>
    </row>
    <row r="13" spans="1:25" ht="129" customHeight="1">
      <c r="A13" s="209" t="s">
        <v>229</v>
      </c>
      <c r="B13" s="210">
        <v>917788.64120000007</v>
      </c>
      <c r="C13" s="210">
        <v>5624.7616100000005</v>
      </c>
      <c r="D13" s="210">
        <v>7067.2665499999994</v>
      </c>
      <c r="E13" s="210">
        <v>2485.2735200000002</v>
      </c>
      <c r="F13" s="210">
        <v>10906.81683</v>
      </c>
      <c r="G13" s="210">
        <v>583.79999999999995</v>
      </c>
      <c r="H13" s="210">
        <v>68497.120760000005</v>
      </c>
      <c r="I13" s="210">
        <v>1012953.68047</v>
      </c>
      <c r="J13" s="210">
        <v>609577.23480999994</v>
      </c>
      <c r="K13" s="210">
        <v>25387.060989999998</v>
      </c>
      <c r="L13" s="210">
        <v>745.21891000000005</v>
      </c>
      <c r="M13" s="210">
        <v>0</v>
      </c>
      <c r="N13" s="210">
        <v>8650.0697700000001</v>
      </c>
      <c r="O13" s="210">
        <v>4286.3670099999999</v>
      </c>
      <c r="P13" s="210">
        <v>41603.11793</v>
      </c>
      <c r="Q13" s="210">
        <v>690249.06941999996</v>
      </c>
      <c r="R13" s="199"/>
    </row>
    <row r="14" spans="1:25" ht="129" customHeight="1">
      <c r="A14" s="209" t="s">
        <v>230</v>
      </c>
      <c r="B14" s="210">
        <v>1903108.09491</v>
      </c>
      <c r="C14" s="210">
        <v>6889.0112600000002</v>
      </c>
      <c r="D14" s="210">
        <v>23374.006949999999</v>
      </c>
      <c r="E14" s="210">
        <v>1024.5671199999999</v>
      </c>
      <c r="F14" s="210">
        <v>29365.330329999997</v>
      </c>
      <c r="G14" s="210">
        <v>2062.2070600000002</v>
      </c>
      <c r="H14" s="210">
        <v>39898.268259999997</v>
      </c>
      <c r="I14" s="210">
        <v>2005721.4858900001</v>
      </c>
      <c r="J14" s="210">
        <v>642418.52862999996</v>
      </c>
      <c r="K14" s="210">
        <v>16257.585349999999</v>
      </c>
      <c r="L14" s="210">
        <v>3210.6809700000003</v>
      </c>
      <c r="M14" s="210">
        <v>0</v>
      </c>
      <c r="N14" s="210">
        <v>7840.3743899999999</v>
      </c>
      <c r="O14" s="210">
        <v>2647.86465</v>
      </c>
      <c r="P14" s="210">
        <v>25606.930670000002</v>
      </c>
      <c r="Q14" s="210">
        <v>697981.96465999994</v>
      </c>
      <c r="R14" s="199"/>
    </row>
    <row r="15" spans="1:25" ht="129" customHeight="1">
      <c r="A15" s="209" t="s">
        <v>231</v>
      </c>
      <c r="B15" s="210">
        <v>2016150.18738</v>
      </c>
      <c r="C15" s="210">
        <v>3756.1172099999999</v>
      </c>
      <c r="D15" s="210">
        <v>28026.269230000002</v>
      </c>
      <c r="E15" s="210">
        <v>1045.23352</v>
      </c>
      <c r="F15" s="210">
        <v>55675.733159999996</v>
      </c>
      <c r="G15" s="210">
        <v>576.70932999999991</v>
      </c>
      <c r="H15" s="210">
        <v>32018.181199999999</v>
      </c>
      <c r="I15" s="210">
        <v>2137248.4310300001</v>
      </c>
      <c r="J15" s="210">
        <v>1293404.8347999998</v>
      </c>
      <c r="K15" s="210">
        <v>7488.5965999999999</v>
      </c>
      <c r="L15" s="210">
        <v>4429.85869</v>
      </c>
      <c r="M15" s="210">
        <v>0</v>
      </c>
      <c r="N15" s="210">
        <v>14081.828220000001</v>
      </c>
      <c r="O15" s="210">
        <v>0</v>
      </c>
      <c r="P15" s="210">
        <v>22039.39875</v>
      </c>
      <c r="Q15" s="210">
        <v>1341444.51706</v>
      </c>
      <c r="R15" s="199"/>
    </row>
    <row r="16" spans="1:25" ht="129" customHeight="1">
      <c r="A16" s="209" t="s">
        <v>232</v>
      </c>
      <c r="B16" s="210">
        <v>849266.3790800001</v>
      </c>
      <c r="C16" s="210">
        <v>4076.8770399999999</v>
      </c>
      <c r="D16" s="210">
        <v>5815.73596</v>
      </c>
      <c r="E16" s="210">
        <v>275.27199999999999</v>
      </c>
      <c r="F16" s="210">
        <v>9517.9173800000008</v>
      </c>
      <c r="G16" s="210">
        <v>538.67234999999994</v>
      </c>
      <c r="H16" s="210">
        <v>31011.31998</v>
      </c>
      <c r="I16" s="210">
        <v>900502.17378999991</v>
      </c>
      <c r="J16" s="210">
        <v>469526.88857000001</v>
      </c>
      <c r="K16" s="210">
        <v>2140.1104700000001</v>
      </c>
      <c r="L16" s="210">
        <v>2821.3286600000001</v>
      </c>
      <c r="M16" s="210">
        <v>0</v>
      </c>
      <c r="N16" s="210">
        <v>7645.6730700000007</v>
      </c>
      <c r="O16" s="210">
        <v>689.97887000000003</v>
      </c>
      <c r="P16" s="210">
        <v>11493.5283</v>
      </c>
      <c r="Q16" s="210">
        <v>494317.50793999998</v>
      </c>
      <c r="R16" s="199"/>
    </row>
    <row r="17" spans="1:18" ht="129" customHeight="1">
      <c r="A17" s="209" t="s">
        <v>233</v>
      </c>
      <c r="B17" s="210">
        <v>407382.99514000001</v>
      </c>
      <c r="C17" s="210">
        <v>4833.9262600000002</v>
      </c>
      <c r="D17" s="210">
        <v>5417.8751299999994</v>
      </c>
      <c r="E17" s="210">
        <v>2238.1593700000003</v>
      </c>
      <c r="F17" s="210">
        <v>7703.9019200000002</v>
      </c>
      <c r="G17" s="210">
        <v>194.12098</v>
      </c>
      <c r="H17" s="210">
        <v>22516.103050000002</v>
      </c>
      <c r="I17" s="210">
        <v>450287.08185000002</v>
      </c>
      <c r="J17" s="210">
        <v>166052.74216999998</v>
      </c>
      <c r="K17" s="210">
        <v>702.64447999999993</v>
      </c>
      <c r="L17" s="210">
        <v>1837.8648600000001</v>
      </c>
      <c r="M17" s="210">
        <v>0</v>
      </c>
      <c r="N17" s="210">
        <v>3464.86708</v>
      </c>
      <c r="O17" s="210">
        <v>145.47241</v>
      </c>
      <c r="P17" s="210">
        <v>7943.6640399999997</v>
      </c>
      <c r="Q17" s="210">
        <v>180147.25503999999</v>
      </c>
      <c r="R17" s="199"/>
    </row>
    <row r="18" spans="1:18" ht="129" customHeight="1">
      <c r="A18" s="209" t="s">
        <v>234</v>
      </c>
      <c r="B18" s="210">
        <v>259445.21072</v>
      </c>
      <c r="C18" s="210">
        <v>6021.1831099999999</v>
      </c>
      <c r="D18" s="210">
        <v>5416.0219800000004</v>
      </c>
      <c r="E18" s="210">
        <v>2265.2239900000004</v>
      </c>
      <c r="F18" s="210">
        <v>5197.3058099999998</v>
      </c>
      <c r="G18" s="210">
        <v>117.65785000000001</v>
      </c>
      <c r="H18" s="210">
        <v>15973.95615</v>
      </c>
      <c r="I18" s="210">
        <v>294436.55961</v>
      </c>
      <c r="J18" s="210">
        <v>90817.889309999999</v>
      </c>
      <c r="K18" s="210">
        <v>232.06783999999999</v>
      </c>
      <c r="L18" s="210">
        <v>697.49745999999993</v>
      </c>
      <c r="M18" s="210">
        <v>0</v>
      </c>
      <c r="N18" s="210">
        <v>2389.5687599999997</v>
      </c>
      <c r="O18" s="210">
        <v>0</v>
      </c>
      <c r="P18" s="210">
        <v>5022.7744499999999</v>
      </c>
      <c r="Q18" s="210">
        <v>99159.797819999992</v>
      </c>
      <c r="R18" s="199"/>
    </row>
    <row r="19" spans="1:18" ht="129" customHeight="1">
      <c r="A19" s="209" t="s">
        <v>235</v>
      </c>
      <c r="B19" s="210">
        <v>393904.51643999998</v>
      </c>
      <c r="C19" s="210">
        <v>5844.3758600000001</v>
      </c>
      <c r="D19" s="210">
        <v>8413.9249099999997</v>
      </c>
      <c r="E19" s="210">
        <v>2484.53658</v>
      </c>
      <c r="F19" s="210">
        <v>2787.3200999999999</v>
      </c>
      <c r="G19" s="210">
        <v>65.852530000000002</v>
      </c>
      <c r="H19" s="210">
        <v>35779.399299999997</v>
      </c>
      <c r="I19" s="210">
        <v>449279.92572000006</v>
      </c>
      <c r="J19" s="210">
        <v>109504.4028</v>
      </c>
      <c r="K19" s="210">
        <v>99.461839999999995</v>
      </c>
      <c r="L19" s="210">
        <v>991.69713000000002</v>
      </c>
      <c r="M19" s="210">
        <v>86.336970000000008</v>
      </c>
      <c r="N19" s="210">
        <v>2066.6812399999999</v>
      </c>
      <c r="O19" s="210">
        <v>0</v>
      </c>
      <c r="P19" s="210">
        <v>19004.876550000001</v>
      </c>
      <c r="Q19" s="210">
        <v>131753.45653</v>
      </c>
      <c r="R19" s="199"/>
    </row>
    <row r="20" spans="1:18" ht="129" customHeight="1">
      <c r="A20" s="209" t="s">
        <v>236</v>
      </c>
      <c r="B20" s="210">
        <v>482670.20107999997</v>
      </c>
      <c r="C20" s="210">
        <v>4287.9358499999998</v>
      </c>
      <c r="D20" s="210">
        <v>11347.520779999999</v>
      </c>
      <c r="E20" s="210">
        <v>1946.9311499999999</v>
      </c>
      <c r="F20" s="210">
        <v>1472.3189600000001</v>
      </c>
      <c r="G20" s="210">
        <v>66.046999999999997</v>
      </c>
      <c r="H20" s="210">
        <v>56307.906210000001</v>
      </c>
      <c r="I20" s="210">
        <v>558098.86103000003</v>
      </c>
      <c r="J20" s="210">
        <v>204428.42886000001</v>
      </c>
      <c r="K20" s="210">
        <v>217.33496</v>
      </c>
      <c r="L20" s="210">
        <v>1704.15344</v>
      </c>
      <c r="M20" s="210">
        <v>43.004829999999998</v>
      </c>
      <c r="N20" s="210">
        <v>6064.6780999999992</v>
      </c>
      <c r="O20" s="210">
        <v>35.810510000000001</v>
      </c>
      <c r="P20" s="210">
        <v>24215.934539999998</v>
      </c>
      <c r="Q20" s="210">
        <v>236709.34524</v>
      </c>
      <c r="R20" s="199"/>
    </row>
    <row r="21" spans="1:18" ht="129" customHeight="1">
      <c r="A21" s="209" t="s">
        <v>237</v>
      </c>
      <c r="B21" s="210">
        <v>340979.71431000001</v>
      </c>
      <c r="C21" s="210">
        <v>2519.2140800000002</v>
      </c>
      <c r="D21" s="210">
        <v>12516.257679999999</v>
      </c>
      <c r="E21" s="210">
        <v>491.23515999999995</v>
      </c>
      <c r="F21" s="210">
        <v>119.18550999999999</v>
      </c>
      <c r="G21" s="210">
        <v>0</v>
      </c>
      <c r="H21" s="210">
        <v>64068.419569999998</v>
      </c>
      <c r="I21" s="210">
        <v>420694.02630999999</v>
      </c>
      <c r="J21" s="210">
        <v>85231.89662</v>
      </c>
      <c r="K21" s="210">
        <v>41.569389999999999</v>
      </c>
      <c r="L21" s="210">
        <v>1163.6878999999999</v>
      </c>
      <c r="M21" s="210">
        <v>0</v>
      </c>
      <c r="N21" s="210">
        <v>5329.7689099999998</v>
      </c>
      <c r="O21" s="210">
        <v>28.228490000000001</v>
      </c>
      <c r="P21" s="210">
        <v>34331.711200000005</v>
      </c>
      <c r="Q21" s="210">
        <v>126126.86251000001</v>
      </c>
      <c r="R21" s="199"/>
    </row>
    <row r="22" spans="1:18" ht="129" customHeight="1">
      <c r="A22" s="209" t="s">
        <v>238</v>
      </c>
      <c r="B22" s="210">
        <v>12134.935619999998</v>
      </c>
      <c r="C22" s="210">
        <v>42.596359999999997</v>
      </c>
      <c r="D22" s="210">
        <v>479.41278999999997</v>
      </c>
      <c r="E22" s="210">
        <v>16.091010000000001</v>
      </c>
      <c r="F22" s="210">
        <v>0</v>
      </c>
      <c r="G22" s="210">
        <v>0</v>
      </c>
      <c r="H22" s="210">
        <v>4543.3014299999995</v>
      </c>
      <c r="I22" s="210">
        <v>17216.337210000002</v>
      </c>
      <c r="J22" s="210">
        <v>3477.6257000000001</v>
      </c>
      <c r="K22" s="210">
        <v>0</v>
      </c>
      <c r="L22" s="210">
        <v>86.724100000000007</v>
      </c>
      <c r="M22" s="210">
        <v>0</v>
      </c>
      <c r="N22" s="210">
        <v>274.73149999999998</v>
      </c>
      <c r="O22" s="210">
        <v>0</v>
      </c>
      <c r="P22" s="210">
        <v>5858.4610599999996</v>
      </c>
      <c r="Q22" s="210">
        <v>9697.5423599999995</v>
      </c>
      <c r="R22" s="199"/>
    </row>
    <row r="23" spans="1:18" s="146" customFormat="1" ht="129" customHeight="1" thickBot="1">
      <c r="A23" s="212" t="s">
        <v>239</v>
      </c>
      <c r="B23" s="213">
        <v>3372.7467200000001</v>
      </c>
      <c r="C23" s="213">
        <v>10.58478</v>
      </c>
      <c r="D23" s="213">
        <v>165.55627999999999</v>
      </c>
      <c r="E23" s="213">
        <v>4.6454799999999992</v>
      </c>
      <c r="F23" s="213">
        <v>2.5</v>
      </c>
      <c r="G23" s="213">
        <v>0</v>
      </c>
      <c r="H23" s="213">
        <v>869.97186999999997</v>
      </c>
      <c r="I23" s="213">
        <v>4426.0051299999996</v>
      </c>
      <c r="J23" s="213">
        <v>643.37272999999993</v>
      </c>
      <c r="K23" s="213">
        <v>0</v>
      </c>
      <c r="L23" s="213">
        <v>19.37002</v>
      </c>
      <c r="M23" s="213">
        <v>0</v>
      </c>
      <c r="N23" s="213">
        <v>66.540490000000005</v>
      </c>
      <c r="O23" s="213">
        <v>0</v>
      </c>
      <c r="P23" s="213">
        <v>570.98266000000001</v>
      </c>
      <c r="Q23" s="213">
        <v>1300.2658999999999</v>
      </c>
      <c r="R23" s="214"/>
    </row>
    <row r="24" spans="1:18" s="146" customFormat="1" ht="106.5" customHeight="1" thickTop="1" thickBot="1">
      <c r="A24" s="215" t="s">
        <v>168</v>
      </c>
      <c r="B24" s="216">
        <f>SUM(B10:B23)</f>
        <v>12957598.62919</v>
      </c>
      <c r="C24" s="216">
        <f t="shared" ref="C24:Q24" si="0">SUM(C10:C23)</f>
        <v>48364.194040000002</v>
      </c>
      <c r="D24" s="216">
        <f t="shared" si="0"/>
        <v>109224.28322000001</v>
      </c>
      <c r="E24" s="216">
        <f t="shared" si="0"/>
        <v>14277.168900000001</v>
      </c>
      <c r="F24" s="216">
        <f t="shared" si="0"/>
        <v>122748.33</v>
      </c>
      <c r="G24" s="216">
        <f t="shared" si="0"/>
        <v>4205.0670999999993</v>
      </c>
      <c r="H24" s="216">
        <f t="shared" si="0"/>
        <v>3034798.2448499999</v>
      </c>
      <c r="I24" s="216">
        <f t="shared" si="0"/>
        <v>16291215.917300001</v>
      </c>
      <c r="J24" s="216">
        <f t="shared" si="0"/>
        <v>7613477.9517300008</v>
      </c>
      <c r="K24" s="216">
        <f t="shared" si="0"/>
        <v>117471.34909999999</v>
      </c>
      <c r="L24" s="216">
        <f t="shared" si="0"/>
        <v>17986.17151</v>
      </c>
      <c r="M24" s="216">
        <f t="shared" si="0"/>
        <v>129.34180000000001</v>
      </c>
      <c r="N24" s="216">
        <f t="shared" si="0"/>
        <v>77621.577089999992</v>
      </c>
      <c r="O24" s="216">
        <f t="shared" si="0"/>
        <v>18796.602059999997</v>
      </c>
      <c r="P24" s="216">
        <f t="shared" si="0"/>
        <v>447788.21687999996</v>
      </c>
      <c r="Q24" s="216">
        <f t="shared" si="0"/>
        <v>8293271.2101699999</v>
      </c>
      <c r="R24" s="214"/>
    </row>
    <row r="25" spans="1:18" ht="27.75" customHeight="1" thickTop="1" thickBot="1">
      <c r="A25" s="185"/>
      <c r="B25" s="186"/>
      <c r="C25" s="268"/>
      <c r="D25" s="187"/>
      <c r="E25" s="187"/>
      <c r="F25" s="187"/>
      <c r="G25" s="187"/>
      <c r="H25" s="187"/>
      <c r="I25" s="187"/>
      <c r="J25" s="187"/>
      <c r="K25" s="187"/>
      <c r="L25" s="186"/>
      <c r="M25" s="186"/>
      <c r="N25" s="186"/>
      <c r="O25" s="186"/>
      <c r="P25" s="186"/>
      <c r="Q25" s="186"/>
      <c r="R25" s="199"/>
    </row>
    <row r="26" spans="1:18" ht="87" customHeight="1" thickTop="1">
      <c r="A26" s="572" t="s">
        <v>751</v>
      </c>
      <c r="B26" s="129"/>
      <c r="C26" s="221"/>
      <c r="D26" s="154"/>
      <c r="E26" s="154"/>
      <c r="F26" s="154"/>
      <c r="G26" s="154"/>
      <c r="H26" s="154"/>
      <c r="I26" s="154"/>
      <c r="J26" s="154"/>
      <c r="K26" s="154"/>
      <c r="L26" s="155"/>
      <c r="M26" s="155"/>
      <c r="N26" s="17"/>
      <c r="O26" s="17"/>
      <c r="P26" s="17"/>
      <c r="Q26" s="17"/>
    </row>
    <row r="27" spans="1:18" ht="60" customHeight="1">
      <c r="A27" s="852" t="s">
        <v>753</v>
      </c>
      <c r="B27" s="852"/>
      <c r="C27" s="852"/>
      <c r="D27" s="852"/>
      <c r="E27" s="852"/>
      <c r="F27" s="852"/>
      <c r="G27" s="852"/>
      <c r="H27" s="852"/>
      <c r="I27" s="852"/>
      <c r="J27" s="852"/>
      <c r="K27" s="852"/>
      <c r="L27" s="852"/>
      <c r="M27" s="852"/>
      <c r="N27" s="852"/>
      <c r="O27" s="852"/>
      <c r="P27" s="852"/>
      <c r="Q27" s="852"/>
    </row>
    <row r="28" spans="1:18" ht="38.25" customHeight="1">
      <c r="A28" s="572"/>
      <c r="B28" s="37"/>
      <c r="C28" s="222"/>
      <c r="D28" s="18"/>
      <c r="E28" s="18"/>
      <c r="F28" s="18"/>
      <c r="G28" s="18"/>
      <c r="H28" s="18"/>
      <c r="I28" s="18"/>
      <c r="J28" s="18"/>
      <c r="K28" s="18"/>
      <c r="L28" s="18"/>
      <c r="M28" s="110"/>
      <c r="N28" s="17"/>
      <c r="O28" s="17"/>
      <c r="P28" s="17"/>
      <c r="Q28" s="17"/>
    </row>
    <row r="29" spans="1:18" ht="13.5" customHeight="1">
      <c r="A29" s="16"/>
      <c r="B29" s="37"/>
      <c r="C29" s="222"/>
      <c r="D29" s="18"/>
      <c r="E29" s="18"/>
      <c r="F29" s="18"/>
      <c r="G29" s="18"/>
      <c r="H29" s="18"/>
      <c r="I29" s="18"/>
      <c r="J29" s="18"/>
      <c r="K29" s="18"/>
      <c r="L29" s="18"/>
      <c r="M29" s="110"/>
      <c r="N29" s="17"/>
      <c r="O29" s="17"/>
      <c r="P29" s="17"/>
      <c r="Q29" s="17"/>
    </row>
    <row r="30" spans="1:18" ht="13.5" customHeight="1">
      <c r="A30" s="16"/>
      <c r="B30" s="37"/>
      <c r="C30" s="222"/>
      <c r="D30" s="18"/>
      <c r="E30" s="18"/>
      <c r="F30" s="18"/>
      <c r="G30" s="18"/>
      <c r="H30" s="18"/>
      <c r="I30" s="18"/>
      <c r="J30" s="18"/>
      <c r="K30" s="18"/>
      <c r="L30" s="18"/>
      <c r="M30" s="110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35"/>
      <c r="B33" s="193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193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193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193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6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35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37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37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35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9" customHeight="1">
      <c r="A52" s="133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9" customHeight="1">
      <c r="A53" s="133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9" customHeight="1">
      <c r="A54" s="133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9" customHeight="1">
      <c r="A55" s="133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4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4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35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33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35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33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35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2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2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2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2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33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35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35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6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7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7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7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7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</row>
    <row r="117" spans="1:12">
      <c r="A117" s="137"/>
    </row>
    <row r="118" spans="1:12">
      <c r="A118" s="137"/>
    </row>
    <row r="119" spans="1:12">
      <c r="A119" s="1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Q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Y649"/>
  <sheetViews>
    <sheetView showGridLines="0" topLeftCell="A2" zoomScale="25" zoomScaleNormal="25" workbookViewId="0">
      <selection activeCell="AC5" sqref="AC5"/>
    </sheetView>
  </sheetViews>
  <sheetFormatPr baseColWidth="10" defaultColWidth="11.42578125" defaultRowHeight="60"/>
  <cols>
    <col min="1" max="1" width="174.7109375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58.28515625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174.7109375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58.28515625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174.7109375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58.28515625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174.7109375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58.28515625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174.7109375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58.28515625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174.7109375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58.28515625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174.7109375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58.28515625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174.7109375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58.28515625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174.7109375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58.28515625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174.7109375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58.28515625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174.7109375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58.28515625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174.7109375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58.28515625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174.7109375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58.28515625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174.7109375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58.28515625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174.7109375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58.28515625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174.7109375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58.28515625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174.7109375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58.28515625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174.7109375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58.28515625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174.7109375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58.28515625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174.7109375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58.28515625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174.7109375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58.28515625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174.7109375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58.28515625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174.7109375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58.28515625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174.7109375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58.28515625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174.7109375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58.28515625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174.7109375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58.28515625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174.7109375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58.28515625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174.7109375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58.28515625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174.7109375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58.28515625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174.7109375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58.28515625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174.7109375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58.28515625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174.7109375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58.28515625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174.7109375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58.28515625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174.7109375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58.28515625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174.7109375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58.28515625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174.7109375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58.28515625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174.7109375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58.28515625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174.7109375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58.28515625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174.7109375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58.28515625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174.7109375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58.28515625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174.7109375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58.28515625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174.7109375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58.28515625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174.7109375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58.28515625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174.7109375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58.28515625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174.7109375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58.28515625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174.7109375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58.28515625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174.7109375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58.28515625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174.7109375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58.28515625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174.7109375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58.28515625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174.7109375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58.28515625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174.7109375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58.28515625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174.7109375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58.28515625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174.7109375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58.28515625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174.7109375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58.28515625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174.7109375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58.28515625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174.7109375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58.28515625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174.7109375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58.28515625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174.7109375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58.28515625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174.7109375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58.28515625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174.7109375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58.28515625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174.7109375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58.28515625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174.7109375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58.28515625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174.7109375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58.28515625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174.7109375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58.28515625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55.2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95.25" customHeight="1">
      <c r="A3" s="839" t="s">
        <v>241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83.25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78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84" customFormat="1" ht="97.5" customHeight="1">
      <c r="A8" s="282"/>
      <c r="B8" s="848" t="s">
        <v>867</v>
      </c>
      <c r="C8" s="848"/>
      <c r="D8" s="848"/>
      <c r="E8" s="848"/>
      <c r="F8" s="848"/>
      <c r="G8" s="848"/>
      <c r="H8" s="848"/>
      <c r="I8" s="848"/>
      <c r="J8" s="848" t="s">
        <v>53</v>
      </c>
      <c r="K8" s="848"/>
      <c r="L8" s="848"/>
      <c r="M8" s="848"/>
      <c r="N8" s="848"/>
      <c r="O8" s="848"/>
      <c r="P8" s="848"/>
      <c r="Q8" s="848"/>
      <c r="R8" s="283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32" customHeight="1">
      <c r="A10" s="209" t="s">
        <v>226</v>
      </c>
      <c r="B10" s="210">
        <v>1737500.129</v>
      </c>
      <c r="C10" s="210">
        <v>45003.317470000002</v>
      </c>
      <c r="D10" s="210">
        <v>0</v>
      </c>
      <c r="E10" s="210">
        <v>0</v>
      </c>
      <c r="F10" s="210">
        <v>0</v>
      </c>
      <c r="G10" s="210">
        <v>0</v>
      </c>
      <c r="H10" s="210">
        <v>137886.57669999998</v>
      </c>
      <c r="I10" s="210">
        <v>1920390.0231700002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199"/>
    </row>
    <row r="11" spans="1:25" ht="132" customHeight="1">
      <c r="A11" s="209" t="s">
        <v>227</v>
      </c>
      <c r="B11" s="211">
        <v>450220.54230000003</v>
      </c>
      <c r="C11" s="211">
        <v>0</v>
      </c>
      <c r="D11" s="211">
        <v>0</v>
      </c>
      <c r="E11" s="211">
        <v>0</v>
      </c>
      <c r="F11" s="211">
        <v>0</v>
      </c>
      <c r="G11" s="211">
        <v>0</v>
      </c>
      <c r="H11" s="211">
        <v>22336.788370000002</v>
      </c>
      <c r="I11" s="211">
        <v>472557.33067</v>
      </c>
      <c r="J11" s="211">
        <v>0</v>
      </c>
      <c r="K11" s="211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0</v>
      </c>
      <c r="Q11" s="210">
        <v>0</v>
      </c>
      <c r="R11" s="199"/>
    </row>
    <row r="12" spans="1:25" ht="132" customHeight="1">
      <c r="A12" s="209" t="s">
        <v>228</v>
      </c>
      <c r="B12" s="211">
        <v>313313.38789999997</v>
      </c>
      <c r="C12" s="211">
        <v>11657.742749999999</v>
      </c>
      <c r="D12" s="211">
        <v>0</v>
      </c>
      <c r="E12" s="211">
        <v>0</v>
      </c>
      <c r="F12" s="211">
        <v>0</v>
      </c>
      <c r="G12" s="211">
        <v>0</v>
      </c>
      <c r="H12" s="211">
        <v>31293.125840000001</v>
      </c>
      <c r="I12" s="211">
        <v>356264.25649</v>
      </c>
      <c r="J12" s="211">
        <v>0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199"/>
    </row>
    <row r="13" spans="1:25" ht="132" customHeight="1">
      <c r="A13" s="209" t="s">
        <v>229</v>
      </c>
      <c r="B13" s="210">
        <v>445758.02899999998</v>
      </c>
      <c r="C13" s="210">
        <v>8932.0572300000003</v>
      </c>
      <c r="D13" s="210">
        <v>0</v>
      </c>
      <c r="E13" s="210">
        <v>0</v>
      </c>
      <c r="F13" s="210">
        <v>0</v>
      </c>
      <c r="G13" s="210">
        <v>2842.64653</v>
      </c>
      <c r="H13" s="210">
        <v>30948.526620000001</v>
      </c>
      <c r="I13" s="210">
        <v>488481.25938</v>
      </c>
      <c r="J13" s="210">
        <v>0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0</v>
      </c>
      <c r="R13" s="199"/>
    </row>
    <row r="14" spans="1:25" ht="132" customHeight="1">
      <c r="A14" s="209" t="s">
        <v>230</v>
      </c>
      <c r="B14" s="210">
        <v>747200.13379999995</v>
      </c>
      <c r="C14" s="210">
        <v>27275.254079999999</v>
      </c>
      <c r="D14" s="210">
        <v>1386.7388500000002</v>
      </c>
      <c r="E14" s="210">
        <v>1162.3160700000001</v>
      </c>
      <c r="F14" s="210">
        <v>3678.5989900000004</v>
      </c>
      <c r="G14" s="210">
        <v>4543.5745399999996</v>
      </c>
      <c r="H14" s="210">
        <v>22159.875219999998</v>
      </c>
      <c r="I14" s="210">
        <v>807406.49154999992</v>
      </c>
      <c r="J14" s="210">
        <v>1752.1015500000001</v>
      </c>
      <c r="K14" s="210">
        <v>0</v>
      </c>
      <c r="L14" s="210">
        <v>0</v>
      </c>
      <c r="M14" s="210">
        <v>0</v>
      </c>
      <c r="N14" s="210">
        <v>0</v>
      </c>
      <c r="O14" s="210">
        <v>0</v>
      </c>
      <c r="P14" s="210">
        <v>0</v>
      </c>
      <c r="Q14" s="210">
        <v>1752.1015500000001</v>
      </c>
      <c r="R14" s="199"/>
    </row>
    <row r="15" spans="1:25" ht="132" customHeight="1">
      <c r="A15" s="209" t="s">
        <v>231</v>
      </c>
      <c r="B15" s="210">
        <v>995599.40009999997</v>
      </c>
      <c r="C15" s="210">
        <v>23304.250889999999</v>
      </c>
      <c r="D15" s="210">
        <v>1869.72669</v>
      </c>
      <c r="E15" s="210">
        <v>1154.3172500000001</v>
      </c>
      <c r="F15" s="210">
        <v>9084.7781999999988</v>
      </c>
      <c r="G15" s="210">
        <v>4011.2657100000001</v>
      </c>
      <c r="H15" s="210">
        <v>11764.11103</v>
      </c>
      <c r="I15" s="210">
        <v>1046787.84987</v>
      </c>
      <c r="J15" s="210">
        <v>50273.615520000007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0</v>
      </c>
      <c r="Q15" s="210">
        <v>50273.615520000007</v>
      </c>
      <c r="R15" s="199"/>
    </row>
    <row r="16" spans="1:25" ht="132" customHeight="1">
      <c r="A16" s="209" t="s">
        <v>232</v>
      </c>
      <c r="B16" s="210">
        <v>509101.3492</v>
      </c>
      <c r="C16" s="210">
        <v>14475.051730000001</v>
      </c>
      <c r="D16" s="210">
        <v>1577.71047</v>
      </c>
      <c r="E16" s="210">
        <v>328.37359000000004</v>
      </c>
      <c r="F16" s="210">
        <v>4578.6067699999994</v>
      </c>
      <c r="G16" s="210">
        <v>1529.4145700000001</v>
      </c>
      <c r="H16" s="210">
        <v>11102.06992</v>
      </c>
      <c r="I16" s="210">
        <v>542692.57625000004</v>
      </c>
      <c r="J16" s="210">
        <v>345050.50545</v>
      </c>
      <c r="K16" s="210">
        <v>526.33762000000002</v>
      </c>
      <c r="L16" s="210">
        <v>0</v>
      </c>
      <c r="M16" s="210">
        <v>0</v>
      </c>
      <c r="N16" s="210">
        <v>896.15006999999991</v>
      </c>
      <c r="O16" s="210">
        <v>0</v>
      </c>
      <c r="P16" s="210">
        <v>331.10548</v>
      </c>
      <c r="Q16" s="210">
        <v>346804.09862</v>
      </c>
      <c r="R16" s="199"/>
    </row>
    <row r="17" spans="1:18" ht="132" customHeight="1">
      <c r="A17" s="209" t="s">
        <v>233</v>
      </c>
      <c r="B17" s="210">
        <v>498700.52769999998</v>
      </c>
      <c r="C17" s="210">
        <v>9397.4961600000006</v>
      </c>
      <c r="D17" s="210">
        <v>2758.7854199999997</v>
      </c>
      <c r="E17" s="210">
        <v>293.64703000000003</v>
      </c>
      <c r="F17" s="210">
        <v>6683.6115599999994</v>
      </c>
      <c r="G17" s="210">
        <v>1163.0823400000002</v>
      </c>
      <c r="H17" s="210">
        <v>33976.97496</v>
      </c>
      <c r="I17" s="210">
        <v>552974.12517000001</v>
      </c>
      <c r="J17" s="210">
        <v>278402.72583000001</v>
      </c>
      <c r="K17" s="210">
        <v>360.12567999999999</v>
      </c>
      <c r="L17" s="210">
        <v>0</v>
      </c>
      <c r="M17" s="210">
        <v>0</v>
      </c>
      <c r="N17" s="210">
        <v>137.45332000000002</v>
      </c>
      <c r="O17" s="210">
        <v>0</v>
      </c>
      <c r="P17" s="210">
        <v>154.35</v>
      </c>
      <c r="Q17" s="210">
        <v>279054.65482999996</v>
      </c>
      <c r="R17" s="199"/>
    </row>
    <row r="18" spans="1:18" ht="132" customHeight="1">
      <c r="A18" s="209" t="s">
        <v>234</v>
      </c>
      <c r="B18" s="210">
        <v>339431.92629999999</v>
      </c>
      <c r="C18" s="210">
        <v>14573.18383</v>
      </c>
      <c r="D18" s="210">
        <v>3512.8254400000001</v>
      </c>
      <c r="E18" s="210">
        <v>925.95402000000001</v>
      </c>
      <c r="F18" s="210">
        <v>8552.2743300000002</v>
      </c>
      <c r="G18" s="210">
        <v>1775.1566399999999</v>
      </c>
      <c r="H18" s="210">
        <v>6798.89257</v>
      </c>
      <c r="I18" s="210">
        <v>375570.21312999999</v>
      </c>
      <c r="J18" s="210">
        <v>859802.77169000008</v>
      </c>
      <c r="K18" s="210">
        <v>3688.3180899999998</v>
      </c>
      <c r="L18" s="210">
        <v>116.23012</v>
      </c>
      <c r="M18" s="210">
        <v>0</v>
      </c>
      <c r="N18" s="210">
        <v>210.3407</v>
      </c>
      <c r="O18" s="210">
        <v>129.03077000000002</v>
      </c>
      <c r="P18" s="210">
        <v>0</v>
      </c>
      <c r="Q18" s="210">
        <v>863946.69137000002</v>
      </c>
      <c r="R18" s="199"/>
    </row>
    <row r="19" spans="1:18" ht="132" customHeight="1">
      <c r="A19" s="209" t="s">
        <v>235</v>
      </c>
      <c r="B19" s="210">
        <v>324605.86949999997</v>
      </c>
      <c r="C19" s="210">
        <v>17369.051749999999</v>
      </c>
      <c r="D19" s="210">
        <v>3548.4458599999998</v>
      </c>
      <c r="E19" s="210">
        <v>1239.5842299999999</v>
      </c>
      <c r="F19" s="210">
        <v>12426.248180000001</v>
      </c>
      <c r="G19" s="210">
        <v>1889.1828</v>
      </c>
      <c r="H19" s="210">
        <v>16436.52749</v>
      </c>
      <c r="I19" s="210">
        <v>377514.90980999998</v>
      </c>
      <c r="J19" s="210">
        <v>2386153.1585100004</v>
      </c>
      <c r="K19" s="210">
        <v>15036.949689999999</v>
      </c>
      <c r="L19" s="210">
        <v>405.73034999999999</v>
      </c>
      <c r="M19" s="210">
        <v>0</v>
      </c>
      <c r="N19" s="210">
        <v>2044.56719</v>
      </c>
      <c r="O19" s="210">
        <v>316.60561000000001</v>
      </c>
      <c r="P19" s="210">
        <v>76.312950000000001</v>
      </c>
      <c r="Q19" s="210">
        <v>2404033.3243</v>
      </c>
      <c r="R19" s="199"/>
    </row>
    <row r="20" spans="1:18" ht="132" customHeight="1">
      <c r="A20" s="209" t="s">
        <v>236</v>
      </c>
      <c r="B20" s="210">
        <v>377045.50870000001</v>
      </c>
      <c r="C20" s="210">
        <v>14177.400380000001</v>
      </c>
      <c r="D20" s="210">
        <v>4919.3714500000006</v>
      </c>
      <c r="E20" s="210">
        <v>1069.7023000000002</v>
      </c>
      <c r="F20" s="210">
        <v>15655.68181</v>
      </c>
      <c r="G20" s="210">
        <v>1388.4907599999999</v>
      </c>
      <c r="H20" s="210">
        <v>35565.142260000001</v>
      </c>
      <c r="I20" s="210">
        <v>449821.29766000004</v>
      </c>
      <c r="J20" s="210">
        <v>3320918.6255100002</v>
      </c>
      <c r="K20" s="210">
        <v>33599.504909999996</v>
      </c>
      <c r="L20" s="210">
        <v>1837.5553500000001</v>
      </c>
      <c r="M20" s="210">
        <v>160.20770999999999</v>
      </c>
      <c r="N20" s="210">
        <v>16124.735980000001</v>
      </c>
      <c r="O20" s="210">
        <v>527.00569999999993</v>
      </c>
      <c r="P20" s="210">
        <v>195.68158</v>
      </c>
      <c r="Q20" s="210">
        <v>3373363.3167399997</v>
      </c>
      <c r="R20" s="199"/>
    </row>
    <row r="21" spans="1:18" ht="132" customHeight="1">
      <c r="A21" s="209" t="s">
        <v>237</v>
      </c>
      <c r="B21" s="210">
        <v>178282.02540000001</v>
      </c>
      <c r="C21" s="210">
        <v>4366.6125899999997</v>
      </c>
      <c r="D21" s="210">
        <v>4599.1860399999996</v>
      </c>
      <c r="E21" s="210">
        <v>655.53035999999997</v>
      </c>
      <c r="F21" s="210">
        <v>3323.6074900000003</v>
      </c>
      <c r="G21" s="210">
        <v>215.87205</v>
      </c>
      <c r="H21" s="210">
        <v>17598.530050000001</v>
      </c>
      <c r="I21" s="210">
        <v>209041.36397999999</v>
      </c>
      <c r="J21" s="210">
        <v>2445157.2114299997</v>
      </c>
      <c r="K21" s="210">
        <v>26765.720370000003</v>
      </c>
      <c r="L21" s="210">
        <v>21103.995609999998</v>
      </c>
      <c r="M21" s="210">
        <v>1291.47839</v>
      </c>
      <c r="N21" s="210">
        <v>21403.803379999998</v>
      </c>
      <c r="O21" s="210">
        <v>1021.26012</v>
      </c>
      <c r="P21" s="210">
        <v>99.546229999999994</v>
      </c>
      <c r="Q21" s="210">
        <v>2516843.0155300004</v>
      </c>
      <c r="R21" s="199"/>
    </row>
    <row r="22" spans="1:18" ht="132" customHeight="1">
      <c r="A22" s="209" t="s">
        <v>238</v>
      </c>
      <c r="B22" s="210">
        <v>5112.1138499999997</v>
      </c>
      <c r="C22" s="210">
        <v>49.129400000000004</v>
      </c>
      <c r="D22" s="210">
        <v>232.66931</v>
      </c>
      <c r="E22" s="210">
        <v>21.88861</v>
      </c>
      <c r="F22" s="210">
        <v>6.4279599999999997</v>
      </c>
      <c r="G22" s="210">
        <v>0</v>
      </c>
      <c r="H22" s="210">
        <v>1225.0234699999999</v>
      </c>
      <c r="I22" s="210">
        <v>6647.2525999999998</v>
      </c>
      <c r="J22" s="210">
        <v>118330.41070000001</v>
      </c>
      <c r="K22" s="210">
        <v>648.54412000000002</v>
      </c>
      <c r="L22" s="210">
        <v>4675.4249199999995</v>
      </c>
      <c r="M22" s="210">
        <v>128.20699000000002</v>
      </c>
      <c r="N22" s="210">
        <v>167.2054</v>
      </c>
      <c r="O22" s="210">
        <v>0</v>
      </c>
      <c r="P22" s="210">
        <v>36.855429999999998</v>
      </c>
      <c r="Q22" s="210">
        <v>123986.64756</v>
      </c>
      <c r="R22" s="199"/>
    </row>
    <row r="23" spans="1:18" s="146" customFormat="1" ht="132" customHeight="1" thickBot="1">
      <c r="A23" s="212" t="s">
        <v>239</v>
      </c>
      <c r="B23" s="213">
        <v>2097.1046699999997</v>
      </c>
      <c r="C23" s="213">
        <v>4.1015899999999998</v>
      </c>
      <c r="D23" s="213">
        <v>110.77179</v>
      </c>
      <c r="E23" s="213">
        <v>4.1733500000000001</v>
      </c>
      <c r="F23" s="213">
        <v>0</v>
      </c>
      <c r="G23" s="213">
        <v>8.5339999999999999E-2</v>
      </c>
      <c r="H23" s="213">
        <v>1554.57375</v>
      </c>
      <c r="I23" s="213">
        <v>3770.8104900000003</v>
      </c>
      <c r="J23" s="213">
        <v>29323.708409999999</v>
      </c>
      <c r="K23" s="213">
        <v>170.26894000000001</v>
      </c>
      <c r="L23" s="213">
        <v>2402.0731099999998</v>
      </c>
      <c r="M23" s="213">
        <v>22.19847</v>
      </c>
      <c r="N23" s="213">
        <v>43.632620000000003</v>
      </c>
      <c r="O23" s="213">
        <v>1.3305</v>
      </c>
      <c r="P23" s="213">
        <v>6.1175600000000001</v>
      </c>
      <c r="Q23" s="213">
        <v>31969.329610000001</v>
      </c>
      <c r="R23" s="214"/>
    </row>
    <row r="24" spans="1:18" s="146" customFormat="1" ht="106.5" customHeight="1" thickTop="1" thickBot="1">
      <c r="A24" s="215" t="s">
        <v>168</v>
      </c>
      <c r="B24" s="216">
        <f>SUM(B10:B23)</f>
        <v>6923968.0474200007</v>
      </c>
      <c r="C24" s="216">
        <f t="shared" ref="C24:Q24" si="0">SUM(C10:C23)</f>
        <v>190584.64985000002</v>
      </c>
      <c r="D24" s="216">
        <f t="shared" si="0"/>
        <v>24516.231320000003</v>
      </c>
      <c r="E24" s="216">
        <f t="shared" si="0"/>
        <v>6855.4868099999994</v>
      </c>
      <c r="F24" s="216">
        <f t="shared" si="0"/>
        <v>63989.835290000003</v>
      </c>
      <c r="G24" s="216">
        <f t="shared" si="0"/>
        <v>19358.771280000004</v>
      </c>
      <c r="H24" s="216">
        <f t="shared" si="0"/>
        <v>380646.73824999999</v>
      </c>
      <c r="I24" s="216">
        <f t="shared" si="0"/>
        <v>7609919.7602200005</v>
      </c>
      <c r="J24" s="216">
        <f t="shared" si="0"/>
        <v>9835164.8346000016</v>
      </c>
      <c r="K24" s="216">
        <f t="shared" si="0"/>
        <v>80795.769419999997</v>
      </c>
      <c r="L24" s="216">
        <f t="shared" si="0"/>
        <v>30541.009459999997</v>
      </c>
      <c r="M24" s="216">
        <f t="shared" si="0"/>
        <v>1602.0915600000001</v>
      </c>
      <c r="N24" s="216">
        <f t="shared" si="0"/>
        <v>41027.888659999997</v>
      </c>
      <c r="O24" s="216">
        <f t="shared" si="0"/>
        <v>1995.2327</v>
      </c>
      <c r="P24" s="216">
        <f t="shared" si="0"/>
        <v>899.96923000000004</v>
      </c>
      <c r="Q24" s="216">
        <f t="shared" si="0"/>
        <v>9992026.7956299987</v>
      </c>
      <c r="R24" s="214"/>
    </row>
    <row r="25" spans="1:18" ht="27.75" customHeight="1" thickTop="1" thickBot="1">
      <c r="A25" s="185"/>
      <c r="B25" s="186"/>
      <c r="C25" s="268"/>
      <c r="D25" s="187"/>
      <c r="E25" s="187"/>
      <c r="F25" s="187"/>
      <c r="G25" s="187"/>
      <c r="H25" s="187"/>
      <c r="I25" s="187"/>
      <c r="J25" s="187"/>
      <c r="K25" s="187"/>
      <c r="L25" s="186"/>
      <c r="M25" s="186"/>
      <c r="N25" s="186"/>
      <c r="O25" s="186"/>
      <c r="P25" s="186"/>
      <c r="Q25" s="186"/>
      <c r="R25" s="199"/>
    </row>
    <row r="26" spans="1:18" ht="87" customHeight="1" thickTop="1">
      <c r="A26" s="572" t="s">
        <v>751</v>
      </c>
      <c r="B26" s="129"/>
      <c r="C26" s="221"/>
      <c r="D26" s="154"/>
      <c r="E26" s="154"/>
      <c r="F26" s="154"/>
      <c r="G26" s="154"/>
      <c r="H26" s="154"/>
      <c r="I26" s="154"/>
      <c r="J26" s="154"/>
      <c r="K26" s="154"/>
      <c r="L26" s="155"/>
      <c r="M26" s="155"/>
      <c r="N26" s="17"/>
      <c r="O26" s="17"/>
      <c r="P26" s="17"/>
      <c r="Q26" s="17"/>
    </row>
    <row r="27" spans="1:18" ht="38.25" customHeight="1">
      <c r="A27" s="853" t="s">
        <v>753</v>
      </c>
      <c r="B27" s="854"/>
      <c r="C27" s="854"/>
      <c r="D27" s="18"/>
      <c r="E27" s="18"/>
      <c r="F27" s="18"/>
      <c r="G27" s="18"/>
      <c r="H27" s="18"/>
      <c r="I27" s="18"/>
      <c r="J27" s="18"/>
      <c r="K27" s="18"/>
      <c r="L27" s="18"/>
      <c r="M27" s="110"/>
      <c r="N27" s="17"/>
      <c r="O27" s="17"/>
      <c r="P27" s="17"/>
      <c r="Q27" s="17"/>
    </row>
    <row r="28" spans="1:18" ht="38.25" customHeight="1">
      <c r="A28" s="16"/>
      <c r="B28" s="37"/>
      <c r="C28" s="222"/>
      <c r="D28" s="18"/>
      <c r="E28" s="18"/>
      <c r="F28" s="18"/>
      <c r="G28" s="18"/>
      <c r="H28" s="18"/>
      <c r="I28" s="18"/>
      <c r="J28" s="18"/>
      <c r="K28" s="18"/>
      <c r="L28" s="18"/>
      <c r="M28" s="110"/>
      <c r="N28" s="17"/>
      <c r="O28" s="17"/>
      <c r="P28" s="17"/>
      <c r="Q28" s="17"/>
    </row>
    <row r="29" spans="1:18" ht="13.5" customHeight="1">
      <c r="A29" s="16"/>
      <c r="B29" s="37"/>
      <c r="C29" s="222"/>
      <c r="D29" s="18"/>
      <c r="E29" s="18"/>
      <c r="F29" s="18"/>
      <c r="G29" s="18"/>
      <c r="H29" s="18"/>
      <c r="I29" s="18"/>
      <c r="J29" s="18"/>
      <c r="K29" s="18"/>
      <c r="L29" s="18"/>
      <c r="M29" s="110"/>
      <c r="N29" s="17"/>
      <c r="O29" s="17"/>
      <c r="P29" s="17"/>
      <c r="Q29" s="17"/>
    </row>
    <row r="30" spans="1:18" ht="13.5" customHeight="1">
      <c r="A30" s="16"/>
      <c r="B30" s="37"/>
      <c r="C30" s="222"/>
      <c r="D30" s="18"/>
      <c r="E30" s="18"/>
      <c r="F30" s="18"/>
      <c r="G30" s="18"/>
      <c r="H30" s="18"/>
      <c r="I30" s="18"/>
      <c r="J30" s="18"/>
      <c r="K30" s="18"/>
      <c r="L30" s="18"/>
      <c r="M30" s="110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35"/>
      <c r="B33" s="193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193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193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193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6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35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37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37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35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9" customHeight="1">
      <c r="A52" s="133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9" customHeight="1">
      <c r="A53" s="133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9" customHeight="1">
      <c r="A54" s="133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9" customHeight="1">
      <c r="A55" s="133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4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4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35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33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35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33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35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2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2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2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2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33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35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35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6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7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7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7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7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</row>
    <row r="117" spans="1:12">
      <c r="A117" s="137"/>
    </row>
    <row r="118" spans="1:12">
      <c r="A118" s="137"/>
    </row>
    <row r="119" spans="1:12">
      <c r="A119" s="1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Y649"/>
  <sheetViews>
    <sheetView showGridLines="0" topLeftCell="A2" zoomScale="25" zoomScaleNormal="25" workbookViewId="0">
      <selection activeCell="Z9" sqref="Z9"/>
    </sheetView>
  </sheetViews>
  <sheetFormatPr baseColWidth="10" defaultColWidth="11.42578125" defaultRowHeight="60"/>
  <cols>
    <col min="1" max="1" width="174.7109375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58.28515625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174.7109375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58.28515625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174.7109375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58.28515625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174.7109375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58.28515625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174.7109375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58.28515625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174.7109375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58.28515625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174.7109375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58.28515625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174.7109375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58.28515625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174.7109375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58.28515625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174.7109375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58.28515625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174.7109375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58.28515625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174.7109375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58.28515625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174.7109375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58.28515625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174.7109375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58.28515625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174.7109375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58.28515625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174.7109375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58.28515625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174.7109375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58.28515625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174.7109375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58.28515625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174.7109375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58.28515625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174.7109375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58.28515625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174.7109375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58.28515625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174.7109375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58.28515625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174.7109375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58.28515625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174.7109375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58.28515625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174.7109375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58.28515625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174.7109375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58.28515625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174.7109375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58.28515625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174.7109375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58.28515625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174.7109375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58.28515625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174.7109375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58.28515625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174.7109375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58.28515625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174.7109375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58.28515625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174.7109375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58.28515625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174.7109375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58.28515625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174.7109375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58.28515625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174.7109375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58.28515625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174.7109375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58.28515625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174.7109375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58.28515625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174.7109375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58.28515625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174.7109375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58.28515625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174.7109375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58.28515625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174.7109375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58.28515625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174.7109375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58.28515625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174.7109375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58.28515625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174.7109375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58.28515625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174.7109375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58.28515625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174.7109375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58.28515625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174.7109375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58.28515625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174.7109375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58.28515625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174.7109375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58.28515625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174.7109375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58.28515625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174.7109375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58.28515625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174.7109375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58.28515625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174.7109375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58.28515625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174.7109375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58.28515625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174.7109375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58.28515625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174.7109375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58.28515625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174.7109375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58.28515625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174.7109375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58.28515625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174.7109375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58.28515625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174.7109375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58.28515625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174.7109375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58.28515625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174.7109375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58.28515625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174.7109375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58.28515625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55.2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95.25" customHeight="1">
      <c r="A3" s="839" t="s">
        <v>241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83.25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78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84" customFormat="1" ht="97.5" customHeight="1">
      <c r="A8" s="282"/>
      <c r="B8" s="848" t="s">
        <v>48</v>
      </c>
      <c r="C8" s="848"/>
      <c r="D8" s="848"/>
      <c r="E8" s="848"/>
      <c r="F8" s="848"/>
      <c r="G8" s="848"/>
      <c r="H8" s="848"/>
      <c r="I8" s="848"/>
      <c r="J8" s="848" t="s">
        <v>49</v>
      </c>
      <c r="K8" s="848"/>
      <c r="L8" s="848"/>
      <c r="M8" s="848"/>
      <c r="N8" s="848"/>
      <c r="O8" s="848"/>
      <c r="P8" s="848"/>
      <c r="Q8" s="848"/>
      <c r="R8" s="283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17.75" customHeight="1">
      <c r="A10" s="209" t="s">
        <v>226</v>
      </c>
      <c r="B10" s="210">
        <v>65552.562869999994</v>
      </c>
      <c r="C10" s="210">
        <v>0</v>
      </c>
      <c r="D10" s="210">
        <v>0</v>
      </c>
      <c r="E10" s="210">
        <v>0</v>
      </c>
      <c r="F10" s="210">
        <v>0</v>
      </c>
      <c r="G10" s="210">
        <v>0</v>
      </c>
      <c r="H10" s="210">
        <v>36383.628210000003</v>
      </c>
      <c r="I10" s="210">
        <v>101936.19108</v>
      </c>
      <c r="J10" s="210">
        <v>190164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281586.413</v>
      </c>
      <c r="Q10" s="210">
        <v>471750.413</v>
      </c>
      <c r="R10" s="199"/>
    </row>
    <row r="11" spans="1:25" ht="117.75" customHeight="1">
      <c r="A11" s="209" t="s">
        <v>227</v>
      </c>
      <c r="B11" s="211">
        <v>22068.950860000001</v>
      </c>
      <c r="C11" s="211">
        <v>0</v>
      </c>
      <c r="D11" s="211">
        <v>0</v>
      </c>
      <c r="E11" s="211">
        <v>0</v>
      </c>
      <c r="F11" s="211">
        <v>0</v>
      </c>
      <c r="G11" s="211">
        <v>0</v>
      </c>
      <c r="H11" s="211">
        <v>11237.802</v>
      </c>
      <c r="I11" s="211">
        <v>33306.752860000001</v>
      </c>
      <c r="J11" s="211">
        <v>80106.166689999998</v>
      </c>
      <c r="K11" s="211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9046.1720000000005</v>
      </c>
      <c r="Q11" s="210">
        <v>89152.338690000004</v>
      </c>
      <c r="R11" s="199"/>
    </row>
    <row r="12" spans="1:25" ht="117.75" customHeight="1">
      <c r="A12" s="209" t="s">
        <v>228</v>
      </c>
      <c r="B12" s="211">
        <v>18475.999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295.68959999999998</v>
      </c>
      <c r="I12" s="211">
        <v>18771.688600000001</v>
      </c>
      <c r="J12" s="211">
        <v>40025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9825.0059999999994</v>
      </c>
      <c r="Q12" s="210">
        <v>49850.006000000001</v>
      </c>
      <c r="R12" s="199"/>
    </row>
    <row r="13" spans="1:25" ht="117.75" customHeight="1">
      <c r="A13" s="209" t="s">
        <v>229</v>
      </c>
      <c r="B13" s="210">
        <v>20059.12919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350.60060999999996</v>
      </c>
      <c r="I13" s="210">
        <v>20409.729800000001</v>
      </c>
      <c r="J13" s="210">
        <v>17514.440750000002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4018.0085199999999</v>
      </c>
      <c r="Q13" s="210">
        <v>21532.449270000001</v>
      </c>
      <c r="R13" s="199"/>
    </row>
    <row r="14" spans="1:25" ht="117.75" customHeight="1">
      <c r="A14" s="209" t="s">
        <v>230</v>
      </c>
      <c r="B14" s="210">
        <v>1231.67876</v>
      </c>
      <c r="C14" s="210">
        <v>0</v>
      </c>
      <c r="D14" s="210">
        <v>0</v>
      </c>
      <c r="E14" s="210">
        <v>0</v>
      </c>
      <c r="F14" s="210">
        <v>0</v>
      </c>
      <c r="G14" s="210">
        <v>0</v>
      </c>
      <c r="H14" s="210">
        <v>1295.97497</v>
      </c>
      <c r="I14" s="210">
        <v>2527.65373</v>
      </c>
      <c r="J14" s="210">
        <v>2080.3333299999999</v>
      </c>
      <c r="K14" s="210">
        <v>0</v>
      </c>
      <c r="L14" s="210">
        <v>0</v>
      </c>
      <c r="M14" s="210">
        <v>0</v>
      </c>
      <c r="N14" s="210">
        <v>0</v>
      </c>
      <c r="O14" s="210">
        <v>0</v>
      </c>
      <c r="P14" s="210">
        <v>1029</v>
      </c>
      <c r="Q14" s="210">
        <v>3109.3333299999999</v>
      </c>
      <c r="R14" s="199"/>
    </row>
    <row r="15" spans="1:25" ht="117.75" customHeight="1">
      <c r="A15" s="209" t="s">
        <v>231</v>
      </c>
      <c r="B15" s="210">
        <v>1993.02558</v>
      </c>
      <c r="C15" s="210">
        <v>0</v>
      </c>
      <c r="D15" s="210">
        <v>0</v>
      </c>
      <c r="E15" s="210">
        <v>0</v>
      </c>
      <c r="F15" s="210">
        <v>0</v>
      </c>
      <c r="G15" s="210">
        <v>0</v>
      </c>
      <c r="H15" s="210">
        <v>1892.62373</v>
      </c>
      <c r="I15" s="210">
        <v>3885.6493100000002</v>
      </c>
      <c r="J15" s="210">
        <v>0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361.22838999999999</v>
      </c>
      <c r="Q15" s="210">
        <v>361.22838999999999</v>
      </c>
      <c r="R15" s="199"/>
    </row>
    <row r="16" spans="1:25" ht="117.75" customHeight="1">
      <c r="A16" s="209" t="s">
        <v>232</v>
      </c>
      <c r="B16" s="210">
        <v>1716.2879499999999</v>
      </c>
      <c r="C16" s="210">
        <v>263.20778000000001</v>
      </c>
      <c r="D16" s="210">
        <v>0</v>
      </c>
      <c r="E16" s="210">
        <v>0</v>
      </c>
      <c r="F16" s="210">
        <v>0</v>
      </c>
      <c r="G16" s="210">
        <v>274.39999999999998</v>
      </c>
      <c r="H16" s="210">
        <v>784.41640000000007</v>
      </c>
      <c r="I16" s="210">
        <v>3038.3121299999998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246.47551999999999</v>
      </c>
      <c r="Q16" s="210">
        <v>246.47551999999999</v>
      </c>
      <c r="R16" s="199"/>
    </row>
    <row r="17" spans="1:18" ht="117.75" customHeight="1">
      <c r="A17" s="209" t="s">
        <v>233</v>
      </c>
      <c r="B17" s="210">
        <v>0</v>
      </c>
      <c r="C17" s="210">
        <v>0</v>
      </c>
      <c r="D17" s="210">
        <v>0</v>
      </c>
      <c r="E17" s="210">
        <v>0</v>
      </c>
      <c r="F17" s="210">
        <v>0</v>
      </c>
      <c r="G17" s="210">
        <v>0</v>
      </c>
      <c r="H17" s="210">
        <v>194.50185999999999</v>
      </c>
      <c r="I17" s="210">
        <v>194.50185999999999</v>
      </c>
      <c r="J17" s="210">
        <v>0</v>
      </c>
      <c r="K17" s="210">
        <v>0</v>
      </c>
      <c r="L17" s="210">
        <v>0</v>
      </c>
      <c r="M17" s="210">
        <v>0</v>
      </c>
      <c r="N17" s="210">
        <v>0</v>
      </c>
      <c r="O17" s="210">
        <v>0</v>
      </c>
      <c r="P17" s="210">
        <v>178.16175000000001</v>
      </c>
      <c r="Q17" s="210">
        <v>178.16175000000001</v>
      </c>
      <c r="R17" s="199"/>
    </row>
    <row r="18" spans="1:18" ht="117.75" customHeight="1">
      <c r="A18" s="209" t="s">
        <v>234</v>
      </c>
      <c r="B18" s="210">
        <v>234.86939999999998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10">
        <v>120.05</v>
      </c>
      <c r="I18" s="210">
        <v>354.9194</v>
      </c>
      <c r="J18" s="210">
        <v>0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0</v>
      </c>
      <c r="R18" s="199"/>
    </row>
    <row r="19" spans="1:18" ht="117.75" customHeight="1">
      <c r="A19" s="209" t="s">
        <v>235</v>
      </c>
      <c r="B19" s="210">
        <v>0</v>
      </c>
      <c r="C19" s="210">
        <v>0</v>
      </c>
      <c r="D19" s="210">
        <v>0</v>
      </c>
      <c r="E19" s="210">
        <v>0</v>
      </c>
      <c r="F19" s="210">
        <v>0</v>
      </c>
      <c r="G19" s="210">
        <v>0</v>
      </c>
      <c r="H19" s="210">
        <v>79.183999999999997</v>
      </c>
      <c r="I19" s="210">
        <v>79.183999999999997</v>
      </c>
      <c r="J19" s="210">
        <v>0</v>
      </c>
      <c r="K19" s="210">
        <v>0</v>
      </c>
      <c r="L19" s="210">
        <v>0</v>
      </c>
      <c r="M19" s="210">
        <v>0</v>
      </c>
      <c r="N19" s="210">
        <v>0</v>
      </c>
      <c r="O19" s="210">
        <v>0</v>
      </c>
      <c r="P19" s="210">
        <v>94.781880000000001</v>
      </c>
      <c r="Q19" s="210">
        <v>94.781880000000001</v>
      </c>
      <c r="R19" s="199"/>
    </row>
    <row r="20" spans="1:18" ht="117.75" customHeight="1">
      <c r="A20" s="209" t="s">
        <v>236</v>
      </c>
      <c r="B20" s="210">
        <v>711.81106000000011</v>
      </c>
      <c r="C20" s="210">
        <v>0</v>
      </c>
      <c r="D20" s="210">
        <v>0</v>
      </c>
      <c r="E20" s="210">
        <v>0</v>
      </c>
      <c r="F20" s="210">
        <v>0</v>
      </c>
      <c r="G20" s="210">
        <v>0</v>
      </c>
      <c r="H20" s="210">
        <v>86.63</v>
      </c>
      <c r="I20" s="210">
        <v>798.44106000000011</v>
      </c>
      <c r="J20" s="210">
        <v>0</v>
      </c>
      <c r="K20" s="210">
        <v>0</v>
      </c>
      <c r="L20" s="210">
        <v>0</v>
      </c>
      <c r="M20" s="210">
        <v>0</v>
      </c>
      <c r="N20" s="210">
        <v>0</v>
      </c>
      <c r="O20" s="210">
        <v>0</v>
      </c>
      <c r="P20" s="210">
        <v>0</v>
      </c>
      <c r="Q20" s="210">
        <v>0</v>
      </c>
      <c r="R20" s="199"/>
    </row>
    <row r="21" spans="1:18" ht="117.75" customHeight="1">
      <c r="A21" s="209" t="s">
        <v>237</v>
      </c>
      <c r="B21" s="210">
        <v>1145.6473000000001</v>
      </c>
      <c r="C21" s="210">
        <v>0</v>
      </c>
      <c r="D21" s="210">
        <v>23.913319999999999</v>
      </c>
      <c r="E21" s="210">
        <v>0</v>
      </c>
      <c r="F21" s="210">
        <v>19.135930000000002</v>
      </c>
      <c r="G21" s="210">
        <v>0</v>
      </c>
      <c r="H21" s="210">
        <v>61.948</v>
      </c>
      <c r="I21" s="210">
        <v>1250.64455</v>
      </c>
      <c r="J21" s="210">
        <v>0</v>
      </c>
      <c r="K21" s="210">
        <v>0</v>
      </c>
      <c r="L21" s="210">
        <v>0</v>
      </c>
      <c r="M21" s="210">
        <v>0</v>
      </c>
      <c r="N21" s="210">
        <v>0</v>
      </c>
      <c r="O21" s="210">
        <v>0</v>
      </c>
      <c r="P21" s="210">
        <v>0</v>
      </c>
      <c r="Q21" s="210">
        <v>0</v>
      </c>
      <c r="R21" s="199"/>
    </row>
    <row r="22" spans="1:18" ht="117.75" customHeight="1">
      <c r="A22" s="209" t="s">
        <v>238</v>
      </c>
      <c r="B22" s="210">
        <v>36.876109999999997</v>
      </c>
      <c r="C22" s="210">
        <v>0</v>
      </c>
      <c r="D22" s="210">
        <v>6.2561099999999996</v>
      </c>
      <c r="E22" s="210">
        <v>0</v>
      </c>
      <c r="F22" s="210">
        <v>0</v>
      </c>
      <c r="G22" s="210">
        <v>0</v>
      </c>
      <c r="H22" s="210">
        <v>5.7252299999999998</v>
      </c>
      <c r="I22" s="210">
        <v>48.85745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199"/>
    </row>
    <row r="23" spans="1:18" s="146" customFormat="1" ht="117.75" customHeight="1" thickBot="1">
      <c r="A23" s="212" t="s">
        <v>239</v>
      </c>
      <c r="B23" s="213">
        <v>6.4033699999999998</v>
      </c>
      <c r="C23" s="213">
        <v>0</v>
      </c>
      <c r="D23" s="213">
        <v>0</v>
      </c>
      <c r="E23" s="213">
        <v>0</v>
      </c>
      <c r="F23" s="213">
        <v>0</v>
      </c>
      <c r="G23" s="213">
        <v>0</v>
      </c>
      <c r="H23" s="213">
        <v>2.0859999999999999</v>
      </c>
      <c r="I23" s="213">
        <v>8.489370000000001</v>
      </c>
      <c r="J23" s="213">
        <v>0</v>
      </c>
      <c r="K23" s="213">
        <v>0</v>
      </c>
      <c r="L23" s="213">
        <v>0</v>
      </c>
      <c r="M23" s="213">
        <v>0</v>
      </c>
      <c r="N23" s="213">
        <v>0</v>
      </c>
      <c r="O23" s="213">
        <v>0</v>
      </c>
      <c r="P23" s="213">
        <v>0</v>
      </c>
      <c r="Q23" s="213">
        <v>0</v>
      </c>
      <c r="R23" s="214"/>
    </row>
    <row r="24" spans="1:18" s="146" customFormat="1" ht="106.5" customHeight="1" thickTop="1" thickBot="1">
      <c r="A24" s="215" t="s">
        <v>168</v>
      </c>
      <c r="B24" s="216">
        <f>SUM(B10:B23)</f>
        <v>133233.24145000003</v>
      </c>
      <c r="C24" s="216">
        <f t="shared" ref="C24:Q24" si="0">SUM(C10:C23)</f>
        <v>263.20778000000001</v>
      </c>
      <c r="D24" s="216">
        <f t="shared" si="0"/>
        <v>30.169429999999998</v>
      </c>
      <c r="E24" s="216">
        <f t="shared" si="0"/>
        <v>0</v>
      </c>
      <c r="F24" s="216">
        <f t="shared" si="0"/>
        <v>19.135930000000002</v>
      </c>
      <c r="G24" s="216">
        <f t="shared" si="0"/>
        <v>274.39999999999998</v>
      </c>
      <c r="H24" s="216">
        <f t="shared" si="0"/>
        <v>52790.860610000003</v>
      </c>
      <c r="I24" s="216">
        <f t="shared" si="0"/>
        <v>186611.01520000002</v>
      </c>
      <c r="J24" s="216">
        <f t="shared" si="0"/>
        <v>329889.94076999999</v>
      </c>
      <c r="K24" s="216">
        <f t="shared" si="0"/>
        <v>0</v>
      </c>
      <c r="L24" s="216">
        <f t="shared" si="0"/>
        <v>0</v>
      </c>
      <c r="M24" s="216">
        <f t="shared" si="0"/>
        <v>0</v>
      </c>
      <c r="N24" s="216">
        <f t="shared" si="0"/>
        <v>0</v>
      </c>
      <c r="O24" s="216">
        <f t="shared" si="0"/>
        <v>0</v>
      </c>
      <c r="P24" s="216">
        <f t="shared" si="0"/>
        <v>306385.24706000002</v>
      </c>
      <c r="Q24" s="216">
        <f t="shared" si="0"/>
        <v>636275.18783000007</v>
      </c>
      <c r="R24" s="214"/>
    </row>
    <row r="25" spans="1:18" ht="27.75" customHeight="1" thickTop="1" thickBot="1">
      <c r="A25" s="185"/>
      <c r="B25" s="186"/>
      <c r="C25" s="268"/>
      <c r="D25" s="187"/>
      <c r="E25" s="187"/>
      <c r="F25" s="187"/>
      <c r="G25" s="187"/>
      <c r="H25" s="187"/>
      <c r="I25" s="187"/>
      <c r="J25" s="187"/>
      <c r="K25" s="187"/>
      <c r="L25" s="186"/>
      <c r="M25" s="186"/>
      <c r="N25" s="186"/>
      <c r="O25" s="186"/>
      <c r="P25" s="186"/>
      <c r="Q25" s="186"/>
      <c r="R25" s="199"/>
    </row>
    <row r="26" spans="1:18" ht="87" customHeight="1" thickTop="1">
      <c r="A26" s="572" t="s">
        <v>751</v>
      </c>
      <c r="B26" s="129"/>
      <c r="C26" s="221"/>
      <c r="D26" s="154"/>
      <c r="E26" s="154"/>
      <c r="F26" s="154"/>
      <c r="G26" s="154"/>
      <c r="H26" s="154"/>
      <c r="I26" s="154"/>
      <c r="J26" s="154"/>
      <c r="K26" s="154"/>
      <c r="L26" s="155"/>
      <c r="M26" s="155"/>
      <c r="N26" s="17"/>
      <c r="O26" s="17"/>
      <c r="P26" s="17"/>
      <c r="Q26" s="17"/>
    </row>
    <row r="27" spans="1:18" ht="38.25" customHeight="1">
      <c r="A27" s="16"/>
      <c r="B27" s="37"/>
      <c r="C27" s="222"/>
      <c r="D27" s="18"/>
      <c r="E27" s="18"/>
      <c r="F27" s="18"/>
      <c r="G27" s="18"/>
      <c r="H27" s="18"/>
      <c r="I27" s="18"/>
      <c r="J27" s="18"/>
      <c r="K27" s="18"/>
      <c r="L27" s="18"/>
      <c r="M27" s="110"/>
      <c r="N27" s="17"/>
      <c r="O27" s="17"/>
      <c r="P27" s="17"/>
      <c r="Q27" s="17"/>
    </row>
    <row r="28" spans="1:18" ht="38.25" customHeight="1">
      <c r="A28" s="16"/>
      <c r="B28" s="37"/>
      <c r="C28" s="222"/>
      <c r="D28" s="18"/>
      <c r="E28" s="18"/>
      <c r="F28" s="18"/>
      <c r="G28" s="18"/>
      <c r="H28" s="18"/>
      <c r="I28" s="18"/>
      <c r="J28" s="18"/>
      <c r="K28" s="18"/>
      <c r="L28" s="18"/>
      <c r="M28" s="110"/>
      <c r="N28" s="17"/>
      <c r="O28" s="17"/>
      <c r="P28" s="17"/>
      <c r="Q28" s="17"/>
    </row>
    <row r="29" spans="1:18" ht="13.5" customHeight="1">
      <c r="A29" s="16"/>
      <c r="B29" s="37"/>
      <c r="C29" s="222"/>
      <c r="D29" s="18"/>
      <c r="E29" s="18"/>
      <c r="F29" s="18"/>
      <c r="G29" s="18"/>
      <c r="H29" s="18"/>
      <c r="I29" s="18"/>
      <c r="J29" s="18"/>
      <c r="K29" s="18"/>
      <c r="L29" s="18"/>
      <c r="M29" s="110"/>
      <c r="N29" s="17"/>
      <c r="O29" s="17"/>
      <c r="P29" s="17"/>
      <c r="Q29" s="17"/>
    </row>
    <row r="30" spans="1:18" ht="13.5" customHeight="1">
      <c r="A30" s="16"/>
      <c r="B30" s="37"/>
      <c r="C30" s="222"/>
      <c r="D30" s="18"/>
      <c r="E30" s="18"/>
      <c r="F30" s="18"/>
      <c r="G30" s="18"/>
      <c r="H30" s="18"/>
      <c r="I30" s="18"/>
      <c r="J30" s="18"/>
      <c r="K30" s="18"/>
      <c r="L30" s="18"/>
      <c r="M30" s="110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35"/>
      <c r="B33" s="193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193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193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193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6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35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37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37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35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9" customHeight="1">
      <c r="A52" s="133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9" customHeight="1">
      <c r="A53" s="133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9" customHeight="1">
      <c r="A54" s="133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9" customHeight="1">
      <c r="A55" s="133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4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4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35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33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35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33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35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2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2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2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2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33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35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35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6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7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7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7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7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</row>
    <row r="117" spans="1:12">
      <c r="A117" s="137"/>
    </row>
    <row r="118" spans="1:12">
      <c r="A118" s="137"/>
    </row>
    <row r="119" spans="1:12">
      <c r="A119" s="1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Y649"/>
  <sheetViews>
    <sheetView showGridLines="0" topLeftCell="A2" zoomScale="25" zoomScaleNormal="25" workbookViewId="0">
      <selection activeCell="AA4" sqref="AA4"/>
    </sheetView>
  </sheetViews>
  <sheetFormatPr baseColWidth="10" defaultColWidth="11.42578125" defaultRowHeight="60"/>
  <cols>
    <col min="1" max="1" width="174.7109375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58.28515625" style="387" customWidth="1"/>
    <col min="17" max="17" width="42.42578125" style="387" customWidth="1"/>
    <col min="18" max="18" width="6.5703125" style="197" customWidth="1"/>
    <col min="19" max="24" width="9.140625" style="387" customWidth="1"/>
    <col min="25" max="25" width="11.28515625" style="387" bestFit="1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174.7109375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58.28515625" style="387" customWidth="1"/>
    <col min="273" max="273" width="42.42578125" style="387" customWidth="1"/>
    <col min="274" max="274" width="6.5703125" style="387" customWidth="1"/>
    <col min="275" max="280" width="9.140625" style="387" customWidth="1"/>
    <col min="281" max="281" width="11.28515625" style="387" bestFit="1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174.7109375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58.28515625" style="387" customWidth="1"/>
    <col min="529" max="529" width="42.42578125" style="387" customWidth="1"/>
    <col min="530" max="530" width="6.5703125" style="387" customWidth="1"/>
    <col min="531" max="536" width="9.140625" style="387" customWidth="1"/>
    <col min="537" max="537" width="11.28515625" style="387" bestFit="1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174.7109375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58.28515625" style="387" customWidth="1"/>
    <col min="785" max="785" width="42.42578125" style="387" customWidth="1"/>
    <col min="786" max="786" width="6.5703125" style="387" customWidth="1"/>
    <col min="787" max="792" width="9.140625" style="387" customWidth="1"/>
    <col min="793" max="793" width="11.28515625" style="387" bestFit="1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174.7109375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58.28515625" style="387" customWidth="1"/>
    <col min="1041" max="1041" width="42.42578125" style="387" customWidth="1"/>
    <col min="1042" max="1042" width="6.5703125" style="387" customWidth="1"/>
    <col min="1043" max="1048" width="9.140625" style="387" customWidth="1"/>
    <col min="1049" max="1049" width="11.28515625" style="387" bestFit="1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174.7109375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58.28515625" style="387" customWidth="1"/>
    <col min="1297" max="1297" width="42.42578125" style="387" customWidth="1"/>
    <col min="1298" max="1298" width="6.5703125" style="387" customWidth="1"/>
    <col min="1299" max="1304" width="9.140625" style="387" customWidth="1"/>
    <col min="1305" max="1305" width="11.28515625" style="387" bestFit="1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174.7109375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58.28515625" style="387" customWidth="1"/>
    <col min="1553" max="1553" width="42.42578125" style="387" customWidth="1"/>
    <col min="1554" max="1554" width="6.5703125" style="387" customWidth="1"/>
    <col min="1555" max="1560" width="9.140625" style="387" customWidth="1"/>
    <col min="1561" max="1561" width="11.28515625" style="387" bestFit="1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174.7109375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58.28515625" style="387" customWidth="1"/>
    <col min="1809" max="1809" width="42.42578125" style="387" customWidth="1"/>
    <col min="1810" max="1810" width="6.5703125" style="387" customWidth="1"/>
    <col min="1811" max="1816" width="9.140625" style="387" customWidth="1"/>
    <col min="1817" max="1817" width="11.28515625" style="387" bestFit="1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174.7109375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58.28515625" style="387" customWidth="1"/>
    <col min="2065" max="2065" width="42.42578125" style="387" customWidth="1"/>
    <col min="2066" max="2066" width="6.5703125" style="387" customWidth="1"/>
    <col min="2067" max="2072" width="9.140625" style="387" customWidth="1"/>
    <col min="2073" max="2073" width="11.28515625" style="387" bestFit="1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174.7109375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58.28515625" style="387" customWidth="1"/>
    <col min="2321" max="2321" width="42.42578125" style="387" customWidth="1"/>
    <col min="2322" max="2322" width="6.5703125" style="387" customWidth="1"/>
    <col min="2323" max="2328" width="9.140625" style="387" customWidth="1"/>
    <col min="2329" max="2329" width="11.28515625" style="387" bestFit="1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174.7109375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58.28515625" style="387" customWidth="1"/>
    <col min="2577" max="2577" width="42.42578125" style="387" customWidth="1"/>
    <col min="2578" max="2578" width="6.5703125" style="387" customWidth="1"/>
    <col min="2579" max="2584" width="9.140625" style="387" customWidth="1"/>
    <col min="2585" max="2585" width="11.28515625" style="387" bestFit="1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174.7109375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58.28515625" style="387" customWidth="1"/>
    <col min="2833" max="2833" width="42.42578125" style="387" customWidth="1"/>
    <col min="2834" max="2834" width="6.5703125" style="387" customWidth="1"/>
    <col min="2835" max="2840" width="9.140625" style="387" customWidth="1"/>
    <col min="2841" max="2841" width="11.28515625" style="387" bestFit="1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174.7109375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58.28515625" style="387" customWidth="1"/>
    <col min="3089" max="3089" width="42.42578125" style="387" customWidth="1"/>
    <col min="3090" max="3090" width="6.5703125" style="387" customWidth="1"/>
    <col min="3091" max="3096" width="9.140625" style="387" customWidth="1"/>
    <col min="3097" max="3097" width="11.28515625" style="387" bestFit="1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174.7109375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58.28515625" style="387" customWidth="1"/>
    <col min="3345" max="3345" width="42.42578125" style="387" customWidth="1"/>
    <col min="3346" max="3346" width="6.5703125" style="387" customWidth="1"/>
    <col min="3347" max="3352" width="9.140625" style="387" customWidth="1"/>
    <col min="3353" max="3353" width="11.28515625" style="387" bestFit="1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174.7109375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58.28515625" style="387" customWidth="1"/>
    <col min="3601" max="3601" width="42.42578125" style="387" customWidth="1"/>
    <col min="3602" max="3602" width="6.5703125" style="387" customWidth="1"/>
    <col min="3603" max="3608" width="9.140625" style="387" customWidth="1"/>
    <col min="3609" max="3609" width="11.28515625" style="387" bestFit="1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174.7109375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58.28515625" style="387" customWidth="1"/>
    <col min="3857" max="3857" width="42.42578125" style="387" customWidth="1"/>
    <col min="3858" max="3858" width="6.5703125" style="387" customWidth="1"/>
    <col min="3859" max="3864" width="9.140625" style="387" customWidth="1"/>
    <col min="3865" max="3865" width="11.28515625" style="387" bestFit="1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174.7109375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58.28515625" style="387" customWidth="1"/>
    <col min="4113" max="4113" width="42.42578125" style="387" customWidth="1"/>
    <col min="4114" max="4114" width="6.5703125" style="387" customWidth="1"/>
    <col min="4115" max="4120" width="9.140625" style="387" customWidth="1"/>
    <col min="4121" max="4121" width="11.28515625" style="387" bestFit="1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174.7109375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58.28515625" style="387" customWidth="1"/>
    <col min="4369" max="4369" width="42.42578125" style="387" customWidth="1"/>
    <col min="4370" max="4370" width="6.5703125" style="387" customWidth="1"/>
    <col min="4371" max="4376" width="9.140625" style="387" customWidth="1"/>
    <col min="4377" max="4377" width="11.28515625" style="387" bestFit="1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174.7109375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58.28515625" style="387" customWidth="1"/>
    <col min="4625" max="4625" width="42.42578125" style="387" customWidth="1"/>
    <col min="4626" max="4626" width="6.5703125" style="387" customWidth="1"/>
    <col min="4627" max="4632" width="9.140625" style="387" customWidth="1"/>
    <col min="4633" max="4633" width="11.28515625" style="387" bestFit="1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174.7109375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58.28515625" style="387" customWidth="1"/>
    <col min="4881" max="4881" width="42.42578125" style="387" customWidth="1"/>
    <col min="4882" max="4882" width="6.5703125" style="387" customWidth="1"/>
    <col min="4883" max="4888" width="9.140625" style="387" customWidth="1"/>
    <col min="4889" max="4889" width="11.28515625" style="387" bestFit="1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174.7109375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58.28515625" style="387" customWidth="1"/>
    <col min="5137" max="5137" width="42.42578125" style="387" customWidth="1"/>
    <col min="5138" max="5138" width="6.5703125" style="387" customWidth="1"/>
    <col min="5139" max="5144" width="9.140625" style="387" customWidth="1"/>
    <col min="5145" max="5145" width="11.28515625" style="387" bestFit="1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174.7109375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58.28515625" style="387" customWidth="1"/>
    <col min="5393" max="5393" width="42.42578125" style="387" customWidth="1"/>
    <col min="5394" max="5394" width="6.5703125" style="387" customWidth="1"/>
    <col min="5395" max="5400" width="9.140625" style="387" customWidth="1"/>
    <col min="5401" max="5401" width="11.28515625" style="387" bestFit="1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174.7109375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58.28515625" style="387" customWidth="1"/>
    <col min="5649" max="5649" width="42.42578125" style="387" customWidth="1"/>
    <col min="5650" max="5650" width="6.5703125" style="387" customWidth="1"/>
    <col min="5651" max="5656" width="9.140625" style="387" customWidth="1"/>
    <col min="5657" max="5657" width="11.28515625" style="387" bestFit="1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174.7109375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58.28515625" style="387" customWidth="1"/>
    <col min="5905" max="5905" width="42.42578125" style="387" customWidth="1"/>
    <col min="5906" max="5906" width="6.5703125" style="387" customWidth="1"/>
    <col min="5907" max="5912" width="9.140625" style="387" customWidth="1"/>
    <col min="5913" max="5913" width="11.28515625" style="387" bestFit="1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174.7109375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58.28515625" style="387" customWidth="1"/>
    <col min="6161" max="6161" width="42.42578125" style="387" customWidth="1"/>
    <col min="6162" max="6162" width="6.5703125" style="387" customWidth="1"/>
    <col min="6163" max="6168" width="9.140625" style="387" customWidth="1"/>
    <col min="6169" max="6169" width="11.28515625" style="387" bestFit="1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174.7109375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58.28515625" style="387" customWidth="1"/>
    <col min="6417" max="6417" width="42.42578125" style="387" customWidth="1"/>
    <col min="6418" max="6418" width="6.5703125" style="387" customWidth="1"/>
    <col min="6419" max="6424" width="9.140625" style="387" customWidth="1"/>
    <col min="6425" max="6425" width="11.28515625" style="387" bestFit="1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174.7109375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58.28515625" style="387" customWidth="1"/>
    <col min="6673" max="6673" width="42.42578125" style="387" customWidth="1"/>
    <col min="6674" max="6674" width="6.5703125" style="387" customWidth="1"/>
    <col min="6675" max="6680" width="9.140625" style="387" customWidth="1"/>
    <col min="6681" max="6681" width="11.28515625" style="387" bestFit="1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174.7109375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58.28515625" style="387" customWidth="1"/>
    <col min="6929" max="6929" width="42.42578125" style="387" customWidth="1"/>
    <col min="6930" max="6930" width="6.5703125" style="387" customWidth="1"/>
    <col min="6931" max="6936" width="9.140625" style="387" customWidth="1"/>
    <col min="6937" max="6937" width="11.28515625" style="387" bestFit="1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174.7109375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58.28515625" style="387" customWidth="1"/>
    <col min="7185" max="7185" width="42.42578125" style="387" customWidth="1"/>
    <col min="7186" max="7186" width="6.5703125" style="387" customWidth="1"/>
    <col min="7187" max="7192" width="9.140625" style="387" customWidth="1"/>
    <col min="7193" max="7193" width="11.28515625" style="387" bestFit="1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174.7109375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58.28515625" style="387" customWidth="1"/>
    <col min="7441" max="7441" width="42.42578125" style="387" customWidth="1"/>
    <col min="7442" max="7442" width="6.5703125" style="387" customWidth="1"/>
    <col min="7443" max="7448" width="9.140625" style="387" customWidth="1"/>
    <col min="7449" max="7449" width="11.28515625" style="387" bestFit="1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174.7109375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58.28515625" style="387" customWidth="1"/>
    <col min="7697" max="7697" width="42.42578125" style="387" customWidth="1"/>
    <col min="7698" max="7698" width="6.5703125" style="387" customWidth="1"/>
    <col min="7699" max="7704" width="9.140625" style="387" customWidth="1"/>
    <col min="7705" max="7705" width="11.28515625" style="387" bestFit="1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174.7109375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58.28515625" style="387" customWidth="1"/>
    <col min="7953" max="7953" width="42.42578125" style="387" customWidth="1"/>
    <col min="7954" max="7954" width="6.5703125" style="387" customWidth="1"/>
    <col min="7955" max="7960" width="9.140625" style="387" customWidth="1"/>
    <col min="7961" max="7961" width="11.28515625" style="387" bestFit="1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174.7109375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58.28515625" style="387" customWidth="1"/>
    <col min="8209" max="8209" width="42.42578125" style="387" customWidth="1"/>
    <col min="8210" max="8210" width="6.5703125" style="387" customWidth="1"/>
    <col min="8211" max="8216" width="9.140625" style="387" customWidth="1"/>
    <col min="8217" max="8217" width="11.28515625" style="387" bestFit="1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174.7109375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58.28515625" style="387" customWidth="1"/>
    <col min="8465" max="8465" width="42.42578125" style="387" customWidth="1"/>
    <col min="8466" max="8466" width="6.5703125" style="387" customWidth="1"/>
    <col min="8467" max="8472" width="9.140625" style="387" customWidth="1"/>
    <col min="8473" max="8473" width="11.28515625" style="387" bestFit="1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174.7109375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58.28515625" style="387" customWidth="1"/>
    <col min="8721" max="8721" width="42.42578125" style="387" customWidth="1"/>
    <col min="8722" max="8722" width="6.5703125" style="387" customWidth="1"/>
    <col min="8723" max="8728" width="9.140625" style="387" customWidth="1"/>
    <col min="8729" max="8729" width="11.28515625" style="387" bestFit="1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174.7109375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58.28515625" style="387" customWidth="1"/>
    <col min="8977" max="8977" width="42.42578125" style="387" customWidth="1"/>
    <col min="8978" max="8978" width="6.5703125" style="387" customWidth="1"/>
    <col min="8979" max="8984" width="9.140625" style="387" customWidth="1"/>
    <col min="8985" max="8985" width="11.28515625" style="387" bestFit="1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174.7109375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58.28515625" style="387" customWidth="1"/>
    <col min="9233" max="9233" width="42.42578125" style="387" customWidth="1"/>
    <col min="9234" max="9234" width="6.5703125" style="387" customWidth="1"/>
    <col min="9235" max="9240" width="9.140625" style="387" customWidth="1"/>
    <col min="9241" max="9241" width="11.28515625" style="387" bestFit="1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174.7109375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58.28515625" style="387" customWidth="1"/>
    <col min="9489" max="9489" width="42.42578125" style="387" customWidth="1"/>
    <col min="9490" max="9490" width="6.5703125" style="387" customWidth="1"/>
    <col min="9491" max="9496" width="9.140625" style="387" customWidth="1"/>
    <col min="9497" max="9497" width="11.28515625" style="387" bestFit="1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174.7109375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58.28515625" style="387" customWidth="1"/>
    <col min="9745" max="9745" width="42.42578125" style="387" customWidth="1"/>
    <col min="9746" max="9746" width="6.5703125" style="387" customWidth="1"/>
    <col min="9747" max="9752" width="9.140625" style="387" customWidth="1"/>
    <col min="9753" max="9753" width="11.28515625" style="387" bestFit="1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174.7109375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58.28515625" style="387" customWidth="1"/>
    <col min="10001" max="10001" width="42.42578125" style="387" customWidth="1"/>
    <col min="10002" max="10002" width="6.5703125" style="387" customWidth="1"/>
    <col min="10003" max="10008" width="9.140625" style="387" customWidth="1"/>
    <col min="10009" max="10009" width="11.28515625" style="387" bestFit="1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174.7109375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58.28515625" style="387" customWidth="1"/>
    <col min="10257" max="10257" width="42.42578125" style="387" customWidth="1"/>
    <col min="10258" max="10258" width="6.5703125" style="387" customWidth="1"/>
    <col min="10259" max="10264" width="9.140625" style="387" customWidth="1"/>
    <col min="10265" max="10265" width="11.28515625" style="387" bestFit="1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174.7109375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58.28515625" style="387" customWidth="1"/>
    <col min="10513" max="10513" width="42.42578125" style="387" customWidth="1"/>
    <col min="10514" max="10514" width="6.5703125" style="387" customWidth="1"/>
    <col min="10515" max="10520" width="9.140625" style="387" customWidth="1"/>
    <col min="10521" max="10521" width="11.28515625" style="387" bestFit="1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174.7109375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58.28515625" style="387" customWidth="1"/>
    <col min="10769" max="10769" width="42.42578125" style="387" customWidth="1"/>
    <col min="10770" max="10770" width="6.5703125" style="387" customWidth="1"/>
    <col min="10771" max="10776" width="9.140625" style="387" customWidth="1"/>
    <col min="10777" max="10777" width="11.28515625" style="387" bestFit="1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174.7109375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58.28515625" style="387" customWidth="1"/>
    <col min="11025" max="11025" width="42.42578125" style="387" customWidth="1"/>
    <col min="11026" max="11026" width="6.5703125" style="387" customWidth="1"/>
    <col min="11027" max="11032" width="9.140625" style="387" customWidth="1"/>
    <col min="11033" max="11033" width="11.28515625" style="387" bestFit="1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174.7109375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58.28515625" style="387" customWidth="1"/>
    <col min="11281" max="11281" width="42.42578125" style="387" customWidth="1"/>
    <col min="11282" max="11282" width="6.5703125" style="387" customWidth="1"/>
    <col min="11283" max="11288" width="9.140625" style="387" customWidth="1"/>
    <col min="11289" max="11289" width="11.28515625" style="387" bestFit="1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174.7109375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58.28515625" style="387" customWidth="1"/>
    <col min="11537" max="11537" width="42.42578125" style="387" customWidth="1"/>
    <col min="11538" max="11538" width="6.5703125" style="387" customWidth="1"/>
    <col min="11539" max="11544" width="9.140625" style="387" customWidth="1"/>
    <col min="11545" max="11545" width="11.28515625" style="387" bestFit="1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174.7109375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58.28515625" style="387" customWidth="1"/>
    <col min="11793" max="11793" width="42.42578125" style="387" customWidth="1"/>
    <col min="11794" max="11794" width="6.5703125" style="387" customWidth="1"/>
    <col min="11795" max="11800" width="9.140625" style="387" customWidth="1"/>
    <col min="11801" max="11801" width="11.28515625" style="387" bestFit="1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174.7109375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58.28515625" style="387" customWidth="1"/>
    <col min="12049" max="12049" width="42.42578125" style="387" customWidth="1"/>
    <col min="12050" max="12050" width="6.5703125" style="387" customWidth="1"/>
    <col min="12051" max="12056" width="9.140625" style="387" customWidth="1"/>
    <col min="12057" max="12057" width="11.28515625" style="387" bestFit="1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174.7109375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58.28515625" style="387" customWidth="1"/>
    <col min="12305" max="12305" width="42.42578125" style="387" customWidth="1"/>
    <col min="12306" max="12306" width="6.5703125" style="387" customWidth="1"/>
    <col min="12307" max="12312" width="9.140625" style="387" customWidth="1"/>
    <col min="12313" max="12313" width="11.28515625" style="387" bestFit="1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174.7109375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58.28515625" style="387" customWidth="1"/>
    <col min="12561" max="12561" width="42.42578125" style="387" customWidth="1"/>
    <col min="12562" max="12562" width="6.5703125" style="387" customWidth="1"/>
    <col min="12563" max="12568" width="9.140625" style="387" customWidth="1"/>
    <col min="12569" max="12569" width="11.28515625" style="387" bestFit="1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174.7109375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58.28515625" style="387" customWidth="1"/>
    <col min="12817" max="12817" width="42.42578125" style="387" customWidth="1"/>
    <col min="12818" max="12818" width="6.5703125" style="387" customWidth="1"/>
    <col min="12819" max="12824" width="9.140625" style="387" customWidth="1"/>
    <col min="12825" max="12825" width="11.28515625" style="387" bestFit="1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174.7109375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58.28515625" style="387" customWidth="1"/>
    <col min="13073" max="13073" width="42.42578125" style="387" customWidth="1"/>
    <col min="13074" max="13074" width="6.5703125" style="387" customWidth="1"/>
    <col min="13075" max="13080" width="9.140625" style="387" customWidth="1"/>
    <col min="13081" max="13081" width="11.28515625" style="387" bestFit="1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174.7109375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58.28515625" style="387" customWidth="1"/>
    <col min="13329" max="13329" width="42.42578125" style="387" customWidth="1"/>
    <col min="13330" max="13330" width="6.5703125" style="387" customWidth="1"/>
    <col min="13331" max="13336" width="9.140625" style="387" customWidth="1"/>
    <col min="13337" max="13337" width="11.28515625" style="387" bestFit="1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174.7109375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58.28515625" style="387" customWidth="1"/>
    <col min="13585" max="13585" width="42.42578125" style="387" customWidth="1"/>
    <col min="13586" max="13586" width="6.5703125" style="387" customWidth="1"/>
    <col min="13587" max="13592" width="9.140625" style="387" customWidth="1"/>
    <col min="13593" max="13593" width="11.28515625" style="387" bestFit="1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174.7109375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58.28515625" style="387" customWidth="1"/>
    <col min="13841" max="13841" width="42.42578125" style="387" customWidth="1"/>
    <col min="13842" max="13842" width="6.5703125" style="387" customWidth="1"/>
    <col min="13843" max="13848" width="9.140625" style="387" customWidth="1"/>
    <col min="13849" max="13849" width="11.28515625" style="387" bestFit="1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174.7109375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58.28515625" style="387" customWidth="1"/>
    <col min="14097" max="14097" width="42.42578125" style="387" customWidth="1"/>
    <col min="14098" max="14098" width="6.5703125" style="387" customWidth="1"/>
    <col min="14099" max="14104" width="9.140625" style="387" customWidth="1"/>
    <col min="14105" max="14105" width="11.28515625" style="387" bestFit="1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174.7109375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58.28515625" style="387" customWidth="1"/>
    <col min="14353" max="14353" width="42.42578125" style="387" customWidth="1"/>
    <col min="14354" max="14354" width="6.5703125" style="387" customWidth="1"/>
    <col min="14355" max="14360" width="9.140625" style="387" customWidth="1"/>
    <col min="14361" max="14361" width="11.28515625" style="387" bestFit="1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174.7109375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58.28515625" style="387" customWidth="1"/>
    <col min="14609" max="14609" width="42.42578125" style="387" customWidth="1"/>
    <col min="14610" max="14610" width="6.5703125" style="387" customWidth="1"/>
    <col min="14611" max="14616" width="9.140625" style="387" customWidth="1"/>
    <col min="14617" max="14617" width="11.28515625" style="387" bestFit="1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174.7109375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58.28515625" style="387" customWidth="1"/>
    <col min="14865" max="14865" width="42.42578125" style="387" customWidth="1"/>
    <col min="14866" max="14866" width="6.5703125" style="387" customWidth="1"/>
    <col min="14867" max="14872" width="9.140625" style="387" customWidth="1"/>
    <col min="14873" max="14873" width="11.28515625" style="387" bestFit="1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174.7109375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58.28515625" style="387" customWidth="1"/>
    <col min="15121" max="15121" width="42.42578125" style="387" customWidth="1"/>
    <col min="15122" max="15122" width="6.5703125" style="387" customWidth="1"/>
    <col min="15123" max="15128" width="9.140625" style="387" customWidth="1"/>
    <col min="15129" max="15129" width="11.28515625" style="387" bestFit="1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174.7109375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58.28515625" style="387" customWidth="1"/>
    <col min="15377" max="15377" width="42.42578125" style="387" customWidth="1"/>
    <col min="15378" max="15378" width="6.5703125" style="387" customWidth="1"/>
    <col min="15379" max="15384" width="9.140625" style="387" customWidth="1"/>
    <col min="15385" max="15385" width="11.28515625" style="387" bestFit="1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174.7109375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58.28515625" style="387" customWidth="1"/>
    <col min="15633" max="15633" width="42.42578125" style="387" customWidth="1"/>
    <col min="15634" max="15634" width="6.5703125" style="387" customWidth="1"/>
    <col min="15635" max="15640" width="9.140625" style="387" customWidth="1"/>
    <col min="15641" max="15641" width="11.28515625" style="387" bestFit="1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174.7109375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58.28515625" style="387" customWidth="1"/>
    <col min="15889" max="15889" width="42.42578125" style="387" customWidth="1"/>
    <col min="15890" max="15890" width="6.5703125" style="387" customWidth="1"/>
    <col min="15891" max="15896" width="9.140625" style="387" customWidth="1"/>
    <col min="15897" max="15897" width="11.28515625" style="387" bestFit="1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174.7109375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58.28515625" style="387" customWidth="1"/>
    <col min="16145" max="16145" width="42.42578125" style="387" customWidth="1"/>
    <col min="16146" max="16146" width="6.5703125" style="387" customWidth="1"/>
    <col min="16147" max="16152" width="9.140625" style="387" customWidth="1"/>
    <col min="16153" max="16153" width="11.28515625" style="387" bestFit="1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195"/>
    </row>
    <row r="2" spans="1:25" s="2" customFormat="1" ht="155.2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195"/>
    </row>
    <row r="3" spans="1:25" s="2" customFormat="1" ht="95.25" customHeight="1">
      <c r="A3" s="839" t="s">
        <v>242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195"/>
    </row>
    <row r="4" spans="1:25" s="2" customFormat="1" ht="83.25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195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196"/>
    </row>
    <row r="6" spans="1:25" ht="6" customHeight="1"/>
    <row r="7" spans="1:25" ht="78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</row>
    <row r="8" spans="1:25" s="284" customFormat="1" ht="97.5" customHeight="1">
      <c r="A8" s="282"/>
      <c r="B8" s="848" t="s">
        <v>55</v>
      </c>
      <c r="C8" s="848"/>
      <c r="D8" s="848"/>
      <c r="E8" s="848"/>
      <c r="F8" s="848"/>
      <c r="G8" s="848"/>
      <c r="H8" s="848"/>
      <c r="I8" s="848"/>
      <c r="J8" s="848" t="s">
        <v>56</v>
      </c>
      <c r="K8" s="848"/>
      <c r="L8" s="848"/>
      <c r="M8" s="848"/>
      <c r="N8" s="848"/>
      <c r="O8" s="848"/>
      <c r="P8" s="848"/>
      <c r="Q8" s="848"/>
      <c r="R8" s="283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6"/>
      <c r="S9" s="207"/>
      <c r="T9" s="207"/>
      <c r="U9" s="206"/>
      <c r="V9" s="207"/>
      <c r="W9" s="207"/>
      <c r="X9" s="206"/>
      <c r="Y9" s="207"/>
    </row>
    <row r="10" spans="1:25" ht="144" customHeight="1">
      <c r="A10" s="209" t="s">
        <v>226</v>
      </c>
      <c r="B10" s="210">
        <v>822211.58843</v>
      </c>
      <c r="C10" s="210">
        <v>0</v>
      </c>
      <c r="D10" s="210">
        <v>0</v>
      </c>
      <c r="E10" s="210">
        <v>0</v>
      </c>
      <c r="F10" s="210">
        <v>0</v>
      </c>
      <c r="G10" s="210">
        <v>0</v>
      </c>
      <c r="H10" s="210">
        <v>0</v>
      </c>
      <c r="I10" s="210">
        <v>822211.58843</v>
      </c>
      <c r="J10" s="210">
        <v>167713.87387000001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66756.373149999999</v>
      </c>
      <c r="Q10" s="210">
        <v>234470.24702000001</v>
      </c>
      <c r="R10" s="199"/>
    </row>
    <row r="11" spans="1:25" ht="144" customHeight="1">
      <c r="A11" s="209" t="s">
        <v>227</v>
      </c>
      <c r="B11" s="211">
        <v>163651.75534</v>
      </c>
      <c r="C11" s="211">
        <v>10042.202160000001</v>
      </c>
      <c r="D11" s="211">
        <v>0</v>
      </c>
      <c r="E11" s="211">
        <v>0</v>
      </c>
      <c r="F11" s="211">
        <v>0</v>
      </c>
      <c r="G11" s="211">
        <v>0</v>
      </c>
      <c r="H11" s="211">
        <v>9995.9050999999999</v>
      </c>
      <c r="I11" s="211">
        <v>183689.86259999999</v>
      </c>
      <c r="J11" s="211">
        <v>62711.243880000002</v>
      </c>
      <c r="K11" s="211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46950.787979999994</v>
      </c>
      <c r="Q11" s="210">
        <v>109662.03186</v>
      </c>
      <c r="R11" s="199"/>
    </row>
    <row r="12" spans="1:25" ht="144" customHeight="1">
      <c r="A12" s="209" t="s">
        <v>228</v>
      </c>
      <c r="B12" s="211">
        <v>193005.32822</v>
      </c>
      <c r="C12" s="211">
        <v>8282.1585599999999</v>
      </c>
      <c r="D12" s="211">
        <v>0</v>
      </c>
      <c r="E12" s="211">
        <v>0</v>
      </c>
      <c r="F12" s="211">
        <v>0</v>
      </c>
      <c r="G12" s="211">
        <v>0</v>
      </c>
      <c r="H12" s="211">
        <v>3608.0838799999997</v>
      </c>
      <c r="I12" s="211">
        <v>204895.57066</v>
      </c>
      <c r="J12" s="211">
        <v>87626.568230000004</v>
      </c>
      <c r="K12" s="211">
        <v>4304.5019599999996</v>
      </c>
      <c r="L12" s="210">
        <v>0</v>
      </c>
      <c r="M12" s="210">
        <v>0</v>
      </c>
      <c r="N12" s="210">
        <v>5895.4438700000001</v>
      </c>
      <c r="O12" s="210">
        <v>0</v>
      </c>
      <c r="P12" s="210">
        <v>48902.948950000005</v>
      </c>
      <c r="Q12" s="210">
        <v>146729.46300999998</v>
      </c>
      <c r="R12" s="199"/>
    </row>
    <row r="13" spans="1:25" ht="144" customHeight="1">
      <c r="A13" s="209" t="s">
        <v>229</v>
      </c>
      <c r="B13" s="210">
        <v>200199.75528000001</v>
      </c>
      <c r="C13" s="210">
        <v>12409.60066</v>
      </c>
      <c r="D13" s="210">
        <v>0</v>
      </c>
      <c r="E13" s="210">
        <v>0</v>
      </c>
      <c r="F13" s="210">
        <v>5164.3019400000003</v>
      </c>
      <c r="G13" s="210">
        <v>4618.4470099999999</v>
      </c>
      <c r="H13" s="210">
        <v>2861.1105299999999</v>
      </c>
      <c r="I13" s="210">
        <v>225253.21541999999</v>
      </c>
      <c r="J13" s="210">
        <v>227019.10579</v>
      </c>
      <c r="K13" s="210">
        <v>9952.5185999999994</v>
      </c>
      <c r="L13" s="210">
        <v>1725.43605</v>
      </c>
      <c r="M13" s="210">
        <v>1527.0243400000002</v>
      </c>
      <c r="N13" s="210">
        <v>0</v>
      </c>
      <c r="O13" s="210">
        <v>0</v>
      </c>
      <c r="P13" s="210">
        <v>123003.21601</v>
      </c>
      <c r="Q13" s="210">
        <v>363227.30079000001</v>
      </c>
      <c r="R13" s="199"/>
    </row>
    <row r="14" spans="1:25" ht="144" customHeight="1">
      <c r="A14" s="209" t="s">
        <v>230</v>
      </c>
      <c r="B14" s="210">
        <v>300666.08910000004</v>
      </c>
      <c r="C14" s="210">
        <v>9982.8418299999994</v>
      </c>
      <c r="D14" s="210">
        <v>1483.7476799999999</v>
      </c>
      <c r="E14" s="210">
        <v>0</v>
      </c>
      <c r="F14" s="210">
        <v>3019.1319100000001</v>
      </c>
      <c r="G14" s="210">
        <v>0</v>
      </c>
      <c r="H14" s="210">
        <v>5532.6909900000001</v>
      </c>
      <c r="I14" s="210">
        <v>320684.50150999997</v>
      </c>
      <c r="J14" s="210">
        <v>295325.32568000001</v>
      </c>
      <c r="K14" s="210">
        <v>18189.60844</v>
      </c>
      <c r="L14" s="210">
        <v>0</v>
      </c>
      <c r="M14" s="210">
        <v>0</v>
      </c>
      <c r="N14" s="210">
        <v>3050.3669799999998</v>
      </c>
      <c r="O14" s="210">
        <v>1010.98427</v>
      </c>
      <c r="P14" s="210">
        <v>63996.569349999998</v>
      </c>
      <c r="Q14" s="210">
        <v>381572.85472</v>
      </c>
      <c r="R14" s="199"/>
    </row>
    <row r="15" spans="1:25" ht="144" customHeight="1">
      <c r="A15" s="209" t="s">
        <v>231</v>
      </c>
      <c r="B15" s="210">
        <v>791318.58663000003</v>
      </c>
      <c r="C15" s="210">
        <v>10545.57682</v>
      </c>
      <c r="D15" s="210">
        <v>1288.1895900000002</v>
      </c>
      <c r="E15" s="210">
        <v>949.02665000000002</v>
      </c>
      <c r="F15" s="210">
        <v>7969.5036300000002</v>
      </c>
      <c r="G15" s="210">
        <v>0</v>
      </c>
      <c r="H15" s="210">
        <v>5542.3990599999997</v>
      </c>
      <c r="I15" s="210">
        <v>817613.28237999999</v>
      </c>
      <c r="J15" s="210">
        <v>399505.50045999995</v>
      </c>
      <c r="K15" s="210">
        <v>18596.508040000001</v>
      </c>
      <c r="L15" s="210">
        <v>543.68881999999996</v>
      </c>
      <c r="M15" s="210">
        <v>0</v>
      </c>
      <c r="N15" s="210">
        <v>2162.6933399999998</v>
      </c>
      <c r="O15" s="210">
        <v>2206.1755899999998</v>
      </c>
      <c r="P15" s="210">
        <v>55748.596530000003</v>
      </c>
      <c r="Q15" s="210">
        <v>478763.16277999996</v>
      </c>
      <c r="R15" s="199"/>
    </row>
    <row r="16" spans="1:25" ht="144" customHeight="1">
      <c r="A16" s="209" t="s">
        <v>232</v>
      </c>
      <c r="B16" s="210">
        <v>1183588.70472</v>
      </c>
      <c r="C16" s="210">
        <v>15842.52058</v>
      </c>
      <c r="D16" s="210">
        <v>5900.5563000000002</v>
      </c>
      <c r="E16" s="210">
        <v>1211.1959399999998</v>
      </c>
      <c r="F16" s="210">
        <v>12380.839330000001</v>
      </c>
      <c r="G16" s="210">
        <v>500.30671000000001</v>
      </c>
      <c r="H16" s="210">
        <v>4154.2002899999998</v>
      </c>
      <c r="I16" s="210">
        <v>1223578.32387</v>
      </c>
      <c r="J16" s="210">
        <v>311728.77698000002</v>
      </c>
      <c r="K16" s="210">
        <v>10535.091339999999</v>
      </c>
      <c r="L16" s="210">
        <v>792.28327999999999</v>
      </c>
      <c r="M16" s="210">
        <v>0</v>
      </c>
      <c r="N16" s="210">
        <v>3036.5718700000002</v>
      </c>
      <c r="O16" s="210">
        <v>250.00001</v>
      </c>
      <c r="P16" s="210">
        <v>25440.943660000001</v>
      </c>
      <c r="Q16" s="210">
        <v>351783.66713999998</v>
      </c>
      <c r="R16" s="199"/>
    </row>
    <row r="17" spans="1:18" ht="144" customHeight="1">
      <c r="A17" s="209" t="s">
        <v>233</v>
      </c>
      <c r="B17" s="210">
        <v>744659.77090999996</v>
      </c>
      <c r="C17" s="210">
        <v>6264.5220799999997</v>
      </c>
      <c r="D17" s="210">
        <v>3625.7072200000002</v>
      </c>
      <c r="E17" s="210">
        <v>368.67614000000003</v>
      </c>
      <c r="F17" s="210">
        <v>7913.34782</v>
      </c>
      <c r="G17" s="210">
        <v>304.78921000000003</v>
      </c>
      <c r="H17" s="210">
        <v>1109.7373700000001</v>
      </c>
      <c r="I17" s="210">
        <v>764246.55075000005</v>
      </c>
      <c r="J17" s="210">
        <v>254732.54003999999</v>
      </c>
      <c r="K17" s="210">
        <v>8133.5074100000002</v>
      </c>
      <c r="L17" s="210">
        <v>712.83255000000008</v>
      </c>
      <c r="M17" s="210">
        <v>0</v>
      </c>
      <c r="N17" s="210">
        <v>3419.9952400000002</v>
      </c>
      <c r="O17" s="210">
        <v>861.08675000000005</v>
      </c>
      <c r="P17" s="210">
        <v>10861.23652</v>
      </c>
      <c r="Q17" s="210">
        <v>278721.19851000002</v>
      </c>
      <c r="R17" s="199"/>
    </row>
    <row r="18" spans="1:18" ht="144" customHeight="1">
      <c r="A18" s="209" t="s">
        <v>234</v>
      </c>
      <c r="B18" s="210">
        <v>831512.33630999993</v>
      </c>
      <c r="C18" s="210">
        <v>5346.433</v>
      </c>
      <c r="D18" s="210">
        <v>3229.7514500000002</v>
      </c>
      <c r="E18" s="210">
        <v>121.45502999999999</v>
      </c>
      <c r="F18" s="210">
        <v>6702.0924699999996</v>
      </c>
      <c r="G18" s="210">
        <v>344.71120000000002</v>
      </c>
      <c r="H18" s="210">
        <v>869.73679000000004</v>
      </c>
      <c r="I18" s="210">
        <v>848126.51624999999</v>
      </c>
      <c r="J18" s="210">
        <v>143700.84044999999</v>
      </c>
      <c r="K18" s="210">
        <v>4450.9304400000001</v>
      </c>
      <c r="L18" s="210">
        <v>0</v>
      </c>
      <c r="M18" s="210">
        <v>0</v>
      </c>
      <c r="N18" s="210">
        <v>1627.31116</v>
      </c>
      <c r="O18" s="210">
        <v>571.54893000000004</v>
      </c>
      <c r="P18" s="210">
        <v>5436.2236700000003</v>
      </c>
      <c r="Q18" s="210">
        <v>155786.85464999999</v>
      </c>
      <c r="R18" s="199"/>
    </row>
    <row r="19" spans="1:18" ht="144" customHeight="1">
      <c r="A19" s="209" t="s">
        <v>235</v>
      </c>
      <c r="B19" s="210">
        <v>1246556.00294</v>
      </c>
      <c r="C19" s="210">
        <v>13282.94375</v>
      </c>
      <c r="D19" s="210">
        <v>9283.5269600000011</v>
      </c>
      <c r="E19" s="210">
        <v>942.34673999999995</v>
      </c>
      <c r="F19" s="210">
        <v>11483.612449999999</v>
      </c>
      <c r="G19" s="210">
        <v>1397.42103</v>
      </c>
      <c r="H19" s="210">
        <v>931.21156000000008</v>
      </c>
      <c r="I19" s="210">
        <v>1283877.06543</v>
      </c>
      <c r="J19" s="210">
        <v>171567.97766</v>
      </c>
      <c r="K19" s="210">
        <v>6779.8251200000004</v>
      </c>
      <c r="L19" s="210">
        <v>603.09497999999996</v>
      </c>
      <c r="M19" s="210">
        <v>0</v>
      </c>
      <c r="N19" s="210">
        <v>3251.4816700000001</v>
      </c>
      <c r="O19" s="210">
        <v>744.20401000000004</v>
      </c>
      <c r="P19" s="210">
        <v>8894.349400000001</v>
      </c>
      <c r="Q19" s="210">
        <v>191840.93283999999</v>
      </c>
      <c r="R19" s="199"/>
    </row>
    <row r="20" spans="1:18" ht="144" customHeight="1">
      <c r="A20" s="209" t="s">
        <v>236</v>
      </c>
      <c r="B20" s="210">
        <v>1573557.37793</v>
      </c>
      <c r="C20" s="210">
        <v>19090.320769999998</v>
      </c>
      <c r="D20" s="210">
        <v>18697.600309999998</v>
      </c>
      <c r="E20" s="210">
        <v>2450.0118600000001</v>
      </c>
      <c r="F20" s="210">
        <v>16745.52348</v>
      </c>
      <c r="G20" s="210">
        <v>1883.1190800000002</v>
      </c>
      <c r="H20" s="210">
        <v>2104.7761299999997</v>
      </c>
      <c r="I20" s="210">
        <v>1634528.7295599999</v>
      </c>
      <c r="J20" s="210">
        <v>220894.76162999999</v>
      </c>
      <c r="K20" s="210">
        <v>7328.1683800000001</v>
      </c>
      <c r="L20" s="210">
        <v>915.97456999999997</v>
      </c>
      <c r="M20" s="210">
        <v>53.986969999999999</v>
      </c>
      <c r="N20" s="210">
        <v>8804.7766599999995</v>
      </c>
      <c r="O20" s="210">
        <v>756.98090000000002</v>
      </c>
      <c r="P20" s="210">
        <v>10686.926800000001</v>
      </c>
      <c r="Q20" s="210">
        <v>249441.57590999999</v>
      </c>
      <c r="R20" s="199"/>
    </row>
    <row r="21" spans="1:18" ht="144" customHeight="1">
      <c r="A21" s="209" t="s">
        <v>237</v>
      </c>
      <c r="B21" s="210">
        <v>1456317.06348</v>
      </c>
      <c r="C21" s="210">
        <v>16123.35174</v>
      </c>
      <c r="D21" s="210">
        <v>40779.712679999997</v>
      </c>
      <c r="E21" s="210">
        <v>2217.9019199999998</v>
      </c>
      <c r="F21" s="210">
        <v>3661.4462999999996</v>
      </c>
      <c r="G21" s="210">
        <v>350.94814000000002</v>
      </c>
      <c r="H21" s="210">
        <v>2637.9511600000001</v>
      </c>
      <c r="I21" s="210">
        <v>1522088.3754200002</v>
      </c>
      <c r="J21" s="210">
        <v>98786.157059999998</v>
      </c>
      <c r="K21" s="210">
        <v>3042.8435499999996</v>
      </c>
      <c r="L21" s="210">
        <v>1863.5533</v>
      </c>
      <c r="M21" s="210">
        <v>46.843239999999994</v>
      </c>
      <c r="N21" s="210">
        <v>2478.4245000000001</v>
      </c>
      <c r="O21" s="210">
        <v>205.66711999999998</v>
      </c>
      <c r="P21" s="210">
        <v>11328.468650000001</v>
      </c>
      <c r="Q21" s="210">
        <v>117751.95742000001</v>
      </c>
      <c r="R21" s="199"/>
    </row>
    <row r="22" spans="1:18" ht="144" customHeight="1">
      <c r="A22" s="209" t="s">
        <v>238</v>
      </c>
      <c r="B22" s="210">
        <v>126643.91579000001</v>
      </c>
      <c r="C22" s="210">
        <v>1098.04775</v>
      </c>
      <c r="D22" s="210">
        <v>6657.1237199999996</v>
      </c>
      <c r="E22" s="210">
        <v>137.63538</v>
      </c>
      <c r="F22" s="210">
        <v>98.306490000000011</v>
      </c>
      <c r="G22" s="210">
        <v>8.8739500000000007</v>
      </c>
      <c r="H22" s="210">
        <v>2839.6661200000003</v>
      </c>
      <c r="I22" s="210">
        <v>137483.5692</v>
      </c>
      <c r="J22" s="210">
        <v>3119.45912</v>
      </c>
      <c r="K22" s="210">
        <v>47.5837</v>
      </c>
      <c r="L22" s="210">
        <v>110.88799</v>
      </c>
      <c r="M22" s="210">
        <v>0</v>
      </c>
      <c r="N22" s="210">
        <v>0</v>
      </c>
      <c r="O22" s="210">
        <v>0</v>
      </c>
      <c r="P22" s="210">
        <v>1223.5881499999998</v>
      </c>
      <c r="Q22" s="210">
        <v>4501.5189600000003</v>
      </c>
      <c r="R22" s="199"/>
    </row>
    <row r="23" spans="1:18" s="146" customFormat="1" ht="144" customHeight="1" thickBot="1">
      <c r="A23" s="212" t="s">
        <v>239</v>
      </c>
      <c r="B23" s="213">
        <v>47906.736680000002</v>
      </c>
      <c r="C23" s="213">
        <v>246.18810000000002</v>
      </c>
      <c r="D23" s="213">
        <v>3696.42767</v>
      </c>
      <c r="E23" s="213">
        <v>42.683030000000002</v>
      </c>
      <c r="F23" s="213">
        <v>31.68853</v>
      </c>
      <c r="G23" s="213">
        <v>0.40147000000000005</v>
      </c>
      <c r="H23" s="213">
        <v>109.18689000000001</v>
      </c>
      <c r="I23" s="213">
        <v>52033.31237</v>
      </c>
      <c r="J23" s="213">
        <v>955.84579000000008</v>
      </c>
      <c r="K23" s="213">
        <v>2.3798699999999999</v>
      </c>
      <c r="L23" s="213">
        <v>25.528869999999998</v>
      </c>
      <c r="M23" s="213">
        <v>4.42936</v>
      </c>
      <c r="N23" s="213">
        <v>0</v>
      </c>
      <c r="O23" s="213">
        <v>0</v>
      </c>
      <c r="P23" s="213">
        <v>1057.0576100000001</v>
      </c>
      <c r="Q23" s="213">
        <v>2045.2415000000001</v>
      </c>
      <c r="R23" s="214"/>
    </row>
    <row r="24" spans="1:18" s="146" customFormat="1" ht="144" customHeight="1" thickTop="1" thickBot="1">
      <c r="A24" s="215" t="s">
        <v>168</v>
      </c>
      <c r="B24" s="216">
        <f>SUM(B10:B23)</f>
        <v>9681795.0117600001</v>
      </c>
      <c r="C24" s="216">
        <f t="shared" ref="C24:Q24" si="0">SUM(C10:C23)</f>
        <v>128556.70779999999</v>
      </c>
      <c r="D24" s="216">
        <f t="shared" si="0"/>
        <v>94642.343580000001</v>
      </c>
      <c r="E24" s="216">
        <f t="shared" si="0"/>
        <v>8440.9326899999996</v>
      </c>
      <c r="F24" s="216">
        <f t="shared" si="0"/>
        <v>75169.794350000011</v>
      </c>
      <c r="G24" s="216">
        <f t="shared" si="0"/>
        <v>9409.0177999999996</v>
      </c>
      <c r="H24" s="216">
        <f t="shared" si="0"/>
        <v>42296.655870000002</v>
      </c>
      <c r="I24" s="216">
        <f t="shared" si="0"/>
        <v>10040310.463849999</v>
      </c>
      <c r="J24" s="216">
        <f t="shared" si="0"/>
        <v>2445387.97664</v>
      </c>
      <c r="K24" s="216">
        <f t="shared" si="0"/>
        <v>91363.466850000012</v>
      </c>
      <c r="L24" s="216">
        <f t="shared" si="0"/>
        <v>7293.2804100000003</v>
      </c>
      <c r="M24" s="216">
        <f t="shared" si="0"/>
        <v>1632.2839100000001</v>
      </c>
      <c r="N24" s="216">
        <f t="shared" si="0"/>
        <v>33727.065289999999</v>
      </c>
      <c r="O24" s="216">
        <f t="shared" si="0"/>
        <v>6606.6475800000007</v>
      </c>
      <c r="P24" s="216">
        <f t="shared" si="0"/>
        <v>480287.28642999998</v>
      </c>
      <c r="Q24" s="216">
        <f t="shared" si="0"/>
        <v>3066298.0071100001</v>
      </c>
      <c r="R24" s="214"/>
    </row>
    <row r="25" spans="1:18" ht="27.75" customHeight="1" thickTop="1" thickBot="1">
      <c r="A25" s="185"/>
      <c r="B25" s="186"/>
      <c r="C25" s="268"/>
      <c r="D25" s="187"/>
      <c r="E25" s="187"/>
      <c r="F25" s="187"/>
      <c r="G25" s="187"/>
      <c r="H25" s="187"/>
      <c r="I25" s="187"/>
      <c r="J25" s="187"/>
      <c r="K25" s="187"/>
      <c r="L25" s="186"/>
      <c r="M25" s="186"/>
      <c r="N25" s="186"/>
      <c r="O25" s="186"/>
      <c r="P25" s="186"/>
      <c r="Q25" s="186"/>
      <c r="R25" s="199"/>
    </row>
    <row r="26" spans="1:18" ht="87" customHeight="1" thickTop="1">
      <c r="A26" s="572" t="s">
        <v>751</v>
      </c>
      <c r="B26" s="129"/>
      <c r="C26" s="221"/>
      <c r="D26" s="154"/>
      <c r="E26" s="154"/>
      <c r="F26" s="154"/>
      <c r="G26" s="154"/>
      <c r="H26" s="154"/>
      <c r="I26" s="154"/>
      <c r="J26" s="154"/>
      <c r="K26" s="154"/>
      <c r="L26" s="155"/>
      <c r="M26" s="155"/>
      <c r="N26" s="17"/>
      <c r="O26" s="17"/>
      <c r="P26" s="17"/>
      <c r="Q26" s="17"/>
    </row>
    <row r="27" spans="1:18" ht="38.25" customHeight="1">
      <c r="A27" s="16"/>
      <c r="B27" s="37"/>
      <c r="C27" s="222"/>
      <c r="D27" s="18"/>
      <c r="E27" s="18"/>
      <c r="F27" s="18"/>
      <c r="G27" s="18"/>
      <c r="H27" s="18"/>
      <c r="I27" s="18"/>
      <c r="J27" s="18"/>
      <c r="K27" s="18"/>
      <c r="L27" s="18"/>
      <c r="M27" s="110"/>
      <c r="N27" s="17"/>
      <c r="O27" s="17"/>
      <c r="P27" s="17"/>
      <c r="Q27" s="17"/>
    </row>
    <row r="28" spans="1:18" ht="38.25" customHeight="1">
      <c r="A28" s="16"/>
      <c r="B28" s="37"/>
      <c r="C28" s="222"/>
      <c r="D28" s="18"/>
      <c r="E28" s="18"/>
      <c r="F28" s="18"/>
      <c r="G28" s="18"/>
      <c r="H28" s="18"/>
      <c r="I28" s="18"/>
      <c r="J28" s="18"/>
      <c r="K28" s="18"/>
      <c r="L28" s="18"/>
      <c r="M28" s="110"/>
      <c r="N28" s="17"/>
      <c r="O28" s="17"/>
      <c r="P28" s="17"/>
      <c r="Q28" s="17"/>
    </row>
    <row r="29" spans="1:18" ht="13.5" customHeight="1">
      <c r="A29" s="16"/>
      <c r="B29" s="37"/>
      <c r="C29" s="222"/>
      <c r="D29" s="18"/>
      <c r="E29" s="18"/>
      <c r="F29" s="18"/>
      <c r="G29" s="18"/>
      <c r="H29" s="18"/>
      <c r="I29" s="18"/>
      <c r="J29" s="18"/>
      <c r="K29" s="18"/>
      <c r="L29" s="18"/>
      <c r="M29" s="110"/>
      <c r="N29" s="17"/>
      <c r="O29" s="17"/>
      <c r="P29" s="17"/>
      <c r="Q29" s="17"/>
    </row>
    <row r="30" spans="1:18" ht="13.5" customHeight="1">
      <c r="A30" s="16"/>
      <c r="B30" s="37"/>
      <c r="C30" s="222"/>
      <c r="D30" s="18"/>
      <c r="E30" s="18"/>
      <c r="F30" s="18"/>
      <c r="G30" s="18"/>
      <c r="H30" s="18"/>
      <c r="I30" s="18"/>
      <c r="J30" s="18"/>
      <c r="K30" s="18"/>
      <c r="L30" s="18"/>
      <c r="M30" s="110"/>
      <c r="N30" s="17"/>
      <c r="O30" s="17"/>
      <c r="P30" s="17"/>
      <c r="Q30" s="17"/>
    </row>
    <row r="31" spans="1:18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</row>
    <row r="32" spans="1:18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</row>
    <row r="33" spans="1:17" ht="13.5" customHeight="1">
      <c r="A33" s="135"/>
      <c r="B33" s="193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</row>
    <row r="34" spans="1:17" ht="13.5" customHeight="1">
      <c r="A34" s="16"/>
      <c r="B34" s="193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</row>
    <row r="35" spans="1:17" ht="13.5" customHeight="1">
      <c r="A35" s="16"/>
      <c r="B35" s="193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</row>
    <row r="36" spans="1:17" ht="13.5" customHeight="1">
      <c r="A36" s="16"/>
      <c r="B36" s="193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</row>
    <row r="37" spans="1:17" ht="13.5" customHeight="1">
      <c r="A37" s="16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</row>
    <row r="38" spans="1:17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</row>
    <row r="39" spans="1:17" ht="13.5" customHeight="1">
      <c r="A39" s="135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</row>
    <row r="40" spans="1:17" ht="13.5" customHeight="1">
      <c r="A40" s="16"/>
      <c r="B40" s="37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</row>
    <row r="41" spans="1:17" ht="13.5" customHeight="1">
      <c r="A41" s="16"/>
      <c r="B41" s="37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</row>
    <row r="42" spans="1:17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</row>
    <row r="43" spans="1:17" ht="13.5" customHeight="1">
      <c r="A43" s="135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</row>
    <row r="44" spans="1:17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</row>
    <row r="45" spans="1:17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</row>
    <row r="46" spans="1:17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</row>
    <row r="47" spans="1:17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</row>
    <row r="48" spans="1:17" ht="13.5" customHeight="1">
      <c r="A48" s="135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</row>
    <row r="49" spans="1:17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</row>
    <row r="50" spans="1:17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</row>
    <row r="51" spans="1:17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</row>
    <row r="52" spans="1:17" ht="9" customHeight="1">
      <c r="A52" s="133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</row>
    <row r="53" spans="1:17" ht="9" customHeight="1">
      <c r="A53" s="133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</row>
    <row r="54" spans="1:17" ht="9" customHeight="1">
      <c r="A54" s="133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</row>
    <row r="55" spans="1:17" ht="9" customHeight="1">
      <c r="A55" s="133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</row>
    <row r="56" spans="1:17" ht="9" customHeight="1">
      <c r="A56" s="134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</row>
    <row r="57" spans="1:17" ht="9" customHeight="1">
      <c r="A57" s="134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35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33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35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33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35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23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23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23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23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33"/>
      <c r="C79" s="223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35"/>
      <c r="C80" s="223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23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23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35"/>
      <c r="C90" s="223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6"/>
      <c r="C94" s="223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6"/>
      <c r="C95" s="223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6"/>
      <c r="C96" s="223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6"/>
      <c r="C97" s="223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7"/>
      <c r="C103" s="223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7"/>
      <c r="C104" s="223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7"/>
      <c r="C105" s="223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7"/>
      <c r="C106" s="223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7"/>
    </row>
    <row r="117" spans="1:12">
      <c r="A117" s="137"/>
    </row>
    <row r="118" spans="1:12">
      <c r="A118" s="137"/>
    </row>
    <row r="119" spans="1:12">
      <c r="A119" s="137"/>
    </row>
    <row r="120" spans="1:12">
      <c r="A120" s="137"/>
    </row>
    <row r="121" spans="1:12">
      <c r="A121" s="137"/>
    </row>
    <row r="122" spans="1:12">
      <c r="A122" s="137"/>
    </row>
    <row r="123" spans="1:12">
      <c r="A123" s="137"/>
    </row>
    <row r="124" spans="1:12">
      <c r="A124" s="137"/>
    </row>
    <row r="125" spans="1:12">
      <c r="A125" s="137"/>
    </row>
    <row r="126" spans="1:12">
      <c r="A126" s="137"/>
    </row>
    <row r="127" spans="1:12">
      <c r="A127" s="137"/>
    </row>
    <row r="128" spans="1:12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C40" sqref="C40"/>
    </sheetView>
  </sheetViews>
  <sheetFormatPr baseColWidth="10" defaultColWidth="9.140625" defaultRowHeight="60"/>
  <cols>
    <col min="1" max="1" width="174.7109375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572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47.42578125" style="387" customWidth="1"/>
    <col min="19" max="19" width="48.7109375" style="387" customWidth="1"/>
    <col min="20" max="20" width="41.140625" style="387" customWidth="1"/>
    <col min="21" max="21" width="48.7109375" style="387" customWidth="1"/>
    <col min="22" max="22" width="51.140625" style="387" customWidth="1"/>
    <col min="23" max="23" width="48.7109375" style="387" customWidth="1"/>
    <col min="24" max="24" width="58.28515625" style="387" customWidth="1"/>
    <col min="25" max="25" width="47.5703125" style="387" customWidth="1"/>
    <col min="26" max="26" width="6.5703125" style="197" customWidth="1"/>
    <col min="27" max="32" width="9.140625" style="387" customWidth="1"/>
    <col min="33" max="33" width="11.28515625" style="387" bestFit="1" customWidth="1"/>
    <col min="34" max="34" width="10.140625" style="387" bestFit="1" customWidth="1"/>
    <col min="35" max="36" width="9.140625" style="387" customWidth="1"/>
    <col min="37" max="37" width="10.140625" style="387" bestFit="1" customWidth="1"/>
    <col min="38" max="256" width="9.140625" style="387"/>
    <col min="257" max="257" width="174.7109375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47.42578125" style="387" customWidth="1"/>
    <col min="275" max="275" width="48.7109375" style="387" customWidth="1"/>
    <col min="276" max="276" width="41.140625" style="387" customWidth="1"/>
    <col min="277" max="277" width="48.7109375" style="387" customWidth="1"/>
    <col min="278" max="278" width="51.140625" style="387" customWidth="1"/>
    <col min="279" max="279" width="48.7109375" style="387" customWidth="1"/>
    <col min="280" max="280" width="58.28515625" style="387" customWidth="1"/>
    <col min="281" max="281" width="47.5703125" style="387" customWidth="1"/>
    <col min="282" max="282" width="6.5703125" style="387" customWidth="1"/>
    <col min="283" max="288" width="9.140625" style="387" customWidth="1"/>
    <col min="289" max="289" width="11.28515625" style="387" bestFit="1" customWidth="1"/>
    <col min="290" max="290" width="10.140625" style="387" bestFit="1" customWidth="1"/>
    <col min="291" max="292" width="9.140625" style="387" customWidth="1"/>
    <col min="293" max="293" width="10.140625" style="387" bestFit="1" customWidth="1"/>
    <col min="294" max="512" width="9.140625" style="387"/>
    <col min="513" max="513" width="174.7109375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47.42578125" style="387" customWidth="1"/>
    <col min="531" max="531" width="48.7109375" style="387" customWidth="1"/>
    <col min="532" max="532" width="41.140625" style="387" customWidth="1"/>
    <col min="533" max="533" width="48.7109375" style="387" customWidth="1"/>
    <col min="534" max="534" width="51.140625" style="387" customWidth="1"/>
    <col min="535" max="535" width="48.7109375" style="387" customWidth="1"/>
    <col min="536" max="536" width="58.28515625" style="387" customWidth="1"/>
    <col min="537" max="537" width="47.5703125" style="387" customWidth="1"/>
    <col min="538" max="538" width="6.5703125" style="387" customWidth="1"/>
    <col min="539" max="544" width="9.140625" style="387" customWidth="1"/>
    <col min="545" max="545" width="11.28515625" style="387" bestFit="1" customWidth="1"/>
    <col min="546" max="546" width="10.140625" style="387" bestFit="1" customWidth="1"/>
    <col min="547" max="548" width="9.140625" style="387" customWidth="1"/>
    <col min="549" max="549" width="10.140625" style="387" bestFit="1" customWidth="1"/>
    <col min="550" max="768" width="9.140625" style="387"/>
    <col min="769" max="769" width="174.7109375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47.42578125" style="387" customWidth="1"/>
    <col min="787" max="787" width="48.7109375" style="387" customWidth="1"/>
    <col min="788" max="788" width="41.140625" style="387" customWidth="1"/>
    <col min="789" max="789" width="48.7109375" style="387" customWidth="1"/>
    <col min="790" max="790" width="51.140625" style="387" customWidth="1"/>
    <col min="791" max="791" width="48.7109375" style="387" customWidth="1"/>
    <col min="792" max="792" width="58.28515625" style="387" customWidth="1"/>
    <col min="793" max="793" width="47.5703125" style="387" customWidth="1"/>
    <col min="794" max="794" width="6.5703125" style="387" customWidth="1"/>
    <col min="795" max="800" width="9.140625" style="387" customWidth="1"/>
    <col min="801" max="801" width="11.28515625" style="387" bestFit="1" customWidth="1"/>
    <col min="802" max="802" width="10.140625" style="387" bestFit="1" customWidth="1"/>
    <col min="803" max="804" width="9.140625" style="387" customWidth="1"/>
    <col min="805" max="805" width="10.140625" style="387" bestFit="1" customWidth="1"/>
    <col min="806" max="1024" width="9.140625" style="387"/>
    <col min="1025" max="1025" width="174.7109375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47.42578125" style="387" customWidth="1"/>
    <col min="1043" max="1043" width="48.7109375" style="387" customWidth="1"/>
    <col min="1044" max="1044" width="41.140625" style="387" customWidth="1"/>
    <col min="1045" max="1045" width="48.7109375" style="387" customWidth="1"/>
    <col min="1046" max="1046" width="51.140625" style="387" customWidth="1"/>
    <col min="1047" max="1047" width="48.7109375" style="387" customWidth="1"/>
    <col min="1048" max="1048" width="58.28515625" style="387" customWidth="1"/>
    <col min="1049" max="1049" width="47.5703125" style="387" customWidth="1"/>
    <col min="1050" max="1050" width="6.5703125" style="387" customWidth="1"/>
    <col min="1051" max="1056" width="9.140625" style="387" customWidth="1"/>
    <col min="1057" max="1057" width="11.28515625" style="387" bestFit="1" customWidth="1"/>
    <col min="1058" max="1058" width="10.140625" style="387" bestFit="1" customWidth="1"/>
    <col min="1059" max="1060" width="9.140625" style="387" customWidth="1"/>
    <col min="1061" max="1061" width="10.140625" style="387" bestFit="1" customWidth="1"/>
    <col min="1062" max="1280" width="9.140625" style="387"/>
    <col min="1281" max="1281" width="174.7109375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47.42578125" style="387" customWidth="1"/>
    <col min="1299" max="1299" width="48.7109375" style="387" customWidth="1"/>
    <col min="1300" max="1300" width="41.140625" style="387" customWidth="1"/>
    <col min="1301" max="1301" width="48.7109375" style="387" customWidth="1"/>
    <col min="1302" max="1302" width="51.140625" style="387" customWidth="1"/>
    <col min="1303" max="1303" width="48.7109375" style="387" customWidth="1"/>
    <col min="1304" max="1304" width="58.28515625" style="387" customWidth="1"/>
    <col min="1305" max="1305" width="47.5703125" style="387" customWidth="1"/>
    <col min="1306" max="1306" width="6.5703125" style="387" customWidth="1"/>
    <col min="1307" max="1312" width="9.140625" style="387" customWidth="1"/>
    <col min="1313" max="1313" width="11.28515625" style="387" bestFit="1" customWidth="1"/>
    <col min="1314" max="1314" width="10.140625" style="387" bestFit="1" customWidth="1"/>
    <col min="1315" max="1316" width="9.140625" style="387" customWidth="1"/>
    <col min="1317" max="1317" width="10.140625" style="387" bestFit="1" customWidth="1"/>
    <col min="1318" max="1536" width="9.140625" style="387"/>
    <col min="1537" max="1537" width="174.7109375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47.42578125" style="387" customWidth="1"/>
    <col min="1555" max="1555" width="48.7109375" style="387" customWidth="1"/>
    <col min="1556" max="1556" width="41.140625" style="387" customWidth="1"/>
    <col min="1557" max="1557" width="48.7109375" style="387" customWidth="1"/>
    <col min="1558" max="1558" width="51.140625" style="387" customWidth="1"/>
    <col min="1559" max="1559" width="48.7109375" style="387" customWidth="1"/>
    <col min="1560" max="1560" width="58.28515625" style="387" customWidth="1"/>
    <col min="1561" max="1561" width="47.5703125" style="387" customWidth="1"/>
    <col min="1562" max="1562" width="6.5703125" style="387" customWidth="1"/>
    <col min="1563" max="1568" width="9.140625" style="387" customWidth="1"/>
    <col min="1569" max="1569" width="11.28515625" style="387" bestFit="1" customWidth="1"/>
    <col min="1570" max="1570" width="10.140625" style="387" bestFit="1" customWidth="1"/>
    <col min="1571" max="1572" width="9.140625" style="387" customWidth="1"/>
    <col min="1573" max="1573" width="10.140625" style="387" bestFit="1" customWidth="1"/>
    <col min="1574" max="1792" width="9.140625" style="387"/>
    <col min="1793" max="1793" width="174.7109375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47.42578125" style="387" customWidth="1"/>
    <col min="1811" max="1811" width="48.7109375" style="387" customWidth="1"/>
    <col min="1812" max="1812" width="41.140625" style="387" customWidth="1"/>
    <col min="1813" max="1813" width="48.7109375" style="387" customWidth="1"/>
    <col min="1814" max="1814" width="51.140625" style="387" customWidth="1"/>
    <col min="1815" max="1815" width="48.7109375" style="387" customWidth="1"/>
    <col min="1816" max="1816" width="58.28515625" style="387" customWidth="1"/>
    <col min="1817" max="1817" width="47.5703125" style="387" customWidth="1"/>
    <col min="1818" max="1818" width="6.5703125" style="387" customWidth="1"/>
    <col min="1819" max="1824" width="9.140625" style="387" customWidth="1"/>
    <col min="1825" max="1825" width="11.28515625" style="387" bestFit="1" customWidth="1"/>
    <col min="1826" max="1826" width="10.140625" style="387" bestFit="1" customWidth="1"/>
    <col min="1827" max="1828" width="9.140625" style="387" customWidth="1"/>
    <col min="1829" max="1829" width="10.140625" style="387" bestFit="1" customWidth="1"/>
    <col min="1830" max="2048" width="9.140625" style="387"/>
    <col min="2049" max="2049" width="174.7109375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47.42578125" style="387" customWidth="1"/>
    <col min="2067" max="2067" width="48.7109375" style="387" customWidth="1"/>
    <col min="2068" max="2068" width="41.140625" style="387" customWidth="1"/>
    <col min="2069" max="2069" width="48.7109375" style="387" customWidth="1"/>
    <col min="2070" max="2070" width="51.140625" style="387" customWidth="1"/>
    <col min="2071" max="2071" width="48.7109375" style="387" customWidth="1"/>
    <col min="2072" max="2072" width="58.28515625" style="387" customWidth="1"/>
    <col min="2073" max="2073" width="47.5703125" style="387" customWidth="1"/>
    <col min="2074" max="2074" width="6.5703125" style="387" customWidth="1"/>
    <col min="2075" max="2080" width="9.140625" style="387" customWidth="1"/>
    <col min="2081" max="2081" width="11.28515625" style="387" bestFit="1" customWidth="1"/>
    <col min="2082" max="2082" width="10.140625" style="387" bestFit="1" customWidth="1"/>
    <col min="2083" max="2084" width="9.140625" style="387" customWidth="1"/>
    <col min="2085" max="2085" width="10.140625" style="387" bestFit="1" customWidth="1"/>
    <col min="2086" max="2304" width="9.140625" style="387"/>
    <col min="2305" max="2305" width="174.7109375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47.42578125" style="387" customWidth="1"/>
    <col min="2323" max="2323" width="48.7109375" style="387" customWidth="1"/>
    <col min="2324" max="2324" width="41.140625" style="387" customWidth="1"/>
    <col min="2325" max="2325" width="48.7109375" style="387" customWidth="1"/>
    <col min="2326" max="2326" width="51.140625" style="387" customWidth="1"/>
    <col min="2327" max="2327" width="48.7109375" style="387" customWidth="1"/>
    <col min="2328" max="2328" width="58.28515625" style="387" customWidth="1"/>
    <col min="2329" max="2329" width="47.5703125" style="387" customWidth="1"/>
    <col min="2330" max="2330" width="6.5703125" style="387" customWidth="1"/>
    <col min="2331" max="2336" width="9.140625" style="387" customWidth="1"/>
    <col min="2337" max="2337" width="11.28515625" style="387" bestFit="1" customWidth="1"/>
    <col min="2338" max="2338" width="10.140625" style="387" bestFit="1" customWidth="1"/>
    <col min="2339" max="2340" width="9.140625" style="387" customWidth="1"/>
    <col min="2341" max="2341" width="10.140625" style="387" bestFit="1" customWidth="1"/>
    <col min="2342" max="2560" width="9.140625" style="387"/>
    <col min="2561" max="2561" width="174.7109375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47.42578125" style="387" customWidth="1"/>
    <col min="2579" max="2579" width="48.7109375" style="387" customWidth="1"/>
    <col min="2580" max="2580" width="41.140625" style="387" customWidth="1"/>
    <col min="2581" max="2581" width="48.7109375" style="387" customWidth="1"/>
    <col min="2582" max="2582" width="51.140625" style="387" customWidth="1"/>
    <col min="2583" max="2583" width="48.7109375" style="387" customWidth="1"/>
    <col min="2584" max="2584" width="58.28515625" style="387" customWidth="1"/>
    <col min="2585" max="2585" width="47.5703125" style="387" customWidth="1"/>
    <col min="2586" max="2586" width="6.5703125" style="387" customWidth="1"/>
    <col min="2587" max="2592" width="9.140625" style="387" customWidth="1"/>
    <col min="2593" max="2593" width="11.28515625" style="387" bestFit="1" customWidth="1"/>
    <col min="2594" max="2594" width="10.140625" style="387" bestFit="1" customWidth="1"/>
    <col min="2595" max="2596" width="9.140625" style="387" customWidth="1"/>
    <col min="2597" max="2597" width="10.140625" style="387" bestFit="1" customWidth="1"/>
    <col min="2598" max="2816" width="9.140625" style="387"/>
    <col min="2817" max="2817" width="174.7109375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47.42578125" style="387" customWidth="1"/>
    <col min="2835" max="2835" width="48.7109375" style="387" customWidth="1"/>
    <col min="2836" max="2836" width="41.140625" style="387" customWidth="1"/>
    <col min="2837" max="2837" width="48.7109375" style="387" customWidth="1"/>
    <col min="2838" max="2838" width="51.140625" style="387" customWidth="1"/>
    <col min="2839" max="2839" width="48.7109375" style="387" customWidth="1"/>
    <col min="2840" max="2840" width="58.28515625" style="387" customWidth="1"/>
    <col min="2841" max="2841" width="47.5703125" style="387" customWidth="1"/>
    <col min="2842" max="2842" width="6.5703125" style="387" customWidth="1"/>
    <col min="2843" max="2848" width="9.140625" style="387" customWidth="1"/>
    <col min="2849" max="2849" width="11.28515625" style="387" bestFit="1" customWidth="1"/>
    <col min="2850" max="2850" width="10.140625" style="387" bestFit="1" customWidth="1"/>
    <col min="2851" max="2852" width="9.140625" style="387" customWidth="1"/>
    <col min="2853" max="2853" width="10.140625" style="387" bestFit="1" customWidth="1"/>
    <col min="2854" max="3072" width="9.140625" style="387"/>
    <col min="3073" max="3073" width="174.7109375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47.42578125" style="387" customWidth="1"/>
    <col min="3091" max="3091" width="48.7109375" style="387" customWidth="1"/>
    <col min="3092" max="3092" width="41.140625" style="387" customWidth="1"/>
    <col min="3093" max="3093" width="48.7109375" style="387" customWidth="1"/>
    <col min="3094" max="3094" width="51.140625" style="387" customWidth="1"/>
    <col min="3095" max="3095" width="48.7109375" style="387" customWidth="1"/>
    <col min="3096" max="3096" width="58.28515625" style="387" customWidth="1"/>
    <col min="3097" max="3097" width="47.5703125" style="387" customWidth="1"/>
    <col min="3098" max="3098" width="6.5703125" style="387" customWidth="1"/>
    <col min="3099" max="3104" width="9.140625" style="387" customWidth="1"/>
    <col min="3105" max="3105" width="11.28515625" style="387" bestFit="1" customWidth="1"/>
    <col min="3106" max="3106" width="10.140625" style="387" bestFit="1" customWidth="1"/>
    <col min="3107" max="3108" width="9.140625" style="387" customWidth="1"/>
    <col min="3109" max="3109" width="10.140625" style="387" bestFit="1" customWidth="1"/>
    <col min="3110" max="3328" width="9.140625" style="387"/>
    <col min="3329" max="3329" width="174.7109375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47.42578125" style="387" customWidth="1"/>
    <col min="3347" max="3347" width="48.7109375" style="387" customWidth="1"/>
    <col min="3348" max="3348" width="41.140625" style="387" customWidth="1"/>
    <col min="3349" max="3349" width="48.7109375" style="387" customWidth="1"/>
    <col min="3350" max="3350" width="51.140625" style="387" customWidth="1"/>
    <col min="3351" max="3351" width="48.7109375" style="387" customWidth="1"/>
    <col min="3352" max="3352" width="58.28515625" style="387" customWidth="1"/>
    <col min="3353" max="3353" width="47.5703125" style="387" customWidth="1"/>
    <col min="3354" max="3354" width="6.5703125" style="387" customWidth="1"/>
    <col min="3355" max="3360" width="9.140625" style="387" customWidth="1"/>
    <col min="3361" max="3361" width="11.28515625" style="387" bestFit="1" customWidth="1"/>
    <col min="3362" max="3362" width="10.140625" style="387" bestFit="1" customWidth="1"/>
    <col min="3363" max="3364" width="9.140625" style="387" customWidth="1"/>
    <col min="3365" max="3365" width="10.140625" style="387" bestFit="1" customWidth="1"/>
    <col min="3366" max="3584" width="9.140625" style="387"/>
    <col min="3585" max="3585" width="174.7109375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47.42578125" style="387" customWidth="1"/>
    <col min="3603" max="3603" width="48.7109375" style="387" customWidth="1"/>
    <col min="3604" max="3604" width="41.140625" style="387" customWidth="1"/>
    <col min="3605" max="3605" width="48.7109375" style="387" customWidth="1"/>
    <col min="3606" max="3606" width="51.140625" style="387" customWidth="1"/>
    <col min="3607" max="3607" width="48.7109375" style="387" customWidth="1"/>
    <col min="3608" max="3608" width="58.28515625" style="387" customWidth="1"/>
    <col min="3609" max="3609" width="47.5703125" style="387" customWidth="1"/>
    <col min="3610" max="3610" width="6.5703125" style="387" customWidth="1"/>
    <col min="3611" max="3616" width="9.140625" style="387" customWidth="1"/>
    <col min="3617" max="3617" width="11.28515625" style="387" bestFit="1" customWidth="1"/>
    <col min="3618" max="3618" width="10.140625" style="387" bestFit="1" customWidth="1"/>
    <col min="3619" max="3620" width="9.140625" style="387" customWidth="1"/>
    <col min="3621" max="3621" width="10.140625" style="387" bestFit="1" customWidth="1"/>
    <col min="3622" max="3840" width="9.140625" style="387"/>
    <col min="3841" max="3841" width="174.7109375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47.42578125" style="387" customWidth="1"/>
    <col min="3859" max="3859" width="48.7109375" style="387" customWidth="1"/>
    <col min="3860" max="3860" width="41.140625" style="387" customWidth="1"/>
    <col min="3861" max="3861" width="48.7109375" style="387" customWidth="1"/>
    <col min="3862" max="3862" width="51.140625" style="387" customWidth="1"/>
    <col min="3863" max="3863" width="48.7109375" style="387" customWidth="1"/>
    <col min="3864" max="3864" width="58.28515625" style="387" customWidth="1"/>
    <col min="3865" max="3865" width="47.5703125" style="387" customWidth="1"/>
    <col min="3866" max="3866" width="6.5703125" style="387" customWidth="1"/>
    <col min="3867" max="3872" width="9.140625" style="387" customWidth="1"/>
    <col min="3873" max="3873" width="11.28515625" style="387" bestFit="1" customWidth="1"/>
    <col min="3874" max="3874" width="10.140625" style="387" bestFit="1" customWidth="1"/>
    <col min="3875" max="3876" width="9.140625" style="387" customWidth="1"/>
    <col min="3877" max="3877" width="10.140625" style="387" bestFit="1" customWidth="1"/>
    <col min="3878" max="4096" width="9.140625" style="387"/>
    <col min="4097" max="4097" width="174.7109375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47.42578125" style="387" customWidth="1"/>
    <col min="4115" max="4115" width="48.7109375" style="387" customWidth="1"/>
    <col min="4116" max="4116" width="41.140625" style="387" customWidth="1"/>
    <col min="4117" max="4117" width="48.7109375" style="387" customWidth="1"/>
    <col min="4118" max="4118" width="51.140625" style="387" customWidth="1"/>
    <col min="4119" max="4119" width="48.7109375" style="387" customWidth="1"/>
    <col min="4120" max="4120" width="58.28515625" style="387" customWidth="1"/>
    <col min="4121" max="4121" width="47.5703125" style="387" customWidth="1"/>
    <col min="4122" max="4122" width="6.5703125" style="387" customWidth="1"/>
    <col min="4123" max="4128" width="9.140625" style="387" customWidth="1"/>
    <col min="4129" max="4129" width="11.28515625" style="387" bestFit="1" customWidth="1"/>
    <col min="4130" max="4130" width="10.140625" style="387" bestFit="1" customWidth="1"/>
    <col min="4131" max="4132" width="9.140625" style="387" customWidth="1"/>
    <col min="4133" max="4133" width="10.140625" style="387" bestFit="1" customWidth="1"/>
    <col min="4134" max="4352" width="9.140625" style="387"/>
    <col min="4353" max="4353" width="174.7109375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47.42578125" style="387" customWidth="1"/>
    <col min="4371" max="4371" width="48.7109375" style="387" customWidth="1"/>
    <col min="4372" max="4372" width="41.140625" style="387" customWidth="1"/>
    <col min="4373" max="4373" width="48.7109375" style="387" customWidth="1"/>
    <col min="4374" max="4374" width="51.140625" style="387" customWidth="1"/>
    <col min="4375" max="4375" width="48.7109375" style="387" customWidth="1"/>
    <col min="4376" max="4376" width="58.28515625" style="387" customWidth="1"/>
    <col min="4377" max="4377" width="47.5703125" style="387" customWidth="1"/>
    <col min="4378" max="4378" width="6.5703125" style="387" customWidth="1"/>
    <col min="4379" max="4384" width="9.140625" style="387" customWidth="1"/>
    <col min="4385" max="4385" width="11.28515625" style="387" bestFit="1" customWidth="1"/>
    <col min="4386" max="4386" width="10.140625" style="387" bestFit="1" customWidth="1"/>
    <col min="4387" max="4388" width="9.140625" style="387" customWidth="1"/>
    <col min="4389" max="4389" width="10.140625" style="387" bestFit="1" customWidth="1"/>
    <col min="4390" max="4608" width="9.140625" style="387"/>
    <col min="4609" max="4609" width="174.7109375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47.42578125" style="387" customWidth="1"/>
    <col min="4627" max="4627" width="48.7109375" style="387" customWidth="1"/>
    <col min="4628" max="4628" width="41.140625" style="387" customWidth="1"/>
    <col min="4629" max="4629" width="48.7109375" style="387" customWidth="1"/>
    <col min="4630" max="4630" width="51.140625" style="387" customWidth="1"/>
    <col min="4631" max="4631" width="48.7109375" style="387" customWidth="1"/>
    <col min="4632" max="4632" width="58.28515625" style="387" customWidth="1"/>
    <col min="4633" max="4633" width="47.5703125" style="387" customWidth="1"/>
    <col min="4634" max="4634" width="6.5703125" style="387" customWidth="1"/>
    <col min="4635" max="4640" width="9.140625" style="387" customWidth="1"/>
    <col min="4641" max="4641" width="11.28515625" style="387" bestFit="1" customWidth="1"/>
    <col min="4642" max="4642" width="10.140625" style="387" bestFit="1" customWidth="1"/>
    <col min="4643" max="4644" width="9.140625" style="387" customWidth="1"/>
    <col min="4645" max="4645" width="10.140625" style="387" bestFit="1" customWidth="1"/>
    <col min="4646" max="4864" width="9.140625" style="387"/>
    <col min="4865" max="4865" width="174.7109375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47.42578125" style="387" customWidth="1"/>
    <col min="4883" max="4883" width="48.7109375" style="387" customWidth="1"/>
    <col min="4884" max="4884" width="41.140625" style="387" customWidth="1"/>
    <col min="4885" max="4885" width="48.7109375" style="387" customWidth="1"/>
    <col min="4886" max="4886" width="51.140625" style="387" customWidth="1"/>
    <col min="4887" max="4887" width="48.7109375" style="387" customWidth="1"/>
    <col min="4888" max="4888" width="58.28515625" style="387" customWidth="1"/>
    <col min="4889" max="4889" width="47.5703125" style="387" customWidth="1"/>
    <col min="4890" max="4890" width="6.5703125" style="387" customWidth="1"/>
    <col min="4891" max="4896" width="9.140625" style="387" customWidth="1"/>
    <col min="4897" max="4897" width="11.28515625" style="387" bestFit="1" customWidth="1"/>
    <col min="4898" max="4898" width="10.140625" style="387" bestFit="1" customWidth="1"/>
    <col min="4899" max="4900" width="9.140625" style="387" customWidth="1"/>
    <col min="4901" max="4901" width="10.140625" style="387" bestFit="1" customWidth="1"/>
    <col min="4902" max="5120" width="9.140625" style="387"/>
    <col min="5121" max="5121" width="174.7109375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47.42578125" style="387" customWidth="1"/>
    <col min="5139" max="5139" width="48.7109375" style="387" customWidth="1"/>
    <col min="5140" max="5140" width="41.140625" style="387" customWidth="1"/>
    <col min="5141" max="5141" width="48.7109375" style="387" customWidth="1"/>
    <col min="5142" max="5142" width="51.140625" style="387" customWidth="1"/>
    <col min="5143" max="5143" width="48.7109375" style="387" customWidth="1"/>
    <col min="5144" max="5144" width="58.28515625" style="387" customWidth="1"/>
    <col min="5145" max="5145" width="47.5703125" style="387" customWidth="1"/>
    <col min="5146" max="5146" width="6.5703125" style="387" customWidth="1"/>
    <col min="5147" max="5152" width="9.140625" style="387" customWidth="1"/>
    <col min="5153" max="5153" width="11.28515625" style="387" bestFit="1" customWidth="1"/>
    <col min="5154" max="5154" width="10.140625" style="387" bestFit="1" customWidth="1"/>
    <col min="5155" max="5156" width="9.140625" style="387" customWidth="1"/>
    <col min="5157" max="5157" width="10.140625" style="387" bestFit="1" customWidth="1"/>
    <col min="5158" max="5376" width="9.140625" style="387"/>
    <col min="5377" max="5377" width="174.7109375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47.42578125" style="387" customWidth="1"/>
    <col min="5395" max="5395" width="48.7109375" style="387" customWidth="1"/>
    <col min="5396" max="5396" width="41.140625" style="387" customWidth="1"/>
    <col min="5397" max="5397" width="48.7109375" style="387" customWidth="1"/>
    <col min="5398" max="5398" width="51.140625" style="387" customWidth="1"/>
    <col min="5399" max="5399" width="48.7109375" style="387" customWidth="1"/>
    <col min="5400" max="5400" width="58.28515625" style="387" customWidth="1"/>
    <col min="5401" max="5401" width="47.5703125" style="387" customWidth="1"/>
    <col min="5402" max="5402" width="6.5703125" style="387" customWidth="1"/>
    <col min="5403" max="5408" width="9.140625" style="387" customWidth="1"/>
    <col min="5409" max="5409" width="11.28515625" style="387" bestFit="1" customWidth="1"/>
    <col min="5410" max="5410" width="10.140625" style="387" bestFit="1" customWidth="1"/>
    <col min="5411" max="5412" width="9.140625" style="387" customWidth="1"/>
    <col min="5413" max="5413" width="10.140625" style="387" bestFit="1" customWidth="1"/>
    <col min="5414" max="5632" width="9.140625" style="387"/>
    <col min="5633" max="5633" width="174.7109375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47.42578125" style="387" customWidth="1"/>
    <col min="5651" max="5651" width="48.7109375" style="387" customWidth="1"/>
    <col min="5652" max="5652" width="41.140625" style="387" customWidth="1"/>
    <col min="5653" max="5653" width="48.7109375" style="387" customWidth="1"/>
    <col min="5654" max="5654" width="51.140625" style="387" customWidth="1"/>
    <col min="5655" max="5655" width="48.7109375" style="387" customWidth="1"/>
    <col min="5656" max="5656" width="58.28515625" style="387" customWidth="1"/>
    <col min="5657" max="5657" width="47.5703125" style="387" customWidth="1"/>
    <col min="5658" max="5658" width="6.5703125" style="387" customWidth="1"/>
    <col min="5659" max="5664" width="9.140625" style="387" customWidth="1"/>
    <col min="5665" max="5665" width="11.28515625" style="387" bestFit="1" customWidth="1"/>
    <col min="5666" max="5666" width="10.140625" style="387" bestFit="1" customWidth="1"/>
    <col min="5667" max="5668" width="9.140625" style="387" customWidth="1"/>
    <col min="5669" max="5669" width="10.140625" style="387" bestFit="1" customWidth="1"/>
    <col min="5670" max="5888" width="9.140625" style="387"/>
    <col min="5889" max="5889" width="174.7109375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47.42578125" style="387" customWidth="1"/>
    <col min="5907" max="5907" width="48.7109375" style="387" customWidth="1"/>
    <col min="5908" max="5908" width="41.140625" style="387" customWidth="1"/>
    <col min="5909" max="5909" width="48.7109375" style="387" customWidth="1"/>
    <col min="5910" max="5910" width="51.140625" style="387" customWidth="1"/>
    <col min="5911" max="5911" width="48.7109375" style="387" customWidth="1"/>
    <col min="5912" max="5912" width="58.28515625" style="387" customWidth="1"/>
    <col min="5913" max="5913" width="47.5703125" style="387" customWidth="1"/>
    <col min="5914" max="5914" width="6.5703125" style="387" customWidth="1"/>
    <col min="5915" max="5920" width="9.140625" style="387" customWidth="1"/>
    <col min="5921" max="5921" width="11.28515625" style="387" bestFit="1" customWidth="1"/>
    <col min="5922" max="5922" width="10.140625" style="387" bestFit="1" customWidth="1"/>
    <col min="5923" max="5924" width="9.140625" style="387" customWidth="1"/>
    <col min="5925" max="5925" width="10.140625" style="387" bestFit="1" customWidth="1"/>
    <col min="5926" max="6144" width="9.140625" style="387"/>
    <col min="6145" max="6145" width="174.7109375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47.42578125" style="387" customWidth="1"/>
    <col min="6163" max="6163" width="48.7109375" style="387" customWidth="1"/>
    <col min="6164" max="6164" width="41.140625" style="387" customWidth="1"/>
    <col min="6165" max="6165" width="48.7109375" style="387" customWidth="1"/>
    <col min="6166" max="6166" width="51.140625" style="387" customWidth="1"/>
    <col min="6167" max="6167" width="48.7109375" style="387" customWidth="1"/>
    <col min="6168" max="6168" width="58.28515625" style="387" customWidth="1"/>
    <col min="6169" max="6169" width="47.5703125" style="387" customWidth="1"/>
    <col min="6170" max="6170" width="6.5703125" style="387" customWidth="1"/>
    <col min="6171" max="6176" width="9.140625" style="387" customWidth="1"/>
    <col min="6177" max="6177" width="11.28515625" style="387" bestFit="1" customWidth="1"/>
    <col min="6178" max="6178" width="10.140625" style="387" bestFit="1" customWidth="1"/>
    <col min="6179" max="6180" width="9.140625" style="387" customWidth="1"/>
    <col min="6181" max="6181" width="10.140625" style="387" bestFit="1" customWidth="1"/>
    <col min="6182" max="6400" width="9.140625" style="387"/>
    <col min="6401" max="6401" width="174.7109375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47.42578125" style="387" customWidth="1"/>
    <col min="6419" max="6419" width="48.7109375" style="387" customWidth="1"/>
    <col min="6420" max="6420" width="41.140625" style="387" customWidth="1"/>
    <col min="6421" max="6421" width="48.7109375" style="387" customWidth="1"/>
    <col min="6422" max="6422" width="51.140625" style="387" customWidth="1"/>
    <col min="6423" max="6423" width="48.7109375" style="387" customWidth="1"/>
    <col min="6424" max="6424" width="58.28515625" style="387" customWidth="1"/>
    <col min="6425" max="6425" width="47.5703125" style="387" customWidth="1"/>
    <col min="6426" max="6426" width="6.5703125" style="387" customWidth="1"/>
    <col min="6427" max="6432" width="9.140625" style="387" customWidth="1"/>
    <col min="6433" max="6433" width="11.28515625" style="387" bestFit="1" customWidth="1"/>
    <col min="6434" max="6434" width="10.140625" style="387" bestFit="1" customWidth="1"/>
    <col min="6435" max="6436" width="9.140625" style="387" customWidth="1"/>
    <col min="6437" max="6437" width="10.140625" style="387" bestFit="1" customWidth="1"/>
    <col min="6438" max="6656" width="9.140625" style="387"/>
    <col min="6657" max="6657" width="174.7109375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47.42578125" style="387" customWidth="1"/>
    <col min="6675" max="6675" width="48.7109375" style="387" customWidth="1"/>
    <col min="6676" max="6676" width="41.140625" style="387" customWidth="1"/>
    <col min="6677" max="6677" width="48.7109375" style="387" customWidth="1"/>
    <col min="6678" max="6678" width="51.140625" style="387" customWidth="1"/>
    <col min="6679" max="6679" width="48.7109375" style="387" customWidth="1"/>
    <col min="6680" max="6680" width="58.28515625" style="387" customWidth="1"/>
    <col min="6681" max="6681" width="47.5703125" style="387" customWidth="1"/>
    <col min="6682" max="6682" width="6.5703125" style="387" customWidth="1"/>
    <col min="6683" max="6688" width="9.140625" style="387" customWidth="1"/>
    <col min="6689" max="6689" width="11.28515625" style="387" bestFit="1" customWidth="1"/>
    <col min="6690" max="6690" width="10.140625" style="387" bestFit="1" customWidth="1"/>
    <col min="6691" max="6692" width="9.140625" style="387" customWidth="1"/>
    <col min="6693" max="6693" width="10.140625" style="387" bestFit="1" customWidth="1"/>
    <col min="6694" max="6912" width="9.140625" style="387"/>
    <col min="6913" max="6913" width="174.7109375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47.42578125" style="387" customWidth="1"/>
    <col min="6931" max="6931" width="48.7109375" style="387" customWidth="1"/>
    <col min="6932" max="6932" width="41.140625" style="387" customWidth="1"/>
    <col min="6933" max="6933" width="48.7109375" style="387" customWidth="1"/>
    <col min="6934" max="6934" width="51.140625" style="387" customWidth="1"/>
    <col min="6935" max="6935" width="48.7109375" style="387" customWidth="1"/>
    <col min="6936" max="6936" width="58.28515625" style="387" customWidth="1"/>
    <col min="6937" max="6937" width="47.5703125" style="387" customWidth="1"/>
    <col min="6938" max="6938" width="6.5703125" style="387" customWidth="1"/>
    <col min="6939" max="6944" width="9.140625" style="387" customWidth="1"/>
    <col min="6945" max="6945" width="11.28515625" style="387" bestFit="1" customWidth="1"/>
    <col min="6946" max="6946" width="10.140625" style="387" bestFit="1" customWidth="1"/>
    <col min="6947" max="6948" width="9.140625" style="387" customWidth="1"/>
    <col min="6949" max="6949" width="10.140625" style="387" bestFit="1" customWidth="1"/>
    <col min="6950" max="7168" width="9.140625" style="387"/>
    <col min="7169" max="7169" width="174.7109375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47.42578125" style="387" customWidth="1"/>
    <col min="7187" max="7187" width="48.7109375" style="387" customWidth="1"/>
    <col min="7188" max="7188" width="41.140625" style="387" customWidth="1"/>
    <col min="7189" max="7189" width="48.7109375" style="387" customWidth="1"/>
    <col min="7190" max="7190" width="51.140625" style="387" customWidth="1"/>
    <col min="7191" max="7191" width="48.7109375" style="387" customWidth="1"/>
    <col min="7192" max="7192" width="58.28515625" style="387" customWidth="1"/>
    <col min="7193" max="7193" width="47.5703125" style="387" customWidth="1"/>
    <col min="7194" max="7194" width="6.5703125" style="387" customWidth="1"/>
    <col min="7195" max="7200" width="9.140625" style="387" customWidth="1"/>
    <col min="7201" max="7201" width="11.28515625" style="387" bestFit="1" customWidth="1"/>
    <col min="7202" max="7202" width="10.140625" style="387" bestFit="1" customWidth="1"/>
    <col min="7203" max="7204" width="9.140625" style="387" customWidth="1"/>
    <col min="7205" max="7205" width="10.140625" style="387" bestFit="1" customWidth="1"/>
    <col min="7206" max="7424" width="9.140625" style="387"/>
    <col min="7425" max="7425" width="174.7109375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47.42578125" style="387" customWidth="1"/>
    <col min="7443" max="7443" width="48.7109375" style="387" customWidth="1"/>
    <col min="7444" max="7444" width="41.140625" style="387" customWidth="1"/>
    <col min="7445" max="7445" width="48.7109375" style="387" customWidth="1"/>
    <col min="7446" max="7446" width="51.140625" style="387" customWidth="1"/>
    <col min="7447" max="7447" width="48.7109375" style="387" customWidth="1"/>
    <col min="7448" max="7448" width="58.28515625" style="387" customWidth="1"/>
    <col min="7449" max="7449" width="47.5703125" style="387" customWidth="1"/>
    <col min="7450" max="7450" width="6.5703125" style="387" customWidth="1"/>
    <col min="7451" max="7456" width="9.140625" style="387" customWidth="1"/>
    <col min="7457" max="7457" width="11.28515625" style="387" bestFit="1" customWidth="1"/>
    <col min="7458" max="7458" width="10.140625" style="387" bestFit="1" customWidth="1"/>
    <col min="7459" max="7460" width="9.140625" style="387" customWidth="1"/>
    <col min="7461" max="7461" width="10.140625" style="387" bestFit="1" customWidth="1"/>
    <col min="7462" max="7680" width="9.140625" style="387"/>
    <col min="7681" max="7681" width="174.7109375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47.42578125" style="387" customWidth="1"/>
    <col min="7699" max="7699" width="48.7109375" style="387" customWidth="1"/>
    <col min="7700" max="7700" width="41.140625" style="387" customWidth="1"/>
    <col min="7701" max="7701" width="48.7109375" style="387" customWidth="1"/>
    <col min="7702" max="7702" width="51.140625" style="387" customWidth="1"/>
    <col min="7703" max="7703" width="48.7109375" style="387" customWidth="1"/>
    <col min="7704" max="7704" width="58.28515625" style="387" customWidth="1"/>
    <col min="7705" max="7705" width="47.5703125" style="387" customWidth="1"/>
    <col min="7706" max="7706" width="6.5703125" style="387" customWidth="1"/>
    <col min="7707" max="7712" width="9.140625" style="387" customWidth="1"/>
    <col min="7713" max="7713" width="11.28515625" style="387" bestFit="1" customWidth="1"/>
    <col min="7714" max="7714" width="10.140625" style="387" bestFit="1" customWidth="1"/>
    <col min="7715" max="7716" width="9.140625" style="387" customWidth="1"/>
    <col min="7717" max="7717" width="10.140625" style="387" bestFit="1" customWidth="1"/>
    <col min="7718" max="7936" width="9.140625" style="387"/>
    <col min="7937" max="7937" width="174.7109375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47.42578125" style="387" customWidth="1"/>
    <col min="7955" max="7955" width="48.7109375" style="387" customWidth="1"/>
    <col min="7956" max="7956" width="41.140625" style="387" customWidth="1"/>
    <col min="7957" max="7957" width="48.7109375" style="387" customWidth="1"/>
    <col min="7958" max="7958" width="51.140625" style="387" customWidth="1"/>
    <col min="7959" max="7959" width="48.7109375" style="387" customWidth="1"/>
    <col min="7960" max="7960" width="58.28515625" style="387" customWidth="1"/>
    <col min="7961" max="7961" width="47.5703125" style="387" customWidth="1"/>
    <col min="7962" max="7962" width="6.5703125" style="387" customWidth="1"/>
    <col min="7963" max="7968" width="9.140625" style="387" customWidth="1"/>
    <col min="7969" max="7969" width="11.28515625" style="387" bestFit="1" customWidth="1"/>
    <col min="7970" max="7970" width="10.140625" style="387" bestFit="1" customWidth="1"/>
    <col min="7971" max="7972" width="9.140625" style="387" customWidth="1"/>
    <col min="7973" max="7973" width="10.140625" style="387" bestFit="1" customWidth="1"/>
    <col min="7974" max="8192" width="9.140625" style="387"/>
    <col min="8193" max="8193" width="174.7109375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47.42578125" style="387" customWidth="1"/>
    <col min="8211" max="8211" width="48.7109375" style="387" customWidth="1"/>
    <col min="8212" max="8212" width="41.140625" style="387" customWidth="1"/>
    <col min="8213" max="8213" width="48.7109375" style="387" customWidth="1"/>
    <col min="8214" max="8214" width="51.140625" style="387" customWidth="1"/>
    <col min="8215" max="8215" width="48.7109375" style="387" customWidth="1"/>
    <col min="8216" max="8216" width="58.28515625" style="387" customWidth="1"/>
    <col min="8217" max="8217" width="47.5703125" style="387" customWidth="1"/>
    <col min="8218" max="8218" width="6.5703125" style="387" customWidth="1"/>
    <col min="8219" max="8224" width="9.140625" style="387" customWidth="1"/>
    <col min="8225" max="8225" width="11.28515625" style="387" bestFit="1" customWidth="1"/>
    <col min="8226" max="8226" width="10.140625" style="387" bestFit="1" customWidth="1"/>
    <col min="8227" max="8228" width="9.140625" style="387" customWidth="1"/>
    <col min="8229" max="8229" width="10.140625" style="387" bestFit="1" customWidth="1"/>
    <col min="8230" max="8448" width="9.140625" style="387"/>
    <col min="8449" max="8449" width="174.7109375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47.42578125" style="387" customWidth="1"/>
    <col min="8467" max="8467" width="48.7109375" style="387" customWidth="1"/>
    <col min="8468" max="8468" width="41.140625" style="387" customWidth="1"/>
    <col min="8469" max="8469" width="48.7109375" style="387" customWidth="1"/>
    <col min="8470" max="8470" width="51.140625" style="387" customWidth="1"/>
    <col min="8471" max="8471" width="48.7109375" style="387" customWidth="1"/>
    <col min="8472" max="8472" width="58.28515625" style="387" customWidth="1"/>
    <col min="8473" max="8473" width="47.5703125" style="387" customWidth="1"/>
    <col min="8474" max="8474" width="6.5703125" style="387" customWidth="1"/>
    <col min="8475" max="8480" width="9.140625" style="387" customWidth="1"/>
    <col min="8481" max="8481" width="11.28515625" style="387" bestFit="1" customWidth="1"/>
    <col min="8482" max="8482" width="10.140625" style="387" bestFit="1" customWidth="1"/>
    <col min="8483" max="8484" width="9.140625" style="387" customWidth="1"/>
    <col min="8485" max="8485" width="10.140625" style="387" bestFit="1" customWidth="1"/>
    <col min="8486" max="8704" width="9.140625" style="387"/>
    <col min="8705" max="8705" width="174.7109375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47.42578125" style="387" customWidth="1"/>
    <col min="8723" max="8723" width="48.7109375" style="387" customWidth="1"/>
    <col min="8724" max="8724" width="41.140625" style="387" customWidth="1"/>
    <col min="8725" max="8725" width="48.7109375" style="387" customWidth="1"/>
    <col min="8726" max="8726" width="51.140625" style="387" customWidth="1"/>
    <col min="8727" max="8727" width="48.7109375" style="387" customWidth="1"/>
    <col min="8728" max="8728" width="58.28515625" style="387" customWidth="1"/>
    <col min="8729" max="8729" width="47.5703125" style="387" customWidth="1"/>
    <col min="8730" max="8730" width="6.5703125" style="387" customWidth="1"/>
    <col min="8731" max="8736" width="9.140625" style="387" customWidth="1"/>
    <col min="8737" max="8737" width="11.28515625" style="387" bestFit="1" customWidth="1"/>
    <col min="8738" max="8738" width="10.140625" style="387" bestFit="1" customWidth="1"/>
    <col min="8739" max="8740" width="9.140625" style="387" customWidth="1"/>
    <col min="8741" max="8741" width="10.140625" style="387" bestFit="1" customWidth="1"/>
    <col min="8742" max="8960" width="9.140625" style="387"/>
    <col min="8961" max="8961" width="174.7109375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47.42578125" style="387" customWidth="1"/>
    <col min="8979" max="8979" width="48.7109375" style="387" customWidth="1"/>
    <col min="8980" max="8980" width="41.140625" style="387" customWidth="1"/>
    <col min="8981" max="8981" width="48.7109375" style="387" customWidth="1"/>
    <col min="8982" max="8982" width="51.140625" style="387" customWidth="1"/>
    <col min="8983" max="8983" width="48.7109375" style="387" customWidth="1"/>
    <col min="8984" max="8984" width="58.28515625" style="387" customWidth="1"/>
    <col min="8985" max="8985" width="47.5703125" style="387" customWidth="1"/>
    <col min="8986" max="8986" width="6.5703125" style="387" customWidth="1"/>
    <col min="8987" max="8992" width="9.140625" style="387" customWidth="1"/>
    <col min="8993" max="8993" width="11.28515625" style="387" bestFit="1" customWidth="1"/>
    <col min="8994" max="8994" width="10.140625" style="387" bestFit="1" customWidth="1"/>
    <col min="8995" max="8996" width="9.140625" style="387" customWidth="1"/>
    <col min="8997" max="8997" width="10.140625" style="387" bestFit="1" customWidth="1"/>
    <col min="8998" max="9216" width="9.140625" style="387"/>
    <col min="9217" max="9217" width="174.7109375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47.42578125" style="387" customWidth="1"/>
    <col min="9235" max="9235" width="48.7109375" style="387" customWidth="1"/>
    <col min="9236" max="9236" width="41.140625" style="387" customWidth="1"/>
    <col min="9237" max="9237" width="48.7109375" style="387" customWidth="1"/>
    <col min="9238" max="9238" width="51.140625" style="387" customWidth="1"/>
    <col min="9239" max="9239" width="48.7109375" style="387" customWidth="1"/>
    <col min="9240" max="9240" width="58.28515625" style="387" customWidth="1"/>
    <col min="9241" max="9241" width="47.5703125" style="387" customWidth="1"/>
    <col min="9242" max="9242" width="6.5703125" style="387" customWidth="1"/>
    <col min="9243" max="9248" width="9.140625" style="387" customWidth="1"/>
    <col min="9249" max="9249" width="11.28515625" style="387" bestFit="1" customWidth="1"/>
    <col min="9250" max="9250" width="10.140625" style="387" bestFit="1" customWidth="1"/>
    <col min="9251" max="9252" width="9.140625" style="387" customWidth="1"/>
    <col min="9253" max="9253" width="10.140625" style="387" bestFit="1" customWidth="1"/>
    <col min="9254" max="9472" width="9.140625" style="387"/>
    <col min="9473" max="9473" width="174.7109375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47.42578125" style="387" customWidth="1"/>
    <col min="9491" max="9491" width="48.7109375" style="387" customWidth="1"/>
    <col min="9492" max="9492" width="41.140625" style="387" customWidth="1"/>
    <col min="9493" max="9493" width="48.7109375" style="387" customWidth="1"/>
    <col min="9494" max="9494" width="51.140625" style="387" customWidth="1"/>
    <col min="9495" max="9495" width="48.7109375" style="387" customWidth="1"/>
    <col min="9496" max="9496" width="58.28515625" style="387" customWidth="1"/>
    <col min="9497" max="9497" width="47.5703125" style="387" customWidth="1"/>
    <col min="9498" max="9498" width="6.5703125" style="387" customWidth="1"/>
    <col min="9499" max="9504" width="9.140625" style="387" customWidth="1"/>
    <col min="9505" max="9505" width="11.28515625" style="387" bestFit="1" customWidth="1"/>
    <col min="9506" max="9506" width="10.140625" style="387" bestFit="1" customWidth="1"/>
    <col min="9507" max="9508" width="9.140625" style="387" customWidth="1"/>
    <col min="9509" max="9509" width="10.140625" style="387" bestFit="1" customWidth="1"/>
    <col min="9510" max="9728" width="9.140625" style="387"/>
    <col min="9729" max="9729" width="174.7109375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47.42578125" style="387" customWidth="1"/>
    <col min="9747" max="9747" width="48.7109375" style="387" customWidth="1"/>
    <col min="9748" max="9748" width="41.140625" style="387" customWidth="1"/>
    <col min="9749" max="9749" width="48.7109375" style="387" customWidth="1"/>
    <col min="9750" max="9750" width="51.140625" style="387" customWidth="1"/>
    <col min="9751" max="9751" width="48.7109375" style="387" customWidth="1"/>
    <col min="9752" max="9752" width="58.28515625" style="387" customWidth="1"/>
    <col min="9753" max="9753" width="47.5703125" style="387" customWidth="1"/>
    <col min="9754" max="9754" width="6.5703125" style="387" customWidth="1"/>
    <col min="9755" max="9760" width="9.140625" style="387" customWidth="1"/>
    <col min="9761" max="9761" width="11.28515625" style="387" bestFit="1" customWidth="1"/>
    <col min="9762" max="9762" width="10.140625" style="387" bestFit="1" customWidth="1"/>
    <col min="9763" max="9764" width="9.140625" style="387" customWidth="1"/>
    <col min="9765" max="9765" width="10.140625" style="387" bestFit="1" customWidth="1"/>
    <col min="9766" max="9984" width="9.140625" style="387"/>
    <col min="9985" max="9985" width="174.7109375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47.42578125" style="387" customWidth="1"/>
    <col min="10003" max="10003" width="48.7109375" style="387" customWidth="1"/>
    <col min="10004" max="10004" width="41.140625" style="387" customWidth="1"/>
    <col min="10005" max="10005" width="48.7109375" style="387" customWidth="1"/>
    <col min="10006" max="10006" width="51.140625" style="387" customWidth="1"/>
    <col min="10007" max="10007" width="48.7109375" style="387" customWidth="1"/>
    <col min="10008" max="10008" width="58.28515625" style="387" customWidth="1"/>
    <col min="10009" max="10009" width="47.5703125" style="387" customWidth="1"/>
    <col min="10010" max="10010" width="6.5703125" style="387" customWidth="1"/>
    <col min="10011" max="10016" width="9.140625" style="387" customWidth="1"/>
    <col min="10017" max="10017" width="11.28515625" style="387" bestFit="1" customWidth="1"/>
    <col min="10018" max="10018" width="10.140625" style="387" bestFit="1" customWidth="1"/>
    <col min="10019" max="10020" width="9.140625" style="387" customWidth="1"/>
    <col min="10021" max="10021" width="10.140625" style="387" bestFit="1" customWidth="1"/>
    <col min="10022" max="10240" width="9.140625" style="387"/>
    <col min="10241" max="10241" width="174.7109375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47.42578125" style="387" customWidth="1"/>
    <col min="10259" max="10259" width="48.7109375" style="387" customWidth="1"/>
    <col min="10260" max="10260" width="41.140625" style="387" customWidth="1"/>
    <col min="10261" max="10261" width="48.7109375" style="387" customWidth="1"/>
    <col min="10262" max="10262" width="51.140625" style="387" customWidth="1"/>
    <col min="10263" max="10263" width="48.7109375" style="387" customWidth="1"/>
    <col min="10264" max="10264" width="58.28515625" style="387" customWidth="1"/>
    <col min="10265" max="10265" width="47.5703125" style="387" customWidth="1"/>
    <col min="10266" max="10266" width="6.5703125" style="387" customWidth="1"/>
    <col min="10267" max="10272" width="9.140625" style="387" customWidth="1"/>
    <col min="10273" max="10273" width="11.28515625" style="387" bestFit="1" customWidth="1"/>
    <col min="10274" max="10274" width="10.140625" style="387" bestFit="1" customWidth="1"/>
    <col min="10275" max="10276" width="9.140625" style="387" customWidth="1"/>
    <col min="10277" max="10277" width="10.140625" style="387" bestFit="1" customWidth="1"/>
    <col min="10278" max="10496" width="9.140625" style="387"/>
    <col min="10497" max="10497" width="174.7109375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47.42578125" style="387" customWidth="1"/>
    <col min="10515" max="10515" width="48.7109375" style="387" customWidth="1"/>
    <col min="10516" max="10516" width="41.140625" style="387" customWidth="1"/>
    <col min="10517" max="10517" width="48.7109375" style="387" customWidth="1"/>
    <col min="10518" max="10518" width="51.140625" style="387" customWidth="1"/>
    <col min="10519" max="10519" width="48.7109375" style="387" customWidth="1"/>
    <col min="10520" max="10520" width="58.28515625" style="387" customWidth="1"/>
    <col min="10521" max="10521" width="47.5703125" style="387" customWidth="1"/>
    <col min="10522" max="10522" width="6.5703125" style="387" customWidth="1"/>
    <col min="10523" max="10528" width="9.140625" style="387" customWidth="1"/>
    <col min="10529" max="10529" width="11.28515625" style="387" bestFit="1" customWidth="1"/>
    <col min="10530" max="10530" width="10.140625" style="387" bestFit="1" customWidth="1"/>
    <col min="10531" max="10532" width="9.140625" style="387" customWidth="1"/>
    <col min="10533" max="10533" width="10.140625" style="387" bestFit="1" customWidth="1"/>
    <col min="10534" max="10752" width="9.140625" style="387"/>
    <col min="10753" max="10753" width="174.7109375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47.42578125" style="387" customWidth="1"/>
    <col min="10771" max="10771" width="48.7109375" style="387" customWidth="1"/>
    <col min="10772" max="10772" width="41.140625" style="387" customWidth="1"/>
    <col min="10773" max="10773" width="48.7109375" style="387" customWidth="1"/>
    <col min="10774" max="10774" width="51.140625" style="387" customWidth="1"/>
    <col min="10775" max="10775" width="48.7109375" style="387" customWidth="1"/>
    <col min="10776" max="10776" width="58.28515625" style="387" customWidth="1"/>
    <col min="10777" max="10777" width="47.5703125" style="387" customWidth="1"/>
    <col min="10778" max="10778" width="6.5703125" style="387" customWidth="1"/>
    <col min="10779" max="10784" width="9.140625" style="387" customWidth="1"/>
    <col min="10785" max="10785" width="11.28515625" style="387" bestFit="1" customWidth="1"/>
    <col min="10786" max="10786" width="10.140625" style="387" bestFit="1" customWidth="1"/>
    <col min="10787" max="10788" width="9.140625" style="387" customWidth="1"/>
    <col min="10789" max="10789" width="10.140625" style="387" bestFit="1" customWidth="1"/>
    <col min="10790" max="11008" width="9.140625" style="387"/>
    <col min="11009" max="11009" width="174.7109375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47.42578125" style="387" customWidth="1"/>
    <col min="11027" max="11027" width="48.7109375" style="387" customWidth="1"/>
    <col min="11028" max="11028" width="41.140625" style="387" customWidth="1"/>
    <col min="11029" max="11029" width="48.7109375" style="387" customWidth="1"/>
    <col min="11030" max="11030" width="51.140625" style="387" customWidth="1"/>
    <col min="11031" max="11031" width="48.7109375" style="387" customWidth="1"/>
    <col min="11032" max="11032" width="58.28515625" style="387" customWidth="1"/>
    <col min="11033" max="11033" width="47.5703125" style="387" customWidth="1"/>
    <col min="11034" max="11034" width="6.5703125" style="387" customWidth="1"/>
    <col min="11035" max="11040" width="9.140625" style="387" customWidth="1"/>
    <col min="11041" max="11041" width="11.28515625" style="387" bestFit="1" customWidth="1"/>
    <col min="11042" max="11042" width="10.140625" style="387" bestFit="1" customWidth="1"/>
    <col min="11043" max="11044" width="9.140625" style="387" customWidth="1"/>
    <col min="11045" max="11045" width="10.140625" style="387" bestFit="1" customWidth="1"/>
    <col min="11046" max="11264" width="9.140625" style="387"/>
    <col min="11265" max="11265" width="174.7109375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47.42578125" style="387" customWidth="1"/>
    <col min="11283" max="11283" width="48.7109375" style="387" customWidth="1"/>
    <col min="11284" max="11284" width="41.140625" style="387" customWidth="1"/>
    <col min="11285" max="11285" width="48.7109375" style="387" customWidth="1"/>
    <col min="11286" max="11286" width="51.140625" style="387" customWidth="1"/>
    <col min="11287" max="11287" width="48.7109375" style="387" customWidth="1"/>
    <col min="11288" max="11288" width="58.28515625" style="387" customWidth="1"/>
    <col min="11289" max="11289" width="47.5703125" style="387" customWidth="1"/>
    <col min="11290" max="11290" width="6.5703125" style="387" customWidth="1"/>
    <col min="11291" max="11296" width="9.140625" style="387" customWidth="1"/>
    <col min="11297" max="11297" width="11.28515625" style="387" bestFit="1" customWidth="1"/>
    <col min="11298" max="11298" width="10.140625" style="387" bestFit="1" customWidth="1"/>
    <col min="11299" max="11300" width="9.140625" style="387" customWidth="1"/>
    <col min="11301" max="11301" width="10.140625" style="387" bestFit="1" customWidth="1"/>
    <col min="11302" max="11520" width="9.140625" style="387"/>
    <col min="11521" max="11521" width="174.7109375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47.42578125" style="387" customWidth="1"/>
    <col min="11539" max="11539" width="48.7109375" style="387" customWidth="1"/>
    <col min="11540" max="11540" width="41.140625" style="387" customWidth="1"/>
    <col min="11541" max="11541" width="48.7109375" style="387" customWidth="1"/>
    <col min="11542" max="11542" width="51.140625" style="387" customWidth="1"/>
    <col min="11543" max="11543" width="48.7109375" style="387" customWidth="1"/>
    <col min="11544" max="11544" width="58.28515625" style="387" customWidth="1"/>
    <col min="11545" max="11545" width="47.5703125" style="387" customWidth="1"/>
    <col min="11546" max="11546" width="6.5703125" style="387" customWidth="1"/>
    <col min="11547" max="11552" width="9.140625" style="387" customWidth="1"/>
    <col min="11553" max="11553" width="11.28515625" style="387" bestFit="1" customWidth="1"/>
    <col min="11554" max="11554" width="10.140625" style="387" bestFit="1" customWidth="1"/>
    <col min="11555" max="11556" width="9.140625" style="387" customWidth="1"/>
    <col min="11557" max="11557" width="10.140625" style="387" bestFit="1" customWidth="1"/>
    <col min="11558" max="11776" width="9.140625" style="387"/>
    <col min="11777" max="11777" width="174.7109375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47.42578125" style="387" customWidth="1"/>
    <col min="11795" max="11795" width="48.7109375" style="387" customWidth="1"/>
    <col min="11796" max="11796" width="41.140625" style="387" customWidth="1"/>
    <col min="11797" max="11797" width="48.7109375" style="387" customWidth="1"/>
    <col min="11798" max="11798" width="51.140625" style="387" customWidth="1"/>
    <col min="11799" max="11799" width="48.7109375" style="387" customWidth="1"/>
    <col min="11800" max="11800" width="58.28515625" style="387" customWidth="1"/>
    <col min="11801" max="11801" width="47.5703125" style="387" customWidth="1"/>
    <col min="11802" max="11802" width="6.5703125" style="387" customWidth="1"/>
    <col min="11803" max="11808" width="9.140625" style="387" customWidth="1"/>
    <col min="11809" max="11809" width="11.28515625" style="387" bestFit="1" customWidth="1"/>
    <col min="11810" max="11810" width="10.140625" style="387" bestFit="1" customWidth="1"/>
    <col min="11811" max="11812" width="9.140625" style="387" customWidth="1"/>
    <col min="11813" max="11813" width="10.140625" style="387" bestFit="1" customWidth="1"/>
    <col min="11814" max="12032" width="9.140625" style="387"/>
    <col min="12033" max="12033" width="174.7109375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47.42578125" style="387" customWidth="1"/>
    <col min="12051" max="12051" width="48.7109375" style="387" customWidth="1"/>
    <col min="12052" max="12052" width="41.140625" style="387" customWidth="1"/>
    <col min="12053" max="12053" width="48.7109375" style="387" customWidth="1"/>
    <col min="12054" max="12054" width="51.140625" style="387" customWidth="1"/>
    <col min="12055" max="12055" width="48.7109375" style="387" customWidth="1"/>
    <col min="12056" max="12056" width="58.28515625" style="387" customWidth="1"/>
    <col min="12057" max="12057" width="47.5703125" style="387" customWidth="1"/>
    <col min="12058" max="12058" width="6.5703125" style="387" customWidth="1"/>
    <col min="12059" max="12064" width="9.140625" style="387" customWidth="1"/>
    <col min="12065" max="12065" width="11.28515625" style="387" bestFit="1" customWidth="1"/>
    <col min="12066" max="12066" width="10.140625" style="387" bestFit="1" customWidth="1"/>
    <col min="12067" max="12068" width="9.140625" style="387" customWidth="1"/>
    <col min="12069" max="12069" width="10.140625" style="387" bestFit="1" customWidth="1"/>
    <col min="12070" max="12288" width="9.140625" style="387"/>
    <col min="12289" max="12289" width="174.7109375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47.42578125" style="387" customWidth="1"/>
    <col min="12307" max="12307" width="48.7109375" style="387" customWidth="1"/>
    <col min="12308" max="12308" width="41.140625" style="387" customWidth="1"/>
    <col min="12309" max="12309" width="48.7109375" style="387" customWidth="1"/>
    <col min="12310" max="12310" width="51.140625" style="387" customWidth="1"/>
    <col min="12311" max="12311" width="48.7109375" style="387" customWidth="1"/>
    <col min="12312" max="12312" width="58.28515625" style="387" customWidth="1"/>
    <col min="12313" max="12313" width="47.5703125" style="387" customWidth="1"/>
    <col min="12314" max="12314" width="6.5703125" style="387" customWidth="1"/>
    <col min="12315" max="12320" width="9.140625" style="387" customWidth="1"/>
    <col min="12321" max="12321" width="11.28515625" style="387" bestFit="1" customWidth="1"/>
    <col min="12322" max="12322" width="10.140625" style="387" bestFit="1" customWidth="1"/>
    <col min="12323" max="12324" width="9.140625" style="387" customWidth="1"/>
    <col min="12325" max="12325" width="10.140625" style="387" bestFit="1" customWidth="1"/>
    <col min="12326" max="12544" width="9.140625" style="387"/>
    <col min="12545" max="12545" width="174.7109375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47.42578125" style="387" customWidth="1"/>
    <col min="12563" max="12563" width="48.7109375" style="387" customWidth="1"/>
    <col min="12564" max="12564" width="41.140625" style="387" customWidth="1"/>
    <col min="12565" max="12565" width="48.7109375" style="387" customWidth="1"/>
    <col min="12566" max="12566" width="51.140625" style="387" customWidth="1"/>
    <col min="12567" max="12567" width="48.7109375" style="387" customWidth="1"/>
    <col min="12568" max="12568" width="58.28515625" style="387" customWidth="1"/>
    <col min="12569" max="12569" width="47.5703125" style="387" customWidth="1"/>
    <col min="12570" max="12570" width="6.5703125" style="387" customWidth="1"/>
    <col min="12571" max="12576" width="9.140625" style="387" customWidth="1"/>
    <col min="12577" max="12577" width="11.28515625" style="387" bestFit="1" customWidth="1"/>
    <col min="12578" max="12578" width="10.140625" style="387" bestFit="1" customWidth="1"/>
    <col min="12579" max="12580" width="9.140625" style="387" customWidth="1"/>
    <col min="12581" max="12581" width="10.140625" style="387" bestFit="1" customWidth="1"/>
    <col min="12582" max="12800" width="9.140625" style="387"/>
    <col min="12801" max="12801" width="174.7109375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47.42578125" style="387" customWidth="1"/>
    <col min="12819" max="12819" width="48.7109375" style="387" customWidth="1"/>
    <col min="12820" max="12820" width="41.140625" style="387" customWidth="1"/>
    <col min="12821" max="12821" width="48.7109375" style="387" customWidth="1"/>
    <col min="12822" max="12822" width="51.140625" style="387" customWidth="1"/>
    <col min="12823" max="12823" width="48.7109375" style="387" customWidth="1"/>
    <col min="12824" max="12824" width="58.28515625" style="387" customWidth="1"/>
    <col min="12825" max="12825" width="47.5703125" style="387" customWidth="1"/>
    <col min="12826" max="12826" width="6.5703125" style="387" customWidth="1"/>
    <col min="12827" max="12832" width="9.140625" style="387" customWidth="1"/>
    <col min="12833" max="12833" width="11.28515625" style="387" bestFit="1" customWidth="1"/>
    <col min="12834" max="12834" width="10.140625" style="387" bestFit="1" customWidth="1"/>
    <col min="12835" max="12836" width="9.140625" style="387" customWidth="1"/>
    <col min="12837" max="12837" width="10.140625" style="387" bestFit="1" customWidth="1"/>
    <col min="12838" max="13056" width="9.140625" style="387"/>
    <col min="13057" max="13057" width="174.7109375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47.42578125" style="387" customWidth="1"/>
    <col min="13075" max="13075" width="48.7109375" style="387" customWidth="1"/>
    <col min="13076" max="13076" width="41.140625" style="387" customWidth="1"/>
    <col min="13077" max="13077" width="48.7109375" style="387" customWidth="1"/>
    <col min="13078" max="13078" width="51.140625" style="387" customWidth="1"/>
    <col min="13079" max="13079" width="48.7109375" style="387" customWidth="1"/>
    <col min="13080" max="13080" width="58.28515625" style="387" customWidth="1"/>
    <col min="13081" max="13081" width="47.5703125" style="387" customWidth="1"/>
    <col min="13082" max="13082" width="6.5703125" style="387" customWidth="1"/>
    <col min="13083" max="13088" width="9.140625" style="387" customWidth="1"/>
    <col min="13089" max="13089" width="11.28515625" style="387" bestFit="1" customWidth="1"/>
    <col min="13090" max="13090" width="10.140625" style="387" bestFit="1" customWidth="1"/>
    <col min="13091" max="13092" width="9.140625" style="387" customWidth="1"/>
    <col min="13093" max="13093" width="10.140625" style="387" bestFit="1" customWidth="1"/>
    <col min="13094" max="13312" width="9.140625" style="387"/>
    <col min="13313" max="13313" width="174.7109375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47.42578125" style="387" customWidth="1"/>
    <col min="13331" max="13331" width="48.7109375" style="387" customWidth="1"/>
    <col min="13332" max="13332" width="41.140625" style="387" customWidth="1"/>
    <col min="13333" max="13333" width="48.7109375" style="387" customWidth="1"/>
    <col min="13334" max="13334" width="51.140625" style="387" customWidth="1"/>
    <col min="13335" max="13335" width="48.7109375" style="387" customWidth="1"/>
    <col min="13336" max="13336" width="58.28515625" style="387" customWidth="1"/>
    <col min="13337" max="13337" width="47.5703125" style="387" customWidth="1"/>
    <col min="13338" max="13338" width="6.5703125" style="387" customWidth="1"/>
    <col min="13339" max="13344" width="9.140625" style="387" customWidth="1"/>
    <col min="13345" max="13345" width="11.28515625" style="387" bestFit="1" customWidth="1"/>
    <col min="13346" max="13346" width="10.140625" style="387" bestFit="1" customWidth="1"/>
    <col min="13347" max="13348" width="9.140625" style="387" customWidth="1"/>
    <col min="13349" max="13349" width="10.140625" style="387" bestFit="1" customWidth="1"/>
    <col min="13350" max="13568" width="9.140625" style="387"/>
    <col min="13569" max="13569" width="174.7109375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47.42578125" style="387" customWidth="1"/>
    <col min="13587" max="13587" width="48.7109375" style="387" customWidth="1"/>
    <col min="13588" max="13588" width="41.140625" style="387" customWidth="1"/>
    <col min="13589" max="13589" width="48.7109375" style="387" customWidth="1"/>
    <col min="13590" max="13590" width="51.140625" style="387" customWidth="1"/>
    <col min="13591" max="13591" width="48.7109375" style="387" customWidth="1"/>
    <col min="13592" max="13592" width="58.28515625" style="387" customWidth="1"/>
    <col min="13593" max="13593" width="47.5703125" style="387" customWidth="1"/>
    <col min="13594" max="13594" width="6.5703125" style="387" customWidth="1"/>
    <col min="13595" max="13600" width="9.140625" style="387" customWidth="1"/>
    <col min="13601" max="13601" width="11.28515625" style="387" bestFit="1" customWidth="1"/>
    <col min="13602" max="13602" width="10.140625" style="387" bestFit="1" customWidth="1"/>
    <col min="13603" max="13604" width="9.140625" style="387" customWidth="1"/>
    <col min="13605" max="13605" width="10.140625" style="387" bestFit="1" customWidth="1"/>
    <col min="13606" max="13824" width="9.140625" style="387"/>
    <col min="13825" max="13825" width="174.7109375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47.42578125" style="387" customWidth="1"/>
    <col min="13843" max="13843" width="48.7109375" style="387" customWidth="1"/>
    <col min="13844" max="13844" width="41.140625" style="387" customWidth="1"/>
    <col min="13845" max="13845" width="48.7109375" style="387" customWidth="1"/>
    <col min="13846" max="13846" width="51.140625" style="387" customWidth="1"/>
    <col min="13847" max="13847" width="48.7109375" style="387" customWidth="1"/>
    <col min="13848" max="13848" width="58.28515625" style="387" customWidth="1"/>
    <col min="13849" max="13849" width="47.5703125" style="387" customWidth="1"/>
    <col min="13850" max="13850" width="6.5703125" style="387" customWidth="1"/>
    <col min="13851" max="13856" width="9.140625" style="387" customWidth="1"/>
    <col min="13857" max="13857" width="11.28515625" style="387" bestFit="1" customWidth="1"/>
    <col min="13858" max="13858" width="10.140625" style="387" bestFit="1" customWidth="1"/>
    <col min="13859" max="13860" width="9.140625" style="387" customWidth="1"/>
    <col min="13861" max="13861" width="10.140625" style="387" bestFit="1" customWidth="1"/>
    <col min="13862" max="14080" width="9.140625" style="387"/>
    <col min="14081" max="14081" width="174.7109375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47.42578125" style="387" customWidth="1"/>
    <col min="14099" max="14099" width="48.7109375" style="387" customWidth="1"/>
    <col min="14100" max="14100" width="41.140625" style="387" customWidth="1"/>
    <col min="14101" max="14101" width="48.7109375" style="387" customWidth="1"/>
    <col min="14102" max="14102" width="51.140625" style="387" customWidth="1"/>
    <col min="14103" max="14103" width="48.7109375" style="387" customWidth="1"/>
    <col min="14104" max="14104" width="58.28515625" style="387" customWidth="1"/>
    <col min="14105" max="14105" width="47.5703125" style="387" customWidth="1"/>
    <col min="14106" max="14106" width="6.5703125" style="387" customWidth="1"/>
    <col min="14107" max="14112" width="9.140625" style="387" customWidth="1"/>
    <col min="14113" max="14113" width="11.28515625" style="387" bestFit="1" customWidth="1"/>
    <col min="14114" max="14114" width="10.140625" style="387" bestFit="1" customWidth="1"/>
    <col min="14115" max="14116" width="9.140625" style="387" customWidth="1"/>
    <col min="14117" max="14117" width="10.140625" style="387" bestFit="1" customWidth="1"/>
    <col min="14118" max="14336" width="9.140625" style="387"/>
    <col min="14337" max="14337" width="174.7109375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47.42578125" style="387" customWidth="1"/>
    <col min="14355" max="14355" width="48.7109375" style="387" customWidth="1"/>
    <col min="14356" max="14356" width="41.140625" style="387" customWidth="1"/>
    <col min="14357" max="14357" width="48.7109375" style="387" customWidth="1"/>
    <col min="14358" max="14358" width="51.140625" style="387" customWidth="1"/>
    <col min="14359" max="14359" width="48.7109375" style="387" customWidth="1"/>
    <col min="14360" max="14360" width="58.28515625" style="387" customWidth="1"/>
    <col min="14361" max="14361" width="47.5703125" style="387" customWidth="1"/>
    <col min="14362" max="14362" width="6.5703125" style="387" customWidth="1"/>
    <col min="14363" max="14368" width="9.140625" style="387" customWidth="1"/>
    <col min="14369" max="14369" width="11.28515625" style="387" bestFit="1" customWidth="1"/>
    <col min="14370" max="14370" width="10.140625" style="387" bestFit="1" customWidth="1"/>
    <col min="14371" max="14372" width="9.140625" style="387" customWidth="1"/>
    <col min="14373" max="14373" width="10.140625" style="387" bestFit="1" customWidth="1"/>
    <col min="14374" max="14592" width="9.140625" style="387"/>
    <col min="14593" max="14593" width="174.7109375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47.42578125" style="387" customWidth="1"/>
    <col min="14611" max="14611" width="48.7109375" style="387" customWidth="1"/>
    <col min="14612" max="14612" width="41.140625" style="387" customWidth="1"/>
    <col min="14613" max="14613" width="48.7109375" style="387" customWidth="1"/>
    <col min="14614" max="14614" width="51.140625" style="387" customWidth="1"/>
    <col min="14615" max="14615" width="48.7109375" style="387" customWidth="1"/>
    <col min="14616" max="14616" width="58.28515625" style="387" customWidth="1"/>
    <col min="14617" max="14617" width="47.5703125" style="387" customWidth="1"/>
    <col min="14618" max="14618" width="6.5703125" style="387" customWidth="1"/>
    <col min="14619" max="14624" width="9.140625" style="387" customWidth="1"/>
    <col min="14625" max="14625" width="11.28515625" style="387" bestFit="1" customWidth="1"/>
    <col min="14626" max="14626" width="10.140625" style="387" bestFit="1" customWidth="1"/>
    <col min="14627" max="14628" width="9.140625" style="387" customWidth="1"/>
    <col min="14629" max="14629" width="10.140625" style="387" bestFit="1" customWidth="1"/>
    <col min="14630" max="14848" width="9.140625" style="387"/>
    <col min="14849" max="14849" width="174.7109375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47.42578125" style="387" customWidth="1"/>
    <col min="14867" max="14867" width="48.7109375" style="387" customWidth="1"/>
    <col min="14868" max="14868" width="41.140625" style="387" customWidth="1"/>
    <col min="14869" max="14869" width="48.7109375" style="387" customWidth="1"/>
    <col min="14870" max="14870" width="51.140625" style="387" customWidth="1"/>
    <col min="14871" max="14871" width="48.7109375" style="387" customWidth="1"/>
    <col min="14872" max="14872" width="58.28515625" style="387" customWidth="1"/>
    <col min="14873" max="14873" width="47.5703125" style="387" customWidth="1"/>
    <col min="14874" max="14874" width="6.5703125" style="387" customWidth="1"/>
    <col min="14875" max="14880" width="9.140625" style="387" customWidth="1"/>
    <col min="14881" max="14881" width="11.28515625" style="387" bestFit="1" customWidth="1"/>
    <col min="14882" max="14882" width="10.140625" style="387" bestFit="1" customWidth="1"/>
    <col min="14883" max="14884" width="9.140625" style="387" customWidth="1"/>
    <col min="14885" max="14885" width="10.140625" style="387" bestFit="1" customWidth="1"/>
    <col min="14886" max="15104" width="9.140625" style="387"/>
    <col min="15105" max="15105" width="174.7109375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47.42578125" style="387" customWidth="1"/>
    <col min="15123" max="15123" width="48.7109375" style="387" customWidth="1"/>
    <col min="15124" max="15124" width="41.140625" style="387" customWidth="1"/>
    <col min="15125" max="15125" width="48.7109375" style="387" customWidth="1"/>
    <col min="15126" max="15126" width="51.140625" style="387" customWidth="1"/>
    <col min="15127" max="15127" width="48.7109375" style="387" customWidth="1"/>
    <col min="15128" max="15128" width="58.28515625" style="387" customWidth="1"/>
    <col min="15129" max="15129" width="47.5703125" style="387" customWidth="1"/>
    <col min="15130" max="15130" width="6.5703125" style="387" customWidth="1"/>
    <col min="15131" max="15136" width="9.140625" style="387" customWidth="1"/>
    <col min="15137" max="15137" width="11.28515625" style="387" bestFit="1" customWidth="1"/>
    <col min="15138" max="15138" width="10.140625" style="387" bestFit="1" customWidth="1"/>
    <col min="15139" max="15140" width="9.140625" style="387" customWidth="1"/>
    <col min="15141" max="15141" width="10.140625" style="387" bestFit="1" customWidth="1"/>
    <col min="15142" max="15360" width="9.140625" style="387"/>
    <col min="15361" max="15361" width="174.7109375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47.42578125" style="387" customWidth="1"/>
    <col min="15379" max="15379" width="48.7109375" style="387" customWidth="1"/>
    <col min="15380" max="15380" width="41.140625" style="387" customWidth="1"/>
    <col min="15381" max="15381" width="48.7109375" style="387" customWidth="1"/>
    <col min="15382" max="15382" width="51.140625" style="387" customWidth="1"/>
    <col min="15383" max="15383" width="48.7109375" style="387" customWidth="1"/>
    <col min="15384" max="15384" width="58.28515625" style="387" customWidth="1"/>
    <col min="15385" max="15385" width="47.5703125" style="387" customWidth="1"/>
    <col min="15386" max="15386" width="6.5703125" style="387" customWidth="1"/>
    <col min="15387" max="15392" width="9.140625" style="387" customWidth="1"/>
    <col min="15393" max="15393" width="11.28515625" style="387" bestFit="1" customWidth="1"/>
    <col min="15394" max="15394" width="10.140625" style="387" bestFit="1" customWidth="1"/>
    <col min="15395" max="15396" width="9.140625" style="387" customWidth="1"/>
    <col min="15397" max="15397" width="10.140625" style="387" bestFit="1" customWidth="1"/>
    <col min="15398" max="15616" width="9.140625" style="387"/>
    <col min="15617" max="15617" width="174.7109375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47.42578125" style="387" customWidth="1"/>
    <col min="15635" max="15635" width="48.7109375" style="387" customWidth="1"/>
    <col min="15636" max="15636" width="41.140625" style="387" customWidth="1"/>
    <col min="15637" max="15637" width="48.7109375" style="387" customWidth="1"/>
    <col min="15638" max="15638" width="51.140625" style="387" customWidth="1"/>
    <col min="15639" max="15639" width="48.7109375" style="387" customWidth="1"/>
    <col min="15640" max="15640" width="58.28515625" style="387" customWidth="1"/>
    <col min="15641" max="15641" width="47.5703125" style="387" customWidth="1"/>
    <col min="15642" max="15642" width="6.5703125" style="387" customWidth="1"/>
    <col min="15643" max="15648" width="9.140625" style="387" customWidth="1"/>
    <col min="15649" max="15649" width="11.28515625" style="387" bestFit="1" customWidth="1"/>
    <col min="15650" max="15650" width="10.140625" style="387" bestFit="1" customWidth="1"/>
    <col min="15651" max="15652" width="9.140625" style="387" customWidth="1"/>
    <col min="15653" max="15653" width="10.140625" style="387" bestFit="1" customWidth="1"/>
    <col min="15654" max="15872" width="9.140625" style="387"/>
    <col min="15873" max="15873" width="174.7109375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47.42578125" style="387" customWidth="1"/>
    <col min="15891" max="15891" width="48.7109375" style="387" customWidth="1"/>
    <col min="15892" max="15892" width="41.140625" style="387" customWidth="1"/>
    <col min="15893" max="15893" width="48.7109375" style="387" customWidth="1"/>
    <col min="15894" max="15894" width="51.140625" style="387" customWidth="1"/>
    <col min="15895" max="15895" width="48.7109375" style="387" customWidth="1"/>
    <col min="15896" max="15896" width="58.28515625" style="387" customWidth="1"/>
    <col min="15897" max="15897" width="47.5703125" style="387" customWidth="1"/>
    <col min="15898" max="15898" width="6.5703125" style="387" customWidth="1"/>
    <col min="15899" max="15904" width="9.140625" style="387" customWidth="1"/>
    <col min="15905" max="15905" width="11.28515625" style="387" bestFit="1" customWidth="1"/>
    <col min="15906" max="15906" width="10.140625" style="387" bestFit="1" customWidth="1"/>
    <col min="15907" max="15908" width="9.140625" style="387" customWidth="1"/>
    <col min="15909" max="15909" width="10.140625" style="387" bestFit="1" customWidth="1"/>
    <col min="15910" max="16128" width="9.140625" style="387"/>
    <col min="16129" max="16129" width="174.7109375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47.42578125" style="387" customWidth="1"/>
    <col min="16147" max="16147" width="48.7109375" style="387" customWidth="1"/>
    <col min="16148" max="16148" width="41.140625" style="387" customWidth="1"/>
    <col min="16149" max="16149" width="48.7109375" style="387" customWidth="1"/>
    <col min="16150" max="16150" width="51.140625" style="387" customWidth="1"/>
    <col min="16151" max="16151" width="48.7109375" style="387" customWidth="1"/>
    <col min="16152" max="16152" width="58.28515625" style="387" customWidth="1"/>
    <col min="16153" max="16153" width="47.5703125" style="387" customWidth="1"/>
    <col min="16154" max="16154" width="6.5703125" style="387" customWidth="1"/>
    <col min="16155" max="16160" width="9.140625" style="387" customWidth="1"/>
    <col min="16161" max="16161" width="11.28515625" style="387" bestFit="1" customWidth="1"/>
    <col min="16162" max="16162" width="10.140625" style="387" bestFit="1" customWidth="1"/>
    <col min="16163" max="16164" width="9.140625" style="387" customWidth="1"/>
    <col min="16165" max="16165" width="10.140625" style="387" bestFit="1" customWidth="1"/>
    <col min="16166" max="16384" width="9.140625" style="387"/>
  </cols>
  <sheetData>
    <row r="1" spans="1:33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194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195"/>
    </row>
    <row r="2" spans="1:33" s="2" customFormat="1" ht="155.25" customHeight="1">
      <c r="A2" s="839" t="s">
        <v>559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839"/>
      <c r="S2" s="839"/>
      <c r="T2" s="839"/>
      <c r="U2" s="839"/>
      <c r="V2" s="839"/>
      <c r="W2" s="839"/>
      <c r="X2" s="839"/>
      <c r="Y2" s="839"/>
      <c r="Z2" s="195"/>
    </row>
    <row r="3" spans="1:33" s="2" customFormat="1" ht="95.25" customHeight="1">
      <c r="A3" s="839" t="s">
        <v>242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839"/>
      <c r="S3" s="839"/>
      <c r="T3" s="839"/>
      <c r="U3" s="839"/>
      <c r="V3" s="839"/>
      <c r="W3" s="839"/>
      <c r="X3" s="839"/>
      <c r="Y3" s="839"/>
      <c r="Z3" s="195"/>
    </row>
    <row r="4" spans="1:33" s="2" customFormat="1" ht="83.25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  <c r="Z4" s="195"/>
    </row>
    <row r="5" spans="1:33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  <c r="Z5" s="196"/>
    </row>
    <row r="6" spans="1:33" ht="6" customHeight="1"/>
    <row r="7" spans="1:33" ht="78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98"/>
      <c r="L7" s="166"/>
      <c r="M7" s="166"/>
      <c r="N7" s="165"/>
      <c r="O7" s="165"/>
      <c r="P7" s="165"/>
      <c r="Q7" s="165"/>
      <c r="R7" s="165"/>
      <c r="S7" s="166"/>
      <c r="T7" s="165"/>
      <c r="U7" s="165"/>
      <c r="V7" s="166"/>
      <c r="W7" s="166"/>
      <c r="X7" s="165"/>
      <c r="Y7" s="166"/>
      <c r="Z7" s="199"/>
    </row>
    <row r="8" spans="1:33" s="284" customFormat="1" ht="97.5" customHeight="1">
      <c r="A8" s="282"/>
      <c r="B8" s="848" t="s">
        <v>858</v>
      </c>
      <c r="C8" s="848"/>
      <c r="D8" s="848"/>
      <c r="E8" s="848"/>
      <c r="F8" s="848"/>
      <c r="G8" s="848"/>
      <c r="H8" s="848"/>
      <c r="I8" s="848"/>
      <c r="J8" s="848" t="s">
        <v>553</v>
      </c>
      <c r="K8" s="848"/>
      <c r="L8" s="848"/>
      <c r="M8" s="848"/>
      <c r="N8" s="848"/>
      <c r="O8" s="848"/>
      <c r="P8" s="848"/>
      <c r="Q8" s="848"/>
      <c r="R8" s="848" t="s">
        <v>117</v>
      </c>
      <c r="S8" s="848"/>
      <c r="T8" s="848"/>
      <c r="U8" s="848"/>
      <c r="V8" s="848"/>
      <c r="W8" s="848"/>
      <c r="X8" s="848"/>
      <c r="Y8" s="848"/>
      <c r="Z8" s="283"/>
    </row>
    <row r="9" spans="1:33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3" t="s">
        <v>170</v>
      </c>
      <c r="L9" s="202" t="s">
        <v>171</v>
      </c>
      <c r="M9" s="204" t="s">
        <v>172</v>
      </c>
      <c r="N9" s="205" t="s">
        <v>173</v>
      </c>
      <c r="O9" s="204" t="s">
        <v>174</v>
      </c>
      <c r="P9" s="202" t="s">
        <v>175</v>
      </c>
      <c r="Q9" s="205" t="s">
        <v>43</v>
      </c>
      <c r="R9" s="202" t="s">
        <v>41</v>
      </c>
      <c r="S9" s="204" t="s">
        <v>170</v>
      </c>
      <c r="T9" s="203" t="s">
        <v>171</v>
      </c>
      <c r="U9" s="204" t="s">
        <v>172</v>
      </c>
      <c r="V9" s="204" t="s">
        <v>173</v>
      </c>
      <c r="W9" s="202" t="s">
        <v>174</v>
      </c>
      <c r="X9" s="204" t="s">
        <v>175</v>
      </c>
      <c r="Y9" s="202" t="s">
        <v>43</v>
      </c>
      <c r="Z9" s="206"/>
      <c r="AA9" s="207"/>
      <c r="AB9" s="207"/>
      <c r="AC9" s="206"/>
      <c r="AD9" s="207"/>
      <c r="AE9" s="207"/>
      <c r="AF9" s="206"/>
      <c r="AG9" s="207"/>
    </row>
    <row r="10" spans="1:33" ht="126" customHeight="1">
      <c r="A10" s="209" t="s">
        <v>226</v>
      </c>
      <c r="B10" s="210">
        <v>3726821.3768500001</v>
      </c>
      <c r="C10" s="210">
        <v>0</v>
      </c>
      <c r="D10" s="210">
        <v>0</v>
      </c>
      <c r="E10" s="210">
        <v>0</v>
      </c>
      <c r="F10" s="210">
        <v>0</v>
      </c>
      <c r="G10" s="210">
        <v>0</v>
      </c>
      <c r="H10" s="210">
        <v>222379.49475000001</v>
      </c>
      <c r="I10" s="210">
        <v>3949200.8715999997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210">
        <v>31242921.186560001</v>
      </c>
      <c r="S10" s="210">
        <v>688769.62213000003</v>
      </c>
      <c r="T10" s="210">
        <v>0</v>
      </c>
      <c r="U10" s="210">
        <v>0</v>
      </c>
      <c r="V10" s="210">
        <v>56386.41087</v>
      </c>
      <c r="W10" s="210">
        <v>59957.311090000003</v>
      </c>
      <c r="X10" s="210">
        <v>15637745.650309999</v>
      </c>
      <c r="Y10" s="210">
        <v>47685780.18096</v>
      </c>
      <c r="Z10" s="199"/>
    </row>
    <row r="11" spans="1:33" ht="117" customHeight="1">
      <c r="A11" s="209" t="s">
        <v>227</v>
      </c>
      <c r="B11" s="211">
        <v>498492.65866000002</v>
      </c>
      <c r="C11" s="211">
        <v>0</v>
      </c>
      <c r="D11" s="211">
        <v>1690.7210600000001</v>
      </c>
      <c r="E11" s="211">
        <v>0</v>
      </c>
      <c r="F11" s="211">
        <v>0</v>
      </c>
      <c r="G11" s="211">
        <v>0</v>
      </c>
      <c r="H11" s="211">
        <v>38502.015240000001</v>
      </c>
      <c r="I11" s="211">
        <v>538685.39496000006</v>
      </c>
      <c r="J11" s="211">
        <v>0</v>
      </c>
      <c r="K11" s="211">
        <v>0</v>
      </c>
      <c r="L11" s="211">
        <v>0</v>
      </c>
      <c r="M11" s="211">
        <v>0</v>
      </c>
      <c r="N11" s="211">
        <v>0</v>
      </c>
      <c r="O11" s="211">
        <v>0</v>
      </c>
      <c r="P11" s="211">
        <v>9912.2266600000003</v>
      </c>
      <c r="Q11" s="211">
        <v>9912.2266600000003</v>
      </c>
      <c r="R11" s="211">
        <v>5069586.7076700004</v>
      </c>
      <c r="S11" s="211">
        <v>329761.26167000004</v>
      </c>
      <c r="T11" s="210">
        <v>14846.879710000001</v>
      </c>
      <c r="U11" s="210">
        <v>8839.0512200000012</v>
      </c>
      <c r="V11" s="210">
        <v>24991.99727</v>
      </c>
      <c r="W11" s="210">
        <v>15696.23115</v>
      </c>
      <c r="X11" s="210">
        <v>1126017.68441</v>
      </c>
      <c r="Y11" s="210">
        <v>6589739.8131000008</v>
      </c>
      <c r="Z11" s="199"/>
    </row>
    <row r="12" spans="1:33" ht="117" customHeight="1">
      <c r="A12" s="209" t="s">
        <v>228</v>
      </c>
      <c r="B12" s="211">
        <v>475928.51368000003</v>
      </c>
      <c r="C12" s="211">
        <v>0</v>
      </c>
      <c r="D12" s="211">
        <v>0</v>
      </c>
      <c r="E12" s="211">
        <v>2521.67913</v>
      </c>
      <c r="F12" s="211">
        <v>0</v>
      </c>
      <c r="G12" s="211">
        <v>0</v>
      </c>
      <c r="H12" s="211">
        <v>3720.61184</v>
      </c>
      <c r="I12" s="211">
        <v>482170.80464999995</v>
      </c>
      <c r="J12" s="211">
        <v>20298.140219999997</v>
      </c>
      <c r="K12" s="211">
        <v>0</v>
      </c>
      <c r="L12" s="211">
        <v>0</v>
      </c>
      <c r="M12" s="211">
        <v>0</v>
      </c>
      <c r="N12" s="211">
        <v>0</v>
      </c>
      <c r="O12" s="211">
        <v>0</v>
      </c>
      <c r="P12" s="211">
        <v>0</v>
      </c>
      <c r="Q12" s="211">
        <v>20298.140219999997</v>
      </c>
      <c r="R12" s="211">
        <v>4083727.0548299998</v>
      </c>
      <c r="S12" s="211">
        <v>221572.07850999999</v>
      </c>
      <c r="T12" s="210">
        <v>7722.6298299999999</v>
      </c>
      <c r="U12" s="210">
        <v>2521.67913</v>
      </c>
      <c r="V12" s="210">
        <v>56479.563020000001</v>
      </c>
      <c r="W12" s="210">
        <v>20066.336940000001</v>
      </c>
      <c r="X12" s="210">
        <v>932470.90978999995</v>
      </c>
      <c r="Y12" s="210">
        <v>5324560.2520500002</v>
      </c>
      <c r="Z12" s="199"/>
    </row>
    <row r="13" spans="1:33" ht="117" customHeight="1">
      <c r="A13" s="209" t="s">
        <v>229</v>
      </c>
      <c r="B13" s="210">
        <v>1220585.0623399999</v>
      </c>
      <c r="C13" s="210">
        <v>13604.90431</v>
      </c>
      <c r="D13" s="210">
        <v>3229.8176899999999</v>
      </c>
      <c r="E13" s="210">
        <v>0</v>
      </c>
      <c r="F13" s="210">
        <v>12379.8496</v>
      </c>
      <c r="G13" s="210">
        <v>753.96066000000008</v>
      </c>
      <c r="H13" s="210">
        <v>8793.2048599999998</v>
      </c>
      <c r="I13" s="210">
        <v>1259346.7994600001</v>
      </c>
      <c r="J13" s="210">
        <v>72476.189040000012</v>
      </c>
      <c r="K13" s="210">
        <v>8464.8703000000005</v>
      </c>
      <c r="L13" s="210">
        <v>0</v>
      </c>
      <c r="M13" s="210">
        <v>0</v>
      </c>
      <c r="N13" s="210">
        <v>0</v>
      </c>
      <c r="O13" s="210">
        <v>0</v>
      </c>
      <c r="P13" s="210">
        <v>2966.15238</v>
      </c>
      <c r="Q13" s="210">
        <v>83907.211719999992</v>
      </c>
      <c r="R13" s="210">
        <v>7042573.0882399995</v>
      </c>
      <c r="S13" s="210">
        <v>218540.33059999999</v>
      </c>
      <c r="T13" s="210">
        <v>34417.92441</v>
      </c>
      <c r="U13" s="210">
        <v>9329.3151999999991</v>
      </c>
      <c r="V13" s="210">
        <v>98885.478370000012</v>
      </c>
      <c r="W13" s="210">
        <v>54254.619310000002</v>
      </c>
      <c r="X13" s="210">
        <v>1001258.6766</v>
      </c>
      <c r="Y13" s="210">
        <v>8459259.4327300005</v>
      </c>
      <c r="Z13" s="199"/>
    </row>
    <row r="14" spans="1:33" ht="117" customHeight="1">
      <c r="A14" s="209" t="s">
        <v>230</v>
      </c>
      <c r="B14" s="210">
        <v>1535318.0615099999</v>
      </c>
      <c r="C14" s="210">
        <v>9329.8569700000007</v>
      </c>
      <c r="D14" s="210">
        <v>5418.7773099999995</v>
      </c>
      <c r="E14" s="210">
        <v>0</v>
      </c>
      <c r="F14" s="210">
        <v>13290.667710000002</v>
      </c>
      <c r="G14" s="210">
        <v>0</v>
      </c>
      <c r="H14" s="210">
        <v>19165.98618</v>
      </c>
      <c r="I14" s="210">
        <v>1582523.34968</v>
      </c>
      <c r="J14" s="210">
        <v>209899.54794999998</v>
      </c>
      <c r="K14" s="210">
        <v>8574.2464799999998</v>
      </c>
      <c r="L14" s="210">
        <v>722.42423999999994</v>
      </c>
      <c r="M14" s="210">
        <v>0</v>
      </c>
      <c r="N14" s="210">
        <v>0</v>
      </c>
      <c r="O14" s="210">
        <v>0</v>
      </c>
      <c r="P14" s="210">
        <v>5665.6635099999994</v>
      </c>
      <c r="Q14" s="210">
        <v>224861.88218000002</v>
      </c>
      <c r="R14" s="210">
        <v>11557849.002729999</v>
      </c>
      <c r="S14" s="210">
        <v>165089.7274</v>
      </c>
      <c r="T14" s="210">
        <v>75922.500239999994</v>
      </c>
      <c r="U14" s="210">
        <v>7156.58122</v>
      </c>
      <c r="V14" s="210">
        <v>180989.28182</v>
      </c>
      <c r="W14" s="210">
        <v>34189.091439999997</v>
      </c>
      <c r="X14" s="210">
        <v>518724.14536000002</v>
      </c>
      <c r="Y14" s="210">
        <v>12539920.330209998</v>
      </c>
      <c r="Z14" s="199"/>
    </row>
    <row r="15" spans="1:33" ht="117" customHeight="1">
      <c r="A15" s="209" t="s">
        <v>231</v>
      </c>
      <c r="B15" s="210">
        <v>1556759.22685</v>
      </c>
      <c r="C15" s="210">
        <v>17844.518390000001</v>
      </c>
      <c r="D15" s="210">
        <v>4795.51757</v>
      </c>
      <c r="E15" s="210">
        <v>0</v>
      </c>
      <c r="F15" s="210">
        <v>12873.89423</v>
      </c>
      <c r="G15" s="210">
        <v>2266.7357200000001</v>
      </c>
      <c r="H15" s="210">
        <v>13451.73229</v>
      </c>
      <c r="I15" s="210">
        <v>1607991.6250499999</v>
      </c>
      <c r="J15" s="210">
        <v>761084.37341999996</v>
      </c>
      <c r="K15" s="210">
        <v>23052.015079999997</v>
      </c>
      <c r="L15" s="210">
        <v>388.79304999999999</v>
      </c>
      <c r="M15" s="210">
        <v>0</v>
      </c>
      <c r="N15" s="210">
        <v>3832.9576200000001</v>
      </c>
      <c r="O15" s="210">
        <v>376.68450000000001</v>
      </c>
      <c r="P15" s="210">
        <v>7433.1864599999999</v>
      </c>
      <c r="Q15" s="210">
        <v>796168.01012999995</v>
      </c>
      <c r="R15" s="210">
        <v>18665328.586150002</v>
      </c>
      <c r="S15" s="210">
        <v>159127.29347</v>
      </c>
      <c r="T15" s="210">
        <v>84308.172099999996</v>
      </c>
      <c r="U15" s="210">
        <v>7000.7460700000001</v>
      </c>
      <c r="V15" s="210">
        <v>224841.16561000003</v>
      </c>
      <c r="W15" s="210">
        <v>25467.781469999998</v>
      </c>
      <c r="X15" s="210">
        <v>380887.34791000001</v>
      </c>
      <c r="Y15" s="210">
        <v>19546961.092779998</v>
      </c>
      <c r="Z15" s="199"/>
    </row>
    <row r="16" spans="1:33" ht="117" customHeight="1">
      <c r="A16" s="209" t="s">
        <v>232</v>
      </c>
      <c r="B16" s="210">
        <v>699993.66313999996</v>
      </c>
      <c r="C16" s="210">
        <v>6664.9201800000001</v>
      </c>
      <c r="D16" s="210">
        <v>2419.4073900000003</v>
      </c>
      <c r="E16" s="210">
        <v>0</v>
      </c>
      <c r="F16" s="210">
        <v>6382.5997600000001</v>
      </c>
      <c r="G16" s="210">
        <v>911.76049</v>
      </c>
      <c r="H16" s="210">
        <v>6446.7173300000004</v>
      </c>
      <c r="I16" s="210">
        <v>722819.06828999997</v>
      </c>
      <c r="J16" s="210">
        <v>957112.57279999997</v>
      </c>
      <c r="K16" s="210">
        <v>28668.555760000003</v>
      </c>
      <c r="L16" s="210">
        <v>842.79640000000006</v>
      </c>
      <c r="M16" s="210">
        <v>169.31477999999998</v>
      </c>
      <c r="N16" s="210">
        <v>7264.8422099999998</v>
      </c>
      <c r="O16" s="210">
        <v>989.33146999999997</v>
      </c>
      <c r="P16" s="210">
        <v>9785.1809000000012</v>
      </c>
      <c r="Q16" s="210">
        <v>1004832.59432</v>
      </c>
      <c r="R16" s="210">
        <v>11313747.33226</v>
      </c>
      <c r="S16" s="210">
        <v>128019.36202</v>
      </c>
      <c r="T16" s="210">
        <v>42608.846709999998</v>
      </c>
      <c r="U16" s="210">
        <v>2538.20633</v>
      </c>
      <c r="V16" s="210">
        <v>128072.39667</v>
      </c>
      <c r="W16" s="210">
        <v>11339.40425</v>
      </c>
      <c r="X16" s="210">
        <v>238167.58186999999</v>
      </c>
      <c r="Y16" s="210">
        <v>11864493.130110001</v>
      </c>
      <c r="Z16" s="199"/>
    </row>
    <row r="17" spans="1:26" ht="117" customHeight="1">
      <c r="A17" s="209" t="s">
        <v>233</v>
      </c>
      <c r="B17" s="210">
        <v>323713.11804000003</v>
      </c>
      <c r="C17" s="210">
        <v>1983.3525199999999</v>
      </c>
      <c r="D17" s="210">
        <v>1279.1405199999999</v>
      </c>
      <c r="E17" s="210">
        <v>107.94064</v>
      </c>
      <c r="F17" s="210">
        <v>3973.26037</v>
      </c>
      <c r="G17" s="210">
        <v>0</v>
      </c>
      <c r="H17" s="210">
        <v>5137.7175800000005</v>
      </c>
      <c r="I17" s="210">
        <v>336194.52967000002</v>
      </c>
      <c r="J17" s="210">
        <v>770800.78986000002</v>
      </c>
      <c r="K17" s="210">
        <v>20846.442019999999</v>
      </c>
      <c r="L17" s="210">
        <v>398.24842000000001</v>
      </c>
      <c r="M17" s="210">
        <v>272.92158000000001</v>
      </c>
      <c r="N17" s="210">
        <v>2769.61481</v>
      </c>
      <c r="O17" s="210">
        <v>1224.8601299999998</v>
      </c>
      <c r="P17" s="210">
        <v>6834.2209199999998</v>
      </c>
      <c r="Q17" s="210">
        <v>803147.09774</v>
      </c>
      <c r="R17" s="210">
        <v>6370727.0051499996</v>
      </c>
      <c r="S17" s="210">
        <v>82520.503930000006</v>
      </c>
      <c r="T17" s="210">
        <v>33636.946969999997</v>
      </c>
      <c r="U17" s="210">
        <v>3451.9661099999998</v>
      </c>
      <c r="V17" s="210">
        <v>95596.398310000004</v>
      </c>
      <c r="W17" s="210">
        <v>8229.7621299999992</v>
      </c>
      <c r="X17" s="210">
        <v>197874.11851</v>
      </c>
      <c r="Y17" s="210">
        <v>6792036.7011099998</v>
      </c>
      <c r="Z17" s="199"/>
    </row>
    <row r="18" spans="1:26" ht="117" customHeight="1">
      <c r="A18" s="209" t="s">
        <v>234</v>
      </c>
      <c r="B18" s="210">
        <v>275744.92076000001</v>
      </c>
      <c r="C18" s="210">
        <v>460.08834000000002</v>
      </c>
      <c r="D18" s="210">
        <v>411.07686000000001</v>
      </c>
      <c r="E18" s="210">
        <v>107.85301</v>
      </c>
      <c r="F18" s="210">
        <v>2525.1407799999997</v>
      </c>
      <c r="G18" s="210">
        <v>0</v>
      </c>
      <c r="H18" s="210">
        <v>1994.79919</v>
      </c>
      <c r="I18" s="210">
        <v>281243.87894000002</v>
      </c>
      <c r="J18" s="210">
        <v>658527.81242999993</v>
      </c>
      <c r="K18" s="210">
        <v>12841.551029999999</v>
      </c>
      <c r="L18" s="210">
        <v>175.18401999999998</v>
      </c>
      <c r="M18" s="210">
        <v>201.08387999999999</v>
      </c>
      <c r="N18" s="210">
        <v>3171.99505</v>
      </c>
      <c r="O18" s="210">
        <v>325.89555999999999</v>
      </c>
      <c r="P18" s="210">
        <v>7298.84753</v>
      </c>
      <c r="Q18" s="210">
        <v>682542.36950000003</v>
      </c>
      <c r="R18" s="210">
        <v>5341304.8945200006</v>
      </c>
      <c r="S18" s="210">
        <v>63774.937210000004</v>
      </c>
      <c r="T18" s="210">
        <v>23229.923899999998</v>
      </c>
      <c r="U18" s="210">
        <v>4488.5489200000002</v>
      </c>
      <c r="V18" s="210">
        <v>66784.029460000005</v>
      </c>
      <c r="W18" s="210">
        <v>6191.4460399999998</v>
      </c>
      <c r="X18" s="210">
        <v>109289.78563</v>
      </c>
      <c r="Y18" s="210">
        <v>5615063.56568</v>
      </c>
      <c r="Z18" s="199"/>
    </row>
    <row r="19" spans="1:26" ht="117" customHeight="1">
      <c r="A19" s="209" t="s">
        <v>235</v>
      </c>
      <c r="B19" s="210">
        <v>264146.76459999999</v>
      </c>
      <c r="C19" s="210">
        <v>1038.48461</v>
      </c>
      <c r="D19" s="210">
        <v>353.19752</v>
      </c>
      <c r="E19" s="210">
        <v>0</v>
      </c>
      <c r="F19" s="210">
        <v>828.76578000000006</v>
      </c>
      <c r="G19" s="210">
        <v>0</v>
      </c>
      <c r="H19" s="210">
        <v>2694.7365199999999</v>
      </c>
      <c r="I19" s="210">
        <v>269061.94902999996</v>
      </c>
      <c r="J19" s="210">
        <v>1043063.24099</v>
      </c>
      <c r="K19" s="210">
        <v>16665.214949999998</v>
      </c>
      <c r="L19" s="210">
        <v>1222.71191</v>
      </c>
      <c r="M19" s="210">
        <v>169.26982000000001</v>
      </c>
      <c r="N19" s="210">
        <v>6224.1828499999992</v>
      </c>
      <c r="O19" s="210">
        <v>299.30574000000001</v>
      </c>
      <c r="P19" s="210">
        <v>19908.529870000002</v>
      </c>
      <c r="Q19" s="210">
        <v>1087552.4561300001</v>
      </c>
      <c r="R19" s="210">
        <v>8246882.4302299991</v>
      </c>
      <c r="S19" s="210">
        <v>97484.179080000002</v>
      </c>
      <c r="T19" s="210">
        <v>37969.271679999998</v>
      </c>
      <c r="U19" s="210">
        <v>5285.5953799999997</v>
      </c>
      <c r="V19" s="210">
        <v>94840.388879999999</v>
      </c>
      <c r="W19" s="210">
        <v>9789.9290899999996</v>
      </c>
      <c r="X19" s="210">
        <v>209006.07691</v>
      </c>
      <c r="Y19" s="210">
        <v>8701257.8712499999</v>
      </c>
      <c r="Z19" s="199"/>
    </row>
    <row r="20" spans="1:26" ht="117" customHeight="1">
      <c r="A20" s="209" t="s">
        <v>236</v>
      </c>
      <c r="B20" s="210">
        <v>248959.62482</v>
      </c>
      <c r="C20" s="210">
        <v>572.26954000000001</v>
      </c>
      <c r="D20" s="210">
        <v>1180.43119</v>
      </c>
      <c r="E20" s="210">
        <v>0</v>
      </c>
      <c r="F20" s="210">
        <v>176.95402999999999</v>
      </c>
      <c r="G20" s="210">
        <v>0</v>
      </c>
      <c r="H20" s="210">
        <v>12531.51094</v>
      </c>
      <c r="I20" s="210">
        <v>263420.79052000004</v>
      </c>
      <c r="J20" s="210">
        <v>1457679.0081800001</v>
      </c>
      <c r="K20" s="210">
        <v>29281.460649999997</v>
      </c>
      <c r="L20" s="210">
        <v>5596.7141500000007</v>
      </c>
      <c r="M20" s="210">
        <v>896.29148999999995</v>
      </c>
      <c r="N20" s="210">
        <v>17730.39847</v>
      </c>
      <c r="O20" s="210">
        <v>2111.0129200000001</v>
      </c>
      <c r="P20" s="210">
        <v>25391.73977</v>
      </c>
      <c r="Q20" s="210">
        <v>1538686.6256300001</v>
      </c>
      <c r="R20" s="210">
        <v>12094112.45269</v>
      </c>
      <c r="S20" s="210">
        <v>138651.01793999999</v>
      </c>
      <c r="T20" s="210">
        <v>66714.065260000003</v>
      </c>
      <c r="U20" s="210">
        <v>7460.8000300000003</v>
      </c>
      <c r="V20" s="210">
        <v>184828.54769000001</v>
      </c>
      <c r="W20" s="210">
        <v>14342.33388</v>
      </c>
      <c r="X20" s="210">
        <v>365448.30241</v>
      </c>
      <c r="Y20" s="210">
        <v>12871557.5199</v>
      </c>
      <c r="Z20" s="199"/>
    </row>
    <row r="21" spans="1:26" ht="117" customHeight="1">
      <c r="A21" s="209" t="s">
        <v>237</v>
      </c>
      <c r="B21" s="210">
        <v>120282.19843999999</v>
      </c>
      <c r="C21" s="210">
        <v>504.79667000000001</v>
      </c>
      <c r="D21" s="210">
        <v>525.45871</v>
      </c>
      <c r="E21" s="210">
        <v>0</v>
      </c>
      <c r="F21" s="210">
        <v>33.037080000000003</v>
      </c>
      <c r="G21" s="210">
        <v>0</v>
      </c>
      <c r="H21" s="210">
        <v>14785.119769999999</v>
      </c>
      <c r="I21" s="210">
        <v>136130.61066999999</v>
      </c>
      <c r="J21" s="210">
        <v>940032.40370000002</v>
      </c>
      <c r="K21" s="210">
        <v>19157.363289999998</v>
      </c>
      <c r="L21" s="210">
        <v>15119.30507</v>
      </c>
      <c r="M21" s="210">
        <v>1514.7452700000001</v>
      </c>
      <c r="N21" s="210">
        <v>2690.0500999999999</v>
      </c>
      <c r="O21" s="210">
        <v>186.36295999999999</v>
      </c>
      <c r="P21" s="210">
        <v>41896.213459999999</v>
      </c>
      <c r="Q21" s="210">
        <v>1020596.44385</v>
      </c>
      <c r="R21" s="210">
        <v>8535575.6497099996</v>
      </c>
      <c r="S21" s="210">
        <v>91522.315640000001</v>
      </c>
      <c r="T21" s="210">
        <v>130123.58037000001</v>
      </c>
      <c r="U21" s="210">
        <v>7861.3194800000001</v>
      </c>
      <c r="V21" s="210">
        <v>89016.925040000002</v>
      </c>
      <c r="W21" s="210">
        <v>5471.8305399999999</v>
      </c>
      <c r="X21" s="210">
        <v>440675.34049999999</v>
      </c>
      <c r="Y21" s="210">
        <v>9300246.9612800013</v>
      </c>
      <c r="Z21" s="199"/>
    </row>
    <row r="22" spans="1:26" ht="117" customHeight="1">
      <c r="A22" s="209" t="s">
        <v>238</v>
      </c>
      <c r="B22" s="210">
        <v>3734.15517</v>
      </c>
      <c r="C22" s="210">
        <v>26.993269999999999</v>
      </c>
      <c r="D22" s="210">
        <v>15.23128</v>
      </c>
      <c r="E22" s="210">
        <v>0</v>
      </c>
      <c r="F22" s="210">
        <v>0</v>
      </c>
      <c r="G22" s="210">
        <v>0</v>
      </c>
      <c r="H22" s="210">
        <v>1293.5568700000001</v>
      </c>
      <c r="I22" s="210">
        <v>5069.9365900000003</v>
      </c>
      <c r="J22" s="210">
        <v>41730.544179999997</v>
      </c>
      <c r="K22" s="210">
        <v>629.51225999999997</v>
      </c>
      <c r="L22" s="210">
        <v>1451.6278200000002</v>
      </c>
      <c r="M22" s="210">
        <v>161.27497</v>
      </c>
      <c r="N22" s="210">
        <v>30.102529999999998</v>
      </c>
      <c r="O22" s="210">
        <v>3.65151</v>
      </c>
      <c r="P22" s="210">
        <v>1504.92607</v>
      </c>
      <c r="Q22" s="210">
        <v>45511.639340000002</v>
      </c>
      <c r="R22" s="210">
        <v>422266.33497000003</v>
      </c>
      <c r="S22" s="210">
        <v>3127.2075099999997</v>
      </c>
      <c r="T22" s="210">
        <v>16539.153569999999</v>
      </c>
      <c r="U22" s="210">
        <v>563.93898999999999</v>
      </c>
      <c r="V22" s="210">
        <v>1274.8305800000001</v>
      </c>
      <c r="W22" s="210">
        <v>12.525459999999999</v>
      </c>
      <c r="X22" s="210">
        <v>45360.345569999998</v>
      </c>
      <c r="Y22" s="210">
        <v>489144.33664999995</v>
      </c>
      <c r="Z22" s="199"/>
    </row>
    <row r="23" spans="1:26" s="146" customFormat="1" ht="117" customHeight="1" thickBot="1">
      <c r="A23" s="212" t="s">
        <v>239</v>
      </c>
      <c r="B23" s="213">
        <v>756.40367000000003</v>
      </c>
      <c r="C23" s="213">
        <v>7.7630600000000003</v>
      </c>
      <c r="D23" s="213">
        <v>23.715490000000003</v>
      </c>
      <c r="E23" s="213">
        <v>0</v>
      </c>
      <c r="F23" s="213">
        <v>0</v>
      </c>
      <c r="G23" s="213">
        <v>0</v>
      </c>
      <c r="H23" s="213">
        <v>465.88660999999996</v>
      </c>
      <c r="I23" s="213">
        <v>1253.76883</v>
      </c>
      <c r="J23" s="213">
        <v>12481.57711</v>
      </c>
      <c r="K23" s="213">
        <v>202.07297</v>
      </c>
      <c r="L23" s="213">
        <v>621.91058999999996</v>
      </c>
      <c r="M23" s="213">
        <v>43.68459</v>
      </c>
      <c r="N23" s="213">
        <v>4.3416000000000006</v>
      </c>
      <c r="O23" s="213">
        <v>5.0997899999999996</v>
      </c>
      <c r="P23" s="213">
        <v>299.88528000000002</v>
      </c>
      <c r="Q23" s="213">
        <v>13658.57193</v>
      </c>
      <c r="R23" s="213">
        <v>135415.22748</v>
      </c>
      <c r="S23" s="213">
        <v>792.23212999999998</v>
      </c>
      <c r="T23" s="213">
        <v>8516.2065199999997</v>
      </c>
      <c r="U23" s="213">
        <v>154.02995999999999</v>
      </c>
      <c r="V23" s="213">
        <v>916.55240000000003</v>
      </c>
      <c r="W23" s="213">
        <v>12.24723</v>
      </c>
      <c r="X23" s="213">
        <v>20535.053969999997</v>
      </c>
      <c r="Y23" s="213">
        <v>166341.54968999999</v>
      </c>
      <c r="Z23" s="214"/>
    </row>
    <row r="24" spans="1:26" s="146" customFormat="1" ht="106.5" customHeight="1" thickTop="1" thickBot="1">
      <c r="A24" s="215" t="s">
        <v>168</v>
      </c>
      <c r="B24" s="216">
        <f>SUM(B10:B23)</f>
        <v>10951235.748529997</v>
      </c>
      <c r="C24" s="216">
        <f t="shared" ref="C24:I24" si="0">SUM(C10:C23)</f>
        <v>52037.947860000007</v>
      </c>
      <c r="D24" s="216">
        <f t="shared" si="0"/>
        <v>21342.492590000002</v>
      </c>
      <c r="E24" s="216">
        <f t="shared" si="0"/>
        <v>2737.4727799999996</v>
      </c>
      <c r="F24" s="216">
        <f t="shared" si="0"/>
        <v>52464.169340000008</v>
      </c>
      <c r="G24" s="216">
        <f t="shared" si="0"/>
        <v>3932.4568700000004</v>
      </c>
      <c r="H24" s="216">
        <f t="shared" si="0"/>
        <v>351363.08996999997</v>
      </c>
      <c r="I24" s="216">
        <f t="shared" si="0"/>
        <v>11435113.377939999</v>
      </c>
      <c r="J24" s="216">
        <f>SUM(J10:J23)</f>
        <v>6945186.1998799993</v>
      </c>
      <c r="K24" s="216">
        <f t="shared" ref="K24:Y24" si="1">SUM(K10:K23)</f>
        <v>168383.30478999999</v>
      </c>
      <c r="L24" s="216">
        <f t="shared" si="1"/>
        <v>26539.715670000005</v>
      </c>
      <c r="M24" s="216">
        <f t="shared" si="1"/>
        <v>3428.5863800000002</v>
      </c>
      <c r="N24" s="216">
        <f t="shared" si="1"/>
        <v>43718.485239999995</v>
      </c>
      <c r="O24" s="216">
        <f t="shared" si="1"/>
        <v>5522.2045799999996</v>
      </c>
      <c r="P24" s="216">
        <f t="shared" si="1"/>
        <v>138896.77280999999</v>
      </c>
      <c r="Q24" s="216">
        <f t="shared" si="1"/>
        <v>7331675.2693499997</v>
      </c>
      <c r="R24" s="216">
        <f t="shared" si="1"/>
        <v>130122016.95319</v>
      </c>
      <c r="S24" s="216">
        <f t="shared" si="1"/>
        <v>2388752.0692400006</v>
      </c>
      <c r="T24" s="216">
        <f t="shared" si="1"/>
        <v>576556.10126999998</v>
      </c>
      <c r="U24" s="216">
        <f t="shared" si="1"/>
        <v>66651.778040000005</v>
      </c>
      <c r="V24" s="216">
        <f t="shared" si="1"/>
        <v>1303903.9659900002</v>
      </c>
      <c r="W24" s="216">
        <f t="shared" si="1"/>
        <v>265020.85001999995</v>
      </c>
      <c r="X24" s="216">
        <f t="shared" si="1"/>
        <v>21223461.019750003</v>
      </c>
      <c r="Y24" s="216">
        <f t="shared" si="1"/>
        <v>155946362.73750001</v>
      </c>
      <c r="Z24" s="214"/>
    </row>
    <row r="25" spans="1:26" ht="27.75" customHeight="1" thickTop="1" thickBot="1">
      <c r="A25" s="185"/>
      <c r="B25" s="186"/>
      <c r="C25" s="268"/>
      <c r="D25" s="187"/>
      <c r="E25" s="187"/>
      <c r="F25" s="187"/>
      <c r="G25" s="187"/>
      <c r="H25" s="187"/>
      <c r="I25" s="187"/>
      <c r="J25" s="186"/>
      <c r="K25" s="268"/>
      <c r="L25" s="187"/>
      <c r="M25" s="187"/>
      <c r="N25" s="187"/>
      <c r="O25" s="187"/>
      <c r="P25" s="187"/>
      <c r="Q25" s="187"/>
      <c r="R25" s="187"/>
      <c r="S25" s="187"/>
      <c r="T25" s="186"/>
      <c r="U25" s="186"/>
      <c r="V25" s="186"/>
      <c r="W25" s="186"/>
      <c r="X25" s="186"/>
      <c r="Y25" s="186"/>
      <c r="Z25" s="199"/>
    </row>
    <row r="26" spans="1:26" ht="87" customHeight="1" thickTop="1">
      <c r="A26" s="572" t="s">
        <v>644</v>
      </c>
      <c r="B26" s="129"/>
      <c r="C26" s="221"/>
      <c r="D26" s="154"/>
      <c r="E26" s="154"/>
      <c r="F26" s="154"/>
      <c r="G26" s="154"/>
      <c r="H26" s="154"/>
      <c r="I26" s="154"/>
      <c r="J26" s="129"/>
      <c r="K26" s="221"/>
      <c r="L26" s="154"/>
      <c r="M26" s="154"/>
      <c r="N26" s="154"/>
      <c r="O26" s="154"/>
      <c r="P26" s="154"/>
      <c r="Q26" s="154"/>
      <c r="R26" s="154"/>
      <c r="S26" s="154"/>
      <c r="T26" s="155"/>
      <c r="U26" s="155"/>
      <c r="V26" s="17"/>
      <c r="W26" s="17"/>
      <c r="X26" s="17"/>
      <c r="Y26" s="17"/>
    </row>
    <row r="27" spans="1:26" ht="60" customHeight="1">
      <c r="A27" s="842" t="s">
        <v>753</v>
      </c>
      <c r="B27" s="842"/>
      <c r="C27" s="842"/>
      <c r="D27" s="842"/>
      <c r="E27" s="842"/>
      <c r="F27" s="842"/>
      <c r="G27" s="842"/>
      <c r="H27" s="842"/>
      <c r="I27" s="842"/>
      <c r="J27" s="842"/>
      <c r="K27" s="842"/>
      <c r="L27" s="842"/>
      <c r="M27" s="842"/>
      <c r="N27" s="842"/>
      <c r="O27" s="842"/>
      <c r="P27" s="842"/>
      <c r="Q27" s="842"/>
      <c r="R27" s="842"/>
      <c r="S27" s="842"/>
      <c r="T27" s="842"/>
      <c r="U27" s="842"/>
      <c r="V27" s="842"/>
      <c r="W27" s="842"/>
      <c r="X27" s="842"/>
      <c r="Y27" s="842"/>
    </row>
    <row r="28" spans="1:26" ht="38.25" customHeight="1">
      <c r="A28" s="842"/>
      <c r="B28" s="842"/>
      <c r="C28" s="842"/>
      <c r="D28" s="842"/>
      <c r="E28" s="842"/>
      <c r="F28" s="842"/>
      <c r="G28" s="842"/>
      <c r="H28" s="842"/>
      <c r="I28" s="842"/>
      <c r="J28" s="842"/>
      <c r="K28" s="842"/>
      <c r="L28" s="842"/>
      <c r="M28" s="842"/>
      <c r="N28" s="842"/>
      <c r="O28" s="842"/>
      <c r="P28" s="842"/>
      <c r="Q28" s="842"/>
      <c r="R28" s="842"/>
      <c r="S28" s="842"/>
      <c r="T28" s="842"/>
      <c r="U28" s="842"/>
      <c r="V28" s="842"/>
      <c r="W28" s="842"/>
      <c r="X28" s="842"/>
      <c r="Y28" s="842"/>
    </row>
    <row r="29" spans="1:26" ht="13.5" customHeight="1">
      <c r="A29" s="16"/>
      <c r="B29" s="37"/>
      <c r="C29" s="222"/>
      <c r="D29" s="18"/>
      <c r="E29" s="18"/>
      <c r="F29" s="18"/>
      <c r="G29" s="18"/>
      <c r="H29" s="18"/>
      <c r="I29" s="18"/>
      <c r="J29" s="37"/>
      <c r="K29" s="222"/>
      <c r="L29" s="18"/>
      <c r="M29" s="18"/>
      <c r="N29" s="18"/>
      <c r="O29" s="18"/>
      <c r="P29" s="18"/>
      <c r="Q29" s="18"/>
      <c r="R29" s="18"/>
      <c r="S29" s="18"/>
      <c r="T29" s="18"/>
      <c r="U29" s="110"/>
      <c r="V29" s="17"/>
      <c r="W29" s="17"/>
      <c r="X29" s="17"/>
      <c r="Y29" s="17"/>
    </row>
    <row r="30" spans="1:26" ht="13.5" customHeight="1">
      <c r="A30" s="16"/>
      <c r="B30" s="37"/>
      <c r="C30" s="222"/>
      <c r="D30" s="18"/>
      <c r="E30" s="18"/>
      <c r="F30" s="18"/>
      <c r="G30" s="18"/>
      <c r="H30" s="18"/>
      <c r="I30" s="18"/>
      <c r="J30" s="37"/>
      <c r="K30" s="222"/>
      <c r="L30" s="18"/>
      <c r="M30" s="18"/>
      <c r="N30" s="18"/>
      <c r="O30" s="18"/>
      <c r="P30" s="18"/>
      <c r="Q30" s="18"/>
      <c r="R30" s="18"/>
      <c r="S30" s="18"/>
      <c r="T30" s="18"/>
      <c r="U30" s="110"/>
      <c r="V30" s="17"/>
      <c r="W30" s="17"/>
      <c r="X30" s="17"/>
      <c r="Y30" s="17"/>
    </row>
    <row r="31" spans="1:26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37"/>
      <c r="K31" s="222"/>
      <c r="L31" s="18"/>
      <c r="M31" s="18"/>
      <c r="N31" s="18"/>
      <c r="O31" s="18"/>
      <c r="P31" s="18"/>
      <c r="Q31" s="18"/>
      <c r="R31" s="18"/>
      <c r="S31" s="18"/>
      <c r="T31" s="18"/>
      <c r="U31" s="110"/>
      <c r="V31" s="17"/>
      <c r="W31" s="17"/>
      <c r="X31" s="17"/>
      <c r="Y31" s="17"/>
    </row>
    <row r="32" spans="1:26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37"/>
      <c r="K32" s="222"/>
      <c r="L32" s="18"/>
      <c r="M32" s="18"/>
      <c r="N32" s="18"/>
      <c r="O32" s="18"/>
      <c r="P32" s="18"/>
      <c r="Q32" s="18"/>
      <c r="R32" s="18"/>
      <c r="S32" s="18"/>
      <c r="T32" s="18"/>
      <c r="U32" s="110"/>
      <c r="V32" s="17"/>
      <c r="W32" s="17"/>
      <c r="X32" s="17"/>
      <c r="Y32" s="17"/>
    </row>
    <row r="33" spans="1:25" ht="13.5" customHeight="1">
      <c r="A33" s="135"/>
      <c r="B33" s="193"/>
      <c r="C33" s="222"/>
      <c r="D33" s="18"/>
      <c r="E33" s="18"/>
      <c r="F33" s="18"/>
      <c r="G33" s="18"/>
      <c r="H33" s="18"/>
      <c r="I33" s="18"/>
      <c r="J33" s="193"/>
      <c r="K33" s="222"/>
      <c r="L33" s="18"/>
      <c r="M33" s="18"/>
      <c r="N33" s="18"/>
      <c r="O33" s="18"/>
      <c r="P33" s="18"/>
      <c r="Q33" s="18"/>
      <c r="R33" s="18"/>
      <c r="S33" s="18"/>
      <c r="T33" s="18"/>
      <c r="U33" s="110"/>
      <c r="V33" s="17"/>
      <c r="W33" s="17"/>
      <c r="X33" s="17"/>
      <c r="Y33" s="17"/>
    </row>
    <row r="34" spans="1:25" ht="13.5" customHeight="1">
      <c r="A34" s="16"/>
      <c r="B34" s="193"/>
      <c r="C34" s="222"/>
      <c r="D34" s="18"/>
      <c r="E34" s="18"/>
      <c r="F34" s="18"/>
      <c r="G34" s="18"/>
      <c r="H34" s="18"/>
      <c r="I34" s="18"/>
      <c r="J34" s="193"/>
      <c r="K34" s="222"/>
      <c r="L34" s="18"/>
      <c r="M34" s="18"/>
      <c r="N34" s="18"/>
      <c r="O34" s="18"/>
      <c r="P34" s="18"/>
      <c r="Q34" s="18"/>
      <c r="R34" s="18"/>
      <c r="S34" s="18"/>
      <c r="T34" s="18"/>
      <c r="U34" s="110"/>
      <c r="V34" s="17"/>
      <c r="W34" s="17"/>
      <c r="X34" s="17"/>
      <c r="Y34" s="17"/>
    </row>
    <row r="35" spans="1:25" ht="13.5" customHeight="1">
      <c r="A35" s="16"/>
      <c r="B35" s="193"/>
      <c r="C35" s="222"/>
      <c r="D35" s="18"/>
      <c r="E35" s="18"/>
      <c r="F35" s="18"/>
      <c r="G35" s="18"/>
      <c r="H35" s="18"/>
      <c r="I35" s="18"/>
      <c r="J35" s="193"/>
      <c r="K35" s="222"/>
      <c r="L35" s="18"/>
      <c r="M35" s="18"/>
      <c r="N35" s="18"/>
      <c r="O35" s="18"/>
      <c r="P35" s="18"/>
      <c r="Q35" s="18"/>
      <c r="R35" s="18"/>
      <c r="S35" s="18"/>
      <c r="T35" s="18"/>
      <c r="U35" s="110"/>
      <c r="V35" s="17"/>
      <c r="W35" s="17"/>
      <c r="X35" s="17"/>
      <c r="Y35" s="17"/>
    </row>
    <row r="36" spans="1:25" ht="13.5" customHeight="1">
      <c r="A36" s="16"/>
      <c r="B36" s="193"/>
      <c r="C36" s="222"/>
      <c r="D36" s="18"/>
      <c r="E36" s="18"/>
      <c r="F36" s="18"/>
      <c r="G36" s="18"/>
      <c r="H36" s="18"/>
      <c r="I36" s="18"/>
      <c r="J36" s="193"/>
      <c r="K36" s="222"/>
      <c r="L36" s="18"/>
      <c r="M36" s="18"/>
      <c r="N36" s="18"/>
      <c r="O36" s="18"/>
      <c r="P36" s="18"/>
      <c r="Q36" s="18"/>
      <c r="R36" s="18"/>
      <c r="S36" s="18"/>
      <c r="T36" s="18"/>
      <c r="U36" s="110"/>
      <c r="V36" s="17"/>
      <c r="W36" s="17"/>
      <c r="X36" s="17"/>
      <c r="Y36" s="17"/>
    </row>
    <row r="37" spans="1:25" ht="13.5" customHeight="1">
      <c r="A37" s="16"/>
      <c r="B37" s="193"/>
      <c r="C37" s="222"/>
      <c r="D37" s="18"/>
      <c r="E37" s="18"/>
      <c r="F37" s="18"/>
      <c r="G37" s="18"/>
      <c r="H37" s="18"/>
      <c r="I37" s="18"/>
      <c r="J37" s="193"/>
      <c r="K37" s="222"/>
      <c r="L37" s="18"/>
      <c r="M37" s="18"/>
      <c r="N37" s="18"/>
      <c r="O37" s="18"/>
      <c r="P37" s="18"/>
      <c r="Q37" s="18"/>
      <c r="R37" s="18"/>
      <c r="S37" s="18"/>
      <c r="T37" s="18"/>
      <c r="U37" s="110"/>
      <c r="V37" s="17"/>
      <c r="W37" s="17"/>
      <c r="X37" s="17"/>
      <c r="Y37" s="17"/>
    </row>
    <row r="38" spans="1:25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93"/>
      <c r="K38" s="222"/>
      <c r="L38" s="18"/>
      <c r="M38" s="18"/>
      <c r="N38" s="18"/>
      <c r="O38" s="18"/>
      <c r="P38" s="18"/>
      <c r="Q38" s="18"/>
      <c r="R38" s="18"/>
      <c r="S38" s="18"/>
      <c r="T38" s="18"/>
      <c r="U38" s="110"/>
      <c r="V38" s="17"/>
      <c r="W38" s="17"/>
      <c r="X38" s="17"/>
      <c r="Y38" s="17"/>
    </row>
    <row r="39" spans="1:25" ht="13.5" customHeight="1">
      <c r="A39" s="135"/>
      <c r="B39" s="193"/>
      <c r="C39" s="222"/>
      <c r="D39" s="18"/>
      <c r="E39" s="18"/>
      <c r="F39" s="18"/>
      <c r="G39" s="18"/>
      <c r="H39" s="18"/>
      <c r="I39" s="18"/>
      <c r="J39" s="193"/>
      <c r="K39" s="222"/>
      <c r="L39" s="18"/>
      <c r="M39" s="18"/>
      <c r="N39" s="18"/>
      <c r="O39" s="18"/>
      <c r="P39" s="18"/>
      <c r="Q39" s="18"/>
      <c r="R39" s="18"/>
      <c r="S39" s="18"/>
      <c r="T39" s="18"/>
      <c r="U39" s="110"/>
      <c r="V39" s="17"/>
      <c r="W39" s="17"/>
      <c r="X39" s="17"/>
      <c r="Y39" s="17"/>
    </row>
    <row r="40" spans="1:25" ht="13.5" customHeight="1">
      <c r="A40" s="16"/>
      <c r="B40" s="37"/>
      <c r="C40" s="222"/>
      <c r="D40" s="18"/>
      <c r="E40" s="18"/>
      <c r="F40" s="18"/>
      <c r="G40" s="18"/>
      <c r="H40" s="18"/>
      <c r="I40" s="18"/>
      <c r="J40" s="37"/>
      <c r="K40" s="222"/>
      <c r="L40" s="18"/>
      <c r="M40" s="18"/>
      <c r="N40" s="18"/>
      <c r="O40" s="18"/>
      <c r="P40" s="18"/>
      <c r="Q40" s="18"/>
      <c r="R40" s="18"/>
      <c r="S40" s="18"/>
      <c r="T40" s="18"/>
      <c r="U40" s="110"/>
      <c r="V40" s="17"/>
      <c r="W40" s="17"/>
      <c r="X40" s="17"/>
      <c r="Y40" s="17"/>
    </row>
    <row r="41" spans="1:25" ht="13.5" customHeight="1">
      <c r="A41" s="16"/>
      <c r="B41" s="37"/>
      <c r="C41" s="222"/>
      <c r="D41" s="18"/>
      <c r="E41" s="18"/>
      <c r="F41" s="18"/>
      <c r="G41" s="18"/>
      <c r="H41" s="18"/>
      <c r="I41" s="18"/>
      <c r="J41" s="37"/>
      <c r="K41" s="222"/>
      <c r="L41" s="18"/>
      <c r="M41" s="18"/>
      <c r="N41" s="18"/>
      <c r="O41" s="18"/>
      <c r="P41" s="18"/>
      <c r="Q41" s="18"/>
      <c r="R41" s="18"/>
      <c r="S41" s="18"/>
      <c r="T41" s="18"/>
      <c r="U41" s="110"/>
      <c r="V41" s="17"/>
      <c r="W41" s="17"/>
      <c r="X41" s="17"/>
      <c r="Y41" s="17"/>
    </row>
    <row r="42" spans="1:25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37"/>
      <c r="K42" s="222"/>
      <c r="L42" s="18"/>
      <c r="M42" s="18"/>
      <c r="N42" s="18"/>
      <c r="O42" s="18"/>
      <c r="P42" s="18"/>
      <c r="Q42" s="18"/>
      <c r="R42" s="18"/>
      <c r="S42" s="18"/>
      <c r="T42" s="18"/>
      <c r="U42" s="110"/>
      <c r="V42" s="17"/>
      <c r="W42" s="17"/>
      <c r="X42" s="17"/>
      <c r="Y42" s="17"/>
    </row>
    <row r="43" spans="1:25" ht="13.5" customHeight="1">
      <c r="A43" s="135"/>
      <c r="B43" s="37"/>
      <c r="C43" s="222"/>
      <c r="D43" s="18"/>
      <c r="E43" s="18"/>
      <c r="F43" s="18"/>
      <c r="G43" s="18"/>
      <c r="H43" s="18"/>
      <c r="I43" s="18"/>
      <c r="J43" s="37"/>
      <c r="K43" s="222"/>
      <c r="L43" s="18"/>
      <c r="M43" s="18"/>
      <c r="N43" s="18"/>
      <c r="O43" s="18"/>
      <c r="P43" s="18"/>
      <c r="Q43" s="18"/>
      <c r="R43" s="18"/>
      <c r="S43" s="18"/>
      <c r="T43" s="18"/>
      <c r="U43" s="110"/>
      <c r="V43" s="17"/>
      <c r="W43" s="17"/>
      <c r="X43" s="17"/>
      <c r="Y43" s="17"/>
    </row>
    <row r="44" spans="1:25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37"/>
      <c r="K44" s="222"/>
      <c r="L44" s="18"/>
      <c r="M44" s="18"/>
      <c r="N44" s="18"/>
      <c r="O44" s="18"/>
      <c r="P44" s="18"/>
      <c r="Q44" s="18"/>
      <c r="R44" s="18"/>
      <c r="S44" s="18"/>
      <c r="T44" s="18"/>
      <c r="U44" s="110"/>
      <c r="V44" s="17"/>
      <c r="W44" s="17"/>
      <c r="X44" s="17"/>
      <c r="Y44" s="17"/>
    </row>
    <row r="45" spans="1:25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37"/>
      <c r="K45" s="222"/>
      <c r="L45" s="18"/>
      <c r="M45" s="18"/>
      <c r="N45" s="18"/>
      <c r="O45" s="18"/>
      <c r="P45" s="18"/>
      <c r="Q45" s="18"/>
      <c r="R45" s="18"/>
      <c r="S45" s="18"/>
      <c r="T45" s="18"/>
      <c r="U45" s="110"/>
      <c r="V45" s="17"/>
      <c r="W45" s="17"/>
      <c r="X45" s="17"/>
      <c r="Y45" s="17"/>
    </row>
    <row r="46" spans="1:25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37"/>
      <c r="K46" s="222"/>
      <c r="L46" s="18"/>
      <c r="M46" s="18"/>
      <c r="N46" s="18"/>
      <c r="O46" s="18"/>
      <c r="P46" s="18"/>
      <c r="Q46" s="18"/>
      <c r="R46" s="18"/>
      <c r="S46" s="18"/>
      <c r="T46" s="18"/>
      <c r="U46" s="110"/>
      <c r="V46" s="17"/>
      <c r="W46" s="17"/>
      <c r="X46" s="17"/>
      <c r="Y46" s="17"/>
    </row>
    <row r="47" spans="1:25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37"/>
      <c r="K47" s="222"/>
      <c r="L47" s="18"/>
      <c r="M47" s="18"/>
      <c r="N47" s="18"/>
      <c r="O47" s="18"/>
      <c r="P47" s="18"/>
      <c r="Q47" s="18"/>
      <c r="R47" s="18"/>
      <c r="S47" s="18"/>
      <c r="T47" s="18"/>
      <c r="U47" s="110"/>
      <c r="V47" s="17"/>
      <c r="W47" s="17"/>
      <c r="X47" s="17"/>
      <c r="Y47" s="17"/>
    </row>
    <row r="48" spans="1:25" ht="13.5" customHeight="1">
      <c r="A48" s="135"/>
      <c r="B48" s="37"/>
      <c r="C48" s="222"/>
      <c r="D48" s="18"/>
      <c r="E48" s="18"/>
      <c r="F48" s="18"/>
      <c r="G48" s="18"/>
      <c r="H48" s="18"/>
      <c r="I48" s="18"/>
      <c r="J48" s="37"/>
      <c r="K48" s="222"/>
      <c r="L48" s="18"/>
      <c r="M48" s="18"/>
      <c r="N48" s="18"/>
      <c r="O48" s="18"/>
      <c r="P48" s="18"/>
      <c r="Q48" s="18"/>
      <c r="R48" s="18"/>
      <c r="S48" s="18"/>
      <c r="T48" s="18"/>
      <c r="U48" s="110"/>
      <c r="V48" s="17"/>
      <c r="W48" s="17"/>
      <c r="X48" s="17"/>
      <c r="Y48" s="17"/>
    </row>
    <row r="49" spans="1:25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37"/>
      <c r="K49" s="222"/>
      <c r="L49" s="18"/>
      <c r="M49" s="18"/>
      <c r="N49" s="18"/>
      <c r="O49" s="18"/>
      <c r="P49" s="18"/>
      <c r="Q49" s="18"/>
      <c r="R49" s="18"/>
      <c r="S49" s="18"/>
      <c r="T49" s="18"/>
      <c r="U49" s="110"/>
      <c r="V49" s="17"/>
      <c r="W49" s="17"/>
      <c r="X49" s="17"/>
      <c r="Y49" s="17"/>
    </row>
    <row r="50" spans="1:25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37"/>
      <c r="K50" s="222"/>
      <c r="L50" s="18"/>
      <c r="M50" s="18"/>
      <c r="N50" s="18"/>
      <c r="O50" s="18"/>
      <c r="P50" s="18"/>
      <c r="Q50" s="18"/>
      <c r="R50" s="18"/>
      <c r="S50" s="18"/>
      <c r="T50" s="18"/>
      <c r="U50" s="110"/>
      <c r="V50" s="17"/>
      <c r="W50" s="17"/>
      <c r="X50" s="17"/>
      <c r="Y50" s="17"/>
    </row>
    <row r="51" spans="1:25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37"/>
      <c r="K51" s="222"/>
      <c r="L51" s="18"/>
      <c r="M51" s="18"/>
      <c r="N51" s="18"/>
      <c r="O51" s="18"/>
      <c r="P51" s="18"/>
      <c r="Q51" s="18"/>
      <c r="R51" s="18"/>
      <c r="S51" s="18"/>
      <c r="T51" s="18"/>
      <c r="U51" s="110"/>
      <c r="V51" s="17"/>
      <c r="W51" s="17"/>
      <c r="X51" s="17"/>
      <c r="Y51" s="17"/>
    </row>
    <row r="52" spans="1:25" ht="9" customHeight="1">
      <c r="A52" s="133"/>
      <c r="B52" s="37"/>
      <c r="C52" s="222"/>
      <c r="D52" s="18"/>
      <c r="E52" s="18"/>
      <c r="F52" s="18"/>
      <c r="G52" s="18"/>
      <c r="H52" s="18"/>
      <c r="I52" s="18"/>
      <c r="J52" s="37"/>
      <c r="K52" s="222"/>
      <c r="L52" s="18"/>
      <c r="M52" s="18"/>
      <c r="N52" s="18"/>
      <c r="O52" s="18"/>
      <c r="P52" s="18"/>
      <c r="Q52" s="18"/>
      <c r="R52" s="18"/>
      <c r="S52" s="18"/>
      <c r="T52" s="18"/>
      <c r="U52" s="110"/>
      <c r="V52" s="17"/>
      <c r="W52" s="17"/>
      <c r="X52" s="17"/>
      <c r="Y52" s="17"/>
    </row>
    <row r="53" spans="1:25" ht="9" customHeight="1">
      <c r="A53" s="133"/>
      <c r="B53" s="37"/>
      <c r="C53" s="222"/>
      <c r="D53" s="18"/>
      <c r="E53" s="18"/>
      <c r="F53" s="18"/>
      <c r="G53" s="18"/>
      <c r="H53" s="18"/>
      <c r="I53" s="18"/>
      <c r="J53" s="37"/>
      <c r="K53" s="222"/>
      <c r="L53" s="18"/>
      <c r="M53" s="18"/>
      <c r="N53" s="18"/>
      <c r="O53" s="18"/>
      <c r="P53" s="18"/>
      <c r="Q53" s="18"/>
      <c r="R53" s="18"/>
      <c r="S53" s="18"/>
      <c r="T53" s="18"/>
      <c r="U53" s="110"/>
      <c r="V53" s="17"/>
      <c r="W53" s="17"/>
      <c r="X53" s="17"/>
      <c r="Y53" s="17"/>
    </row>
    <row r="54" spans="1:25" ht="9" customHeight="1">
      <c r="A54" s="133"/>
      <c r="B54" s="37"/>
      <c r="C54" s="222"/>
      <c r="D54" s="18"/>
      <c r="E54" s="18"/>
      <c r="F54" s="18"/>
      <c r="G54" s="18"/>
      <c r="H54" s="18"/>
      <c r="I54" s="18"/>
      <c r="J54" s="37"/>
      <c r="K54" s="222"/>
      <c r="L54" s="18"/>
      <c r="M54" s="18"/>
      <c r="N54" s="18"/>
      <c r="O54" s="18"/>
      <c r="P54" s="18"/>
      <c r="Q54" s="18"/>
      <c r="R54" s="18"/>
      <c r="S54" s="18"/>
      <c r="T54" s="18"/>
      <c r="U54" s="110"/>
      <c r="V54" s="17"/>
      <c r="W54" s="17"/>
      <c r="X54" s="17"/>
      <c r="Y54" s="17"/>
    </row>
    <row r="55" spans="1:25" ht="9" customHeight="1">
      <c r="A55" s="133"/>
      <c r="B55" s="37"/>
      <c r="C55" s="222"/>
      <c r="D55" s="18"/>
      <c r="E55" s="18"/>
      <c r="F55" s="18"/>
      <c r="G55" s="18"/>
      <c r="H55" s="18"/>
      <c r="I55" s="18"/>
      <c r="J55" s="37"/>
      <c r="K55" s="222"/>
      <c r="L55" s="18"/>
      <c r="M55" s="18"/>
      <c r="N55" s="18"/>
      <c r="O55" s="18"/>
      <c r="P55" s="18"/>
      <c r="Q55" s="18"/>
      <c r="R55" s="18"/>
      <c r="S55" s="18"/>
      <c r="T55" s="18"/>
      <c r="U55" s="110"/>
      <c r="V55" s="17"/>
      <c r="W55" s="17"/>
      <c r="X55" s="17"/>
      <c r="Y55" s="17"/>
    </row>
    <row r="56" spans="1:25" ht="9" customHeight="1">
      <c r="A56" s="134"/>
      <c r="B56" s="37"/>
      <c r="C56" s="222"/>
      <c r="D56" s="18"/>
      <c r="E56" s="18"/>
      <c r="F56" s="18"/>
      <c r="G56" s="18"/>
      <c r="H56" s="18"/>
      <c r="I56" s="18"/>
      <c r="J56" s="37"/>
      <c r="K56" s="222"/>
      <c r="L56" s="18"/>
      <c r="M56" s="18"/>
      <c r="N56" s="18"/>
      <c r="O56" s="18"/>
      <c r="P56" s="18"/>
      <c r="Q56" s="18"/>
      <c r="R56" s="18"/>
      <c r="S56" s="18"/>
      <c r="T56" s="18"/>
      <c r="U56" s="110"/>
      <c r="V56" s="17"/>
      <c r="W56" s="17"/>
      <c r="X56" s="17"/>
      <c r="Y56" s="17"/>
    </row>
    <row r="57" spans="1:25" ht="9" customHeight="1">
      <c r="A57" s="134"/>
      <c r="C57" s="222"/>
      <c r="D57" s="18"/>
      <c r="E57" s="18"/>
      <c r="F57" s="18"/>
      <c r="G57" s="18"/>
      <c r="H57" s="18"/>
      <c r="I57" s="18"/>
      <c r="K57" s="222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35"/>
      <c r="C58" s="222"/>
      <c r="D58" s="18"/>
      <c r="E58" s="18"/>
      <c r="F58" s="18"/>
      <c r="G58" s="18"/>
      <c r="H58" s="18"/>
      <c r="I58" s="18"/>
      <c r="K58" s="222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22"/>
      <c r="D59" s="18"/>
      <c r="E59" s="18"/>
      <c r="F59" s="18"/>
      <c r="G59" s="18"/>
      <c r="H59" s="18"/>
      <c r="I59" s="18"/>
      <c r="K59" s="222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22"/>
      <c r="D60" s="18"/>
      <c r="E60" s="18"/>
      <c r="F60" s="18"/>
      <c r="G60" s="18"/>
      <c r="H60" s="18"/>
      <c r="I60" s="18"/>
      <c r="K60" s="222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22"/>
      <c r="D61" s="18"/>
      <c r="E61" s="18"/>
      <c r="F61" s="18"/>
      <c r="G61" s="18"/>
      <c r="H61" s="18"/>
      <c r="I61" s="18"/>
      <c r="K61" s="222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22"/>
      <c r="D62" s="18"/>
      <c r="E62" s="18"/>
      <c r="F62" s="18"/>
      <c r="G62" s="18"/>
      <c r="H62" s="18"/>
      <c r="I62" s="18"/>
      <c r="K62" s="222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33"/>
      <c r="C63" s="222"/>
      <c r="D63" s="18"/>
      <c r="E63" s="18"/>
      <c r="F63" s="18"/>
      <c r="G63" s="18"/>
      <c r="H63" s="18"/>
      <c r="I63" s="18"/>
      <c r="K63" s="222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35"/>
      <c r="C64" s="222"/>
      <c r="D64" s="18"/>
      <c r="E64" s="18"/>
      <c r="F64" s="18"/>
      <c r="G64" s="18"/>
      <c r="H64" s="18"/>
      <c r="I64" s="18"/>
      <c r="K64" s="222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22"/>
      <c r="D65" s="18"/>
      <c r="E65" s="18"/>
      <c r="F65" s="18"/>
      <c r="G65" s="18"/>
      <c r="H65" s="18"/>
      <c r="I65" s="18"/>
      <c r="K65" s="222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22"/>
      <c r="D66" s="18"/>
      <c r="E66" s="18"/>
      <c r="F66" s="18"/>
      <c r="G66" s="18"/>
      <c r="H66" s="18"/>
      <c r="I66" s="18"/>
      <c r="K66" s="222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22"/>
      <c r="D67" s="18"/>
      <c r="E67" s="18"/>
      <c r="F67" s="18"/>
      <c r="G67" s="18"/>
      <c r="H67" s="18"/>
      <c r="I67" s="18"/>
      <c r="K67" s="222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22"/>
      <c r="D68" s="18"/>
      <c r="E68" s="18"/>
      <c r="F68" s="18"/>
      <c r="G68" s="18"/>
      <c r="H68" s="18"/>
      <c r="I68" s="18"/>
      <c r="K68" s="222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33"/>
      <c r="C69" s="222"/>
      <c r="D69" s="18"/>
      <c r="E69" s="18"/>
      <c r="F69" s="18"/>
      <c r="G69" s="18"/>
      <c r="H69" s="18"/>
      <c r="I69" s="18"/>
      <c r="K69" s="222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35"/>
      <c r="C70" s="222"/>
      <c r="D70" s="18"/>
      <c r="E70" s="18"/>
      <c r="F70" s="18"/>
      <c r="G70" s="18"/>
      <c r="H70" s="18"/>
      <c r="I70" s="18"/>
      <c r="K70" s="222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22"/>
      <c r="D71" s="18"/>
      <c r="E71" s="18"/>
      <c r="F71" s="18"/>
      <c r="G71" s="18"/>
      <c r="H71" s="18"/>
      <c r="I71" s="18"/>
      <c r="K71" s="222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22"/>
      <c r="D72" s="18"/>
      <c r="E72" s="18"/>
      <c r="F72" s="18"/>
      <c r="G72" s="18"/>
      <c r="H72" s="18"/>
      <c r="I72" s="18"/>
      <c r="K72" s="222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22"/>
      <c r="D73" s="18"/>
      <c r="E73" s="18"/>
      <c r="F73" s="18"/>
      <c r="G73" s="18"/>
      <c r="H73" s="18"/>
      <c r="I73" s="18"/>
      <c r="K73" s="222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22"/>
      <c r="D74" s="18"/>
      <c r="E74" s="18"/>
      <c r="F74" s="18"/>
      <c r="G74" s="18"/>
      <c r="H74" s="18"/>
      <c r="I74" s="18"/>
      <c r="K74" s="222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23"/>
      <c r="D75" s="37"/>
      <c r="E75" s="37"/>
      <c r="F75" s="37"/>
      <c r="G75" s="37"/>
      <c r="H75" s="37"/>
      <c r="I75" s="37"/>
      <c r="K75" s="223"/>
      <c r="L75" s="37"/>
      <c r="M75" s="37"/>
      <c r="N75" s="37"/>
      <c r="O75" s="37"/>
      <c r="P75" s="37"/>
      <c r="Q75" s="37"/>
      <c r="R75" s="37"/>
      <c r="S75" s="37"/>
      <c r="T75" s="37"/>
    </row>
    <row r="76" spans="1:25">
      <c r="A76" s="16"/>
      <c r="C76" s="223"/>
      <c r="D76" s="37"/>
      <c r="E76" s="37"/>
      <c r="F76" s="37"/>
      <c r="G76" s="37"/>
      <c r="H76" s="37"/>
      <c r="I76" s="37"/>
      <c r="K76" s="223"/>
      <c r="L76" s="37"/>
      <c r="M76" s="37"/>
      <c r="N76" s="37"/>
      <c r="O76" s="37"/>
      <c r="P76" s="37"/>
      <c r="Q76" s="37"/>
      <c r="R76" s="37"/>
      <c r="S76" s="37"/>
      <c r="T76" s="37"/>
    </row>
    <row r="77" spans="1:25">
      <c r="A77" s="16"/>
      <c r="C77" s="223"/>
      <c r="D77" s="37"/>
      <c r="E77" s="37"/>
      <c r="F77" s="37"/>
      <c r="G77" s="37"/>
      <c r="H77" s="37"/>
      <c r="I77" s="37"/>
      <c r="K77" s="223"/>
      <c r="L77" s="37"/>
      <c r="M77" s="37"/>
      <c r="N77" s="37"/>
      <c r="O77" s="37"/>
      <c r="P77" s="37"/>
      <c r="Q77" s="37"/>
      <c r="R77" s="37"/>
      <c r="S77" s="37"/>
      <c r="T77" s="37"/>
    </row>
    <row r="78" spans="1:25">
      <c r="A78" s="16"/>
      <c r="C78" s="223"/>
      <c r="D78" s="37"/>
      <c r="E78" s="37"/>
      <c r="F78" s="37"/>
      <c r="G78" s="37"/>
      <c r="H78" s="37"/>
      <c r="I78" s="37"/>
      <c r="K78" s="223"/>
      <c r="L78" s="37"/>
      <c r="M78" s="37"/>
      <c r="N78" s="37"/>
      <c r="O78" s="37"/>
      <c r="P78" s="37"/>
      <c r="Q78" s="37"/>
      <c r="R78" s="37"/>
      <c r="S78" s="37"/>
      <c r="T78" s="37"/>
    </row>
    <row r="79" spans="1:25">
      <c r="A79" s="133"/>
      <c r="C79" s="223"/>
      <c r="D79" s="37"/>
      <c r="E79" s="37"/>
      <c r="F79" s="37"/>
      <c r="G79" s="37"/>
      <c r="H79" s="37"/>
      <c r="I79" s="37"/>
      <c r="K79" s="223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35"/>
      <c r="C80" s="223"/>
      <c r="D80" s="37"/>
      <c r="E80" s="37"/>
      <c r="F80" s="37"/>
      <c r="G80" s="37"/>
      <c r="H80" s="37"/>
      <c r="I80" s="37"/>
      <c r="K80" s="223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C81" s="223"/>
      <c r="D81" s="37"/>
      <c r="E81" s="37"/>
      <c r="F81" s="37"/>
      <c r="G81" s="37"/>
      <c r="H81" s="37"/>
      <c r="I81" s="37"/>
      <c r="K81" s="223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C82" s="223"/>
      <c r="D82" s="37"/>
      <c r="E82" s="37"/>
      <c r="F82" s="37"/>
      <c r="G82" s="37"/>
      <c r="H82" s="37"/>
      <c r="I82" s="37"/>
      <c r="K82" s="223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6"/>
      <c r="C83" s="223"/>
      <c r="D83" s="37"/>
      <c r="E83" s="37"/>
      <c r="F83" s="37"/>
      <c r="G83" s="37"/>
      <c r="H83" s="37"/>
      <c r="I83" s="37"/>
      <c r="K83" s="223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6"/>
      <c r="C84" s="223"/>
      <c r="D84" s="37"/>
      <c r="E84" s="37"/>
      <c r="F84" s="37"/>
      <c r="G84" s="37"/>
      <c r="H84" s="37"/>
      <c r="I84" s="37"/>
      <c r="K84" s="223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C85" s="223"/>
      <c r="D85" s="37"/>
      <c r="E85" s="37"/>
      <c r="F85" s="37"/>
      <c r="G85" s="37"/>
      <c r="H85" s="37"/>
      <c r="I85" s="37"/>
      <c r="K85" s="223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C86" s="223"/>
      <c r="D86" s="37"/>
      <c r="E86" s="37"/>
      <c r="F86" s="37"/>
      <c r="G86" s="37"/>
      <c r="H86" s="37"/>
      <c r="I86" s="37"/>
      <c r="K86" s="223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C87" s="223"/>
      <c r="D87" s="37"/>
      <c r="E87" s="37"/>
      <c r="F87" s="37"/>
      <c r="G87" s="37"/>
      <c r="H87" s="37"/>
      <c r="I87" s="37"/>
      <c r="K87" s="223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C88" s="223"/>
      <c r="D88" s="37"/>
      <c r="E88" s="37"/>
      <c r="F88" s="37"/>
      <c r="G88" s="37"/>
      <c r="H88" s="37"/>
      <c r="I88" s="37"/>
      <c r="K88" s="223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C89" s="223"/>
      <c r="D89" s="37"/>
      <c r="E89" s="37"/>
      <c r="F89" s="37"/>
      <c r="G89" s="37"/>
      <c r="H89" s="37"/>
      <c r="I89" s="37"/>
      <c r="K89" s="223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35"/>
      <c r="C90" s="223"/>
      <c r="D90" s="37"/>
      <c r="E90" s="37"/>
      <c r="F90" s="37"/>
      <c r="G90" s="37"/>
      <c r="H90" s="37"/>
      <c r="I90" s="37"/>
      <c r="K90" s="223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C91" s="223"/>
      <c r="D91" s="37"/>
      <c r="E91" s="37"/>
      <c r="F91" s="37"/>
      <c r="G91" s="37"/>
      <c r="H91" s="37"/>
      <c r="I91" s="37"/>
      <c r="K91" s="223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C92" s="223"/>
      <c r="D92" s="37"/>
      <c r="E92" s="37"/>
      <c r="F92" s="37"/>
      <c r="G92" s="37"/>
      <c r="H92" s="37"/>
      <c r="I92" s="37"/>
      <c r="K92" s="223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C93" s="223"/>
      <c r="D93" s="37"/>
      <c r="E93" s="37"/>
      <c r="F93" s="37"/>
      <c r="G93" s="37"/>
      <c r="H93" s="37"/>
      <c r="I93" s="37"/>
      <c r="K93" s="223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36"/>
      <c r="C94" s="223"/>
      <c r="D94" s="37"/>
      <c r="E94" s="37"/>
      <c r="F94" s="37"/>
      <c r="G94" s="37"/>
      <c r="H94" s="37"/>
      <c r="I94" s="37"/>
      <c r="K94" s="223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36"/>
      <c r="C95" s="223"/>
      <c r="D95" s="37"/>
      <c r="E95" s="37"/>
      <c r="F95" s="37"/>
      <c r="G95" s="37"/>
      <c r="H95" s="37"/>
      <c r="I95" s="37"/>
      <c r="K95" s="223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36"/>
      <c r="C96" s="223"/>
      <c r="D96" s="37"/>
      <c r="E96" s="37"/>
      <c r="F96" s="37"/>
      <c r="G96" s="37"/>
      <c r="H96" s="37"/>
      <c r="I96" s="37"/>
      <c r="K96" s="223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36"/>
      <c r="C97" s="223"/>
      <c r="D97" s="37"/>
      <c r="E97" s="37"/>
      <c r="F97" s="37"/>
      <c r="G97" s="37"/>
      <c r="H97" s="37"/>
      <c r="I97" s="37"/>
      <c r="K97" s="223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36"/>
      <c r="C98" s="223"/>
      <c r="D98" s="37"/>
      <c r="E98" s="37"/>
      <c r="F98" s="37"/>
      <c r="G98" s="37"/>
      <c r="H98" s="37"/>
      <c r="I98" s="37"/>
      <c r="K98" s="223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36"/>
      <c r="C99" s="223"/>
      <c r="D99" s="37"/>
      <c r="E99" s="37"/>
      <c r="F99" s="37"/>
      <c r="G99" s="37"/>
      <c r="H99" s="37"/>
      <c r="I99" s="37"/>
      <c r="K99" s="223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36"/>
      <c r="C100" s="223"/>
      <c r="D100" s="37"/>
      <c r="E100" s="37"/>
      <c r="F100" s="37"/>
      <c r="G100" s="37"/>
      <c r="H100" s="37"/>
      <c r="I100" s="37"/>
      <c r="K100" s="223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36"/>
      <c r="C101" s="223"/>
      <c r="D101" s="37"/>
      <c r="E101" s="37"/>
      <c r="F101" s="37"/>
      <c r="G101" s="37"/>
      <c r="H101" s="37"/>
      <c r="I101" s="37"/>
      <c r="K101" s="223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36"/>
      <c r="C102" s="223"/>
      <c r="D102" s="37"/>
      <c r="E102" s="37"/>
      <c r="F102" s="37"/>
      <c r="G102" s="37"/>
      <c r="H102" s="37"/>
      <c r="I102" s="37"/>
      <c r="K102" s="223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37"/>
      <c r="C103" s="223"/>
      <c r="D103" s="37"/>
      <c r="E103" s="37"/>
      <c r="F103" s="37"/>
      <c r="G103" s="37"/>
      <c r="H103" s="37"/>
      <c r="I103" s="37"/>
      <c r="K103" s="223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37"/>
      <c r="C104" s="223"/>
      <c r="D104" s="37"/>
      <c r="E104" s="37"/>
      <c r="F104" s="37"/>
      <c r="G104" s="37"/>
      <c r="H104" s="37"/>
      <c r="I104" s="37"/>
      <c r="K104" s="223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37"/>
      <c r="C105" s="223"/>
      <c r="D105" s="37"/>
      <c r="E105" s="37"/>
      <c r="F105" s="37"/>
      <c r="G105" s="37"/>
      <c r="H105" s="37"/>
      <c r="I105" s="37"/>
      <c r="K105" s="223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37"/>
      <c r="C106" s="223"/>
      <c r="D106" s="37"/>
      <c r="E106" s="37"/>
      <c r="F106" s="37"/>
      <c r="G106" s="37"/>
      <c r="H106" s="37"/>
      <c r="I106" s="37"/>
      <c r="K106" s="223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37"/>
      <c r="C107" s="223"/>
      <c r="D107" s="37"/>
      <c r="E107" s="37"/>
      <c r="F107" s="37"/>
      <c r="G107" s="37"/>
      <c r="H107" s="37"/>
      <c r="I107" s="37"/>
      <c r="K107" s="223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37"/>
      <c r="C108" s="223"/>
      <c r="D108" s="37"/>
      <c r="E108" s="37"/>
      <c r="F108" s="37"/>
      <c r="G108" s="37"/>
      <c r="H108" s="37"/>
      <c r="I108" s="37"/>
      <c r="K108" s="223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7"/>
      <c r="C109" s="223"/>
      <c r="D109" s="37"/>
      <c r="E109" s="37"/>
      <c r="F109" s="37"/>
      <c r="G109" s="37"/>
      <c r="H109" s="37"/>
      <c r="I109" s="37"/>
      <c r="K109" s="223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7"/>
      <c r="C110" s="223"/>
      <c r="D110" s="37"/>
      <c r="E110" s="37"/>
      <c r="F110" s="37"/>
      <c r="G110" s="37"/>
      <c r="H110" s="37"/>
      <c r="I110" s="37"/>
      <c r="K110" s="223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7"/>
      <c r="C111" s="223"/>
      <c r="D111" s="37"/>
      <c r="E111" s="37"/>
      <c r="F111" s="37"/>
      <c r="G111" s="37"/>
      <c r="H111" s="37"/>
      <c r="I111" s="37"/>
      <c r="K111" s="223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7"/>
      <c r="C112" s="223"/>
      <c r="D112" s="37"/>
      <c r="E112" s="37"/>
      <c r="F112" s="37"/>
      <c r="G112" s="37"/>
      <c r="H112" s="37"/>
      <c r="I112" s="37"/>
      <c r="K112" s="223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7"/>
      <c r="C113" s="223"/>
      <c r="D113" s="37"/>
      <c r="E113" s="37"/>
      <c r="F113" s="37"/>
      <c r="G113" s="37"/>
      <c r="H113" s="37"/>
      <c r="I113" s="37"/>
      <c r="K113" s="223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7"/>
      <c r="C114" s="223"/>
      <c r="D114" s="37"/>
      <c r="E114" s="37"/>
      <c r="F114" s="37"/>
      <c r="G114" s="37"/>
      <c r="H114" s="37"/>
      <c r="I114" s="37"/>
      <c r="K114" s="223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7"/>
      <c r="C115" s="223"/>
      <c r="D115" s="37"/>
      <c r="E115" s="37"/>
      <c r="F115" s="37"/>
      <c r="G115" s="37"/>
      <c r="H115" s="37"/>
      <c r="I115" s="37"/>
      <c r="K115" s="223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7"/>
    </row>
    <row r="117" spans="1:20">
      <c r="A117" s="137"/>
    </row>
    <row r="118" spans="1:20">
      <c r="A118" s="137"/>
    </row>
    <row r="119" spans="1:20">
      <c r="A119" s="137"/>
    </row>
    <row r="120" spans="1:20">
      <c r="A120" s="137"/>
    </row>
    <row r="121" spans="1:20">
      <c r="A121" s="137"/>
    </row>
    <row r="122" spans="1:20">
      <c r="A122" s="137"/>
    </row>
    <row r="123" spans="1:20">
      <c r="A123" s="137"/>
    </row>
    <row r="124" spans="1:20">
      <c r="A124" s="137"/>
    </row>
    <row r="125" spans="1:20">
      <c r="A125" s="137"/>
    </row>
    <row r="126" spans="1:20">
      <c r="A126" s="137"/>
    </row>
    <row r="127" spans="1:20">
      <c r="A127" s="137"/>
    </row>
    <row r="128" spans="1:20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8">
    <mergeCell ref="A27:Y28"/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zoomScale="85" zoomScaleNormal="85" workbookViewId="0">
      <selection activeCell="H8" sqref="H8"/>
    </sheetView>
  </sheetViews>
  <sheetFormatPr baseColWidth="10" defaultColWidth="11.42578125" defaultRowHeight="15"/>
  <cols>
    <col min="1" max="1" width="49.42578125" style="20" customWidth="1"/>
    <col min="2" max="2" width="13.85546875" style="476" customWidth="1"/>
    <col min="3" max="3" width="13.7109375" style="476" customWidth="1"/>
    <col min="4" max="4" width="19.7109375" style="476" customWidth="1"/>
    <col min="5" max="5" width="12.140625" style="476" customWidth="1"/>
    <col min="6" max="6" width="2.5703125" style="138" customWidth="1"/>
    <col min="7" max="256" width="11.42578125" style="387"/>
    <col min="257" max="257" width="49.42578125" style="387" customWidth="1"/>
    <col min="258" max="258" width="13.85546875" style="387" customWidth="1"/>
    <col min="259" max="259" width="13.7109375" style="387" customWidth="1"/>
    <col min="260" max="260" width="19.7109375" style="387" customWidth="1"/>
    <col min="261" max="261" width="12.140625" style="387" customWidth="1"/>
    <col min="262" max="262" width="2.5703125" style="387" customWidth="1"/>
    <col min="263" max="512" width="11.42578125" style="387"/>
    <col min="513" max="513" width="49.42578125" style="387" customWidth="1"/>
    <col min="514" max="514" width="13.85546875" style="387" customWidth="1"/>
    <col min="515" max="515" width="13.7109375" style="387" customWidth="1"/>
    <col min="516" max="516" width="19.7109375" style="387" customWidth="1"/>
    <col min="517" max="517" width="12.140625" style="387" customWidth="1"/>
    <col min="518" max="518" width="2.5703125" style="387" customWidth="1"/>
    <col min="519" max="768" width="11.42578125" style="387"/>
    <col min="769" max="769" width="49.42578125" style="387" customWidth="1"/>
    <col min="770" max="770" width="13.85546875" style="387" customWidth="1"/>
    <col min="771" max="771" width="13.7109375" style="387" customWidth="1"/>
    <col min="772" max="772" width="19.7109375" style="387" customWidth="1"/>
    <col min="773" max="773" width="12.140625" style="387" customWidth="1"/>
    <col min="774" max="774" width="2.5703125" style="387" customWidth="1"/>
    <col min="775" max="1024" width="11.42578125" style="387"/>
    <col min="1025" max="1025" width="49.42578125" style="387" customWidth="1"/>
    <col min="1026" max="1026" width="13.85546875" style="387" customWidth="1"/>
    <col min="1027" max="1027" width="13.7109375" style="387" customWidth="1"/>
    <col min="1028" max="1028" width="19.7109375" style="387" customWidth="1"/>
    <col min="1029" max="1029" width="12.140625" style="387" customWidth="1"/>
    <col min="1030" max="1030" width="2.5703125" style="387" customWidth="1"/>
    <col min="1031" max="1280" width="11.42578125" style="387"/>
    <col min="1281" max="1281" width="49.42578125" style="387" customWidth="1"/>
    <col min="1282" max="1282" width="13.85546875" style="387" customWidth="1"/>
    <col min="1283" max="1283" width="13.7109375" style="387" customWidth="1"/>
    <col min="1284" max="1284" width="19.7109375" style="387" customWidth="1"/>
    <col min="1285" max="1285" width="12.140625" style="387" customWidth="1"/>
    <col min="1286" max="1286" width="2.5703125" style="387" customWidth="1"/>
    <col min="1287" max="1536" width="11.42578125" style="387"/>
    <col min="1537" max="1537" width="49.42578125" style="387" customWidth="1"/>
    <col min="1538" max="1538" width="13.85546875" style="387" customWidth="1"/>
    <col min="1539" max="1539" width="13.7109375" style="387" customWidth="1"/>
    <col min="1540" max="1540" width="19.7109375" style="387" customWidth="1"/>
    <col min="1541" max="1541" width="12.140625" style="387" customWidth="1"/>
    <col min="1542" max="1542" width="2.5703125" style="387" customWidth="1"/>
    <col min="1543" max="1792" width="11.42578125" style="387"/>
    <col min="1793" max="1793" width="49.42578125" style="387" customWidth="1"/>
    <col min="1794" max="1794" width="13.85546875" style="387" customWidth="1"/>
    <col min="1795" max="1795" width="13.7109375" style="387" customWidth="1"/>
    <col min="1796" max="1796" width="19.7109375" style="387" customWidth="1"/>
    <col min="1797" max="1797" width="12.140625" style="387" customWidth="1"/>
    <col min="1798" max="1798" width="2.5703125" style="387" customWidth="1"/>
    <col min="1799" max="2048" width="11.42578125" style="387"/>
    <col min="2049" max="2049" width="49.42578125" style="387" customWidth="1"/>
    <col min="2050" max="2050" width="13.85546875" style="387" customWidth="1"/>
    <col min="2051" max="2051" width="13.7109375" style="387" customWidth="1"/>
    <col min="2052" max="2052" width="19.7109375" style="387" customWidth="1"/>
    <col min="2053" max="2053" width="12.140625" style="387" customWidth="1"/>
    <col min="2054" max="2054" width="2.5703125" style="387" customWidth="1"/>
    <col min="2055" max="2304" width="11.42578125" style="387"/>
    <col min="2305" max="2305" width="49.42578125" style="387" customWidth="1"/>
    <col min="2306" max="2306" width="13.85546875" style="387" customWidth="1"/>
    <col min="2307" max="2307" width="13.7109375" style="387" customWidth="1"/>
    <col min="2308" max="2308" width="19.7109375" style="387" customWidth="1"/>
    <col min="2309" max="2309" width="12.140625" style="387" customWidth="1"/>
    <col min="2310" max="2310" width="2.5703125" style="387" customWidth="1"/>
    <col min="2311" max="2560" width="11.42578125" style="387"/>
    <col min="2561" max="2561" width="49.42578125" style="387" customWidth="1"/>
    <col min="2562" max="2562" width="13.85546875" style="387" customWidth="1"/>
    <col min="2563" max="2563" width="13.7109375" style="387" customWidth="1"/>
    <col min="2564" max="2564" width="19.7109375" style="387" customWidth="1"/>
    <col min="2565" max="2565" width="12.140625" style="387" customWidth="1"/>
    <col min="2566" max="2566" width="2.5703125" style="387" customWidth="1"/>
    <col min="2567" max="2816" width="11.42578125" style="387"/>
    <col min="2817" max="2817" width="49.42578125" style="387" customWidth="1"/>
    <col min="2818" max="2818" width="13.85546875" style="387" customWidth="1"/>
    <col min="2819" max="2819" width="13.7109375" style="387" customWidth="1"/>
    <col min="2820" max="2820" width="19.7109375" style="387" customWidth="1"/>
    <col min="2821" max="2821" width="12.140625" style="387" customWidth="1"/>
    <col min="2822" max="2822" width="2.5703125" style="387" customWidth="1"/>
    <col min="2823" max="3072" width="11.42578125" style="387"/>
    <col min="3073" max="3073" width="49.42578125" style="387" customWidth="1"/>
    <col min="3074" max="3074" width="13.85546875" style="387" customWidth="1"/>
    <col min="3075" max="3075" width="13.7109375" style="387" customWidth="1"/>
    <col min="3076" max="3076" width="19.7109375" style="387" customWidth="1"/>
    <col min="3077" max="3077" width="12.140625" style="387" customWidth="1"/>
    <col min="3078" max="3078" width="2.5703125" style="387" customWidth="1"/>
    <col min="3079" max="3328" width="11.42578125" style="387"/>
    <col min="3329" max="3329" width="49.42578125" style="387" customWidth="1"/>
    <col min="3330" max="3330" width="13.85546875" style="387" customWidth="1"/>
    <col min="3331" max="3331" width="13.7109375" style="387" customWidth="1"/>
    <col min="3332" max="3332" width="19.7109375" style="387" customWidth="1"/>
    <col min="3333" max="3333" width="12.140625" style="387" customWidth="1"/>
    <col min="3334" max="3334" width="2.5703125" style="387" customWidth="1"/>
    <col min="3335" max="3584" width="11.42578125" style="387"/>
    <col min="3585" max="3585" width="49.42578125" style="387" customWidth="1"/>
    <col min="3586" max="3586" width="13.85546875" style="387" customWidth="1"/>
    <col min="3587" max="3587" width="13.7109375" style="387" customWidth="1"/>
    <col min="3588" max="3588" width="19.7109375" style="387" customWidth="1"/>
    <col min="3589" max="3589" width="12.140625" style="387" customWidth="1"/>
    <col min="3590" max="3590" width="2.5703125" style="387" customWidth="1"/>
    <col min="3591" max="3840" width="11.42578125" style="387"/>
    <col min="3841" max="3841" width="49.42578125" style="387" customWidth="1"/>
    <col min="3842" max="3842" width="13.85546875" style="387" customWidth="1"/>
    <col min="3843" max="3843" width="13.7109375" style="387" customWidth="1"/>
    <col min="3844" max="3844" width="19.7109375" style="387" customWidth="1"/>
    <col min="3845" max="3845" width="12.140625" style="387" customWidth="1"/>
    <col min="3846" max="3846" width="2.5703125" style="387" customWidth="1"/>
    <col min="3847" max="4096" width="11.42578125" style="387"/>
    <col min="4097" max="4097" width="49.42578125" style="387" customWidth="1"/>
    <col min="4098" max="4098" width="13.85546875" style="387" customWidth="1"/>
    <col min="4099" max="4099" width="13.7109375" style="387" customWidth="1"/>
    <col min="4100" max="4100" width="19.7109375" style="387" customWidth="1"/>
    <col min="4101" max="4101" width="12.140625" style="387" customWidth="1"/>
    <col min="4102" max="4102" width="2.5703125" style="387" customWidth="1"/>
    <col min="4103" max="4352" width="11.42578125" style="387"/>
    <col min="4353" max="4353" width="49.42578125" style="387" customWidth="1"/>
    <col min="4354" max="4354" width="13.85546875" style="387" customWidth="1"/>
    <col min="4355" max="4355" width="13.7109375" style="387" customWidth="1"/>
    <col min="4356" max="4356" width="19.7109375" style="387" customWidth="1"/>
    <col min="4357" max="4357" width="12.140625" style="387" customWidth="1"/>
    <col min="4358" max="4358" width="2.5703125" style="387" customWidth="1"/>
    <col min="4359" max="4608" width="11.42578125" style="387"/>
    <col min="4609" max="4609" width="49.42578125" style="387" customWidth="1"/>
    <col min="4610" max="4610" width="13.85546875" style="387" customWidth="1"/>
    <col min="4611" max="4611" width="13.7109375" style="387" customWidth="1"/>
    <col min="4612" max="4612" width="19.7109375" style="387" customWidth="1"/>
    <col min="4613" max="4613" width="12.140625" style="387" customWidth="1"/>
    <col min="4614" max="4614" width="2.5703125" style="387" customWidth="1"/>
    <col min="4615" max="4864" width="11.42578125" style="387"/>
    <col min="4865" max="4865" width="49.42578125" style="387" customWidth="1"/>
    <col min="4866" max="4866" width="13.85546875" style="387" customWidth="1"/>
    <col min="4867" max="4867" width="13.7109375" style="387" customWidth="1"/>
    <col min="4868" max="4868" width="19.7109375" style="387" customWidth="1"/>
    <col min="4869" max="4869" width="12.140625" style="387" customWidth="1"/>
    <col min="4870" max="4870" width="2.5703125" style="387" customWidth="1"/>
    <col min="4871" max="5120" width="11.42578125" style="387"/>
    <col min="5121" max="5121" width="49.42578125" style="387" customWidth="1"/>
    <col min="5122" max="5122" width="13.85546875" style="387" customWidth="1"/>
    <col min="5123" max="5123" width="13.7109375" style="387" customWidth="1"/>
    <col min="5124" max="5124" width="19.7109375" style="387" customWidth="1"/>
    <col min="5125" max="5125" width="12.140625" style="387" customWidth="1"/>
    <col min="5126" max="5126" width="2.5703125" style="387" customWidth="1"/>
    <col min="5127" max="5376" width="11.42578125" style="387"/>
    <col min="5377" max="5377" width="49.42578125" style="387" customWidth="1"/>
    <col min="5378" max="5378" width="13.85546875" style="387" customWidth="1"/>
    <col min="5379" max="5379" width="13.7109375" style="387" customWidth="1"/>
    <col min="5380" max="5380" width="19.7109375" style="387" customWidth="1"/>
    <col min="5381" max="5381" width="12.140625" style="387" customWidth="1"/>
    <col min="5382" max="5382" width="2.5703125" style="387" customWidth="1"/>
    <col min="5383" max="5632" width="11.42578125" style="387"/>
    <col min="5633" max="5633" width="49.42578125" style="387" customWidth="1"/>
    <col min="5634" max="5634" width="13.85546875" style="387" customWidth="1"/>
    <col min="5635" max="5635" width="13.7109375" style="387" customWidth="1"/>
    <col min="5636" max="5636" width="19.7109375" style="387" customWidth="1"/>
    <col min="5637" max="5637" width="12.140625" style="387" customWidth="1"/>
    <col min="5638" max="5638" width="2.5703125" style="387" customWidth="1"/>
    <col min="5639" max="5888" width="11.42578125" style="387"/>
    <col min="5889" max="5889" width="49.42578125" style="387" customWidth="1"/>
    <col min="5890" max="5890" width="13.85546875" style="387" customWidth="1"/>
    <col min="5891" max="5891" width="13.7109375" style="387" customWidth="1"/>
    <col min="5892" max="5892" width="19.7109375" style="387" customWidth="1"/>
    <col min="5893" max="5893" width="12.140625" style="387" customWidth="1"/>
    <col min="5894" max="5894" width="2.5703125" style="387" customWidth="1"/>
    <col min="5895" max="6144" width="11.42578125" style="387"/>
    <col min="6145" max="6145" width="49.42578125" style="387" customWidth="1"/>
    <col min="6146" max="6146" width="13.85546875" style="387" customWidth="1"/>
    <col min="6147" max="6147" width="13.7109375" style="387" customWidth="1"/>
    <col min="6148" max="6148" width="19.7109375" style="387" customWidth="1"/>
    <col min="6149" max="6149" width="12.140625" style="387" customWidth="1"/>
    <col min="6150" max="6150" width="2.5703125" style="387" customWidth="1"/>
    <col min="6151" max="6400" width="11.42578125" style="387"/>
    <col min="6401" max="6401" width="49.42578125" style="387" customWidth="1"/>
    <col min="6402" max="6402" width="13.85546875" style="387" customWidth="1"/>
    <col min="6403" max="6403" width="13.7109375" style="387" customWidth="1"/>
    <col min="6404" max="6404" width="19.7109375" style="387" customWidth="1"/>
    <col min="6405" max="6405" width="12.140625" style="387" customWidth="1"/>
    <col min="6406" max="6406" width="2.5703125" style="387" customWidth="1"/>
    <col min="6407" max="6656" width="11.42578125" style="387"/>
    <col min="6657" max="6657" width="49.42578125" style="387" customWidth="1"/>
    <col min="6658" max="6658" width="13.85546875" style="387" customWidth="1"/>
    <col min="6659" max="6659" width="13.7109375" style="387" customWidth="1"/>
    <col min="6660" max="6660" width="19.7109375" style="387" customWidth="1"/>
    <col min="6661" max="6661" width="12.140625" style="387" customWidth="1"/>
    <col min="6662" max="6662" width="2.5703125" style="387" customWidth="1"/>
    <col min="6663" max="6912" width="11.42578125" style="387"/>
    <col min="6913" max="6913" width="49.42578125" style="387" customWidth="1"/>
    <col min="6914" max="6914" width="13.85546875" style="387" customWidth="1"/>
    <col min="6915" max="6915" width="13.7109375" style="387" customWidth="1"/>
    <col min="6916" max="6916" width="19.7109375" style="387" customWidth="1"/>
    <col min="6917" max="6917" width="12.140625" style="387" customWidth="1"/>
    <col min="6918" max="6918" width="2.5703125" style="387" customWidth="1"/>
    <col min="6919" max="7168" width="11.42578125" style="387"/>
    <col min="7169" max="7169" width="49.42578125" style="387" customWidth="1"/>
    <col min="7170" max="7170" width="13.85546875" style="387" customWidth="1"/>
    <col min="7171" max="7171" width="13.7109375" style="387" customWidth="1"/>
    <col min="7172" max="7172" width="19.7109375" style="387" customWidth="1"/>
    <col min="7173" max="7173" width="12.140625" style="387" customWidth="1"/>
    <col min="7174" max="7174" width="2.5703125" style="387" customWidth="1"/>
    <col min="7175" max="7424" width="11.42578125" style="387"/>
    <col min="7425" max="7425" width="49.42578125" style="387" customWidth="1"/>
    <col min="7426" max="7426" width="13.85546875" style="387" customWidth="1"/>
    <col min="7427" max="7427" width="13.7109375" style="387" customWidth="1"/>
    <col min="7428" max="7428" width="19.7109375" style="387" customWidth="1"/>
    <col min="7429" max="7429" width="12.140625" style="387" customWidth="1"/>
    <col min="7430" max="7430" width="2.5703125" style="387" customWidth="1"/>
    <col min="7431" max="7680" width="11.42578125" style="387"/>
    <col min="7681" max="7681" width="49.42578125" style="387" customWidth="1"/>
    <col min="7682" max="7682" width="13.85546875" style="387" customWidth="1"/>
    <col min="7683" max="7683" width="13.7109375" style="387" customWidth="1"/>
    <col min="7684" max="7684" width="19.7109375" style="387" customWidth="1"/>
    <col min="7685" max="7685" width="12.140625" style="387" customWidth="1"/>
    <col min="7686" max="7686" width="2.5703125" style="387" customWidth="1"/>
    <col min="7687" max="7936" width="11.42578125" style="387"/>
    <col min="7937" max="7937" width="49.42578125" style="387" customWidth="1"/>
    <col min="7938" max="7938" width="13.85546875" style="387" customWidth="1"/>
    <col min="7939" max="7939" width="13.7109375" style="387" customWidth="1"/>
    <col min="7940" max="7940" width="19.7109375" style="387" customWidth="1"/>
    <col min="7941" max="7941" width="12.140625" style="387" customWidth="1"/>
    <col min="7942" max="7942" width="2.5703125" style="387" customWidth="1"/>
    <col min="7943" max="8192" width="11.42578125" style="387"/>
    <col min="8193" max="8193" width="49.42578125" style="387" customWidth="1"/>
    <col min="8194" max="8194" width="13.85546875" style="387" customWidth="1"/>
    <col min="8195" max="8195" width="13.7109375" style="387" customWidth="1"/>
    <col min="8196" max="8196" width="19.7109375" style="387" customWidth="1"/>
    <col min="8197" max="8197" width="12.140625" style="387" customWidth="1"/>
    <col min="8198" max="8198" width="2.5703125" style="387" customWidth="1"/>
    <col min="8199" max="8448" width="11.42578125" style="387"/>
    <col min="8449" max="8449" width="49.42578125" style="387" customWidth="1"/>
    <col min="8450" max="8450" width="13.85546875" style="387" customWidth="1"/>
    <col min="8451" max="8451" width="13.7109375" style="387" customWidth="1"/>
    <col min="8452" max="8452" width="19.7109375" style="387" customWidth="1"/>
    <col min="8453" max="8453" width="12.140625" style="387" customWidth="1"/>
    <col min="8454" max="8454" width="2.5703125" style="387" customWidth="1"/>
    <col min="8455" max="8704" width="11.42578125" style="387"/>
    <col min="8705" max="8705" width="49.42578125" style="387" customWidth="1"/>
    <col min="8706" max="8706" width="13.85546875" style="387" customWidth="1"/>
    <col min="8707" max="8707" width="13.7109375" style="387" customWidth="1"/>
    <col min="8708" max="8708" width="19.7109375" style="387" customWidth="1"/>
    <col min="8709" max="8709" width="12.140625" style="387" customWidth="1"/>
    <col min="8710" max="8710" width="2.5703125" style="387" customWidth="1"/>
    <col min="8711" max="8960" width="11.42578125" style="387"/>
    <col min="8961" max="8961" width="49.42578125" style="387" customWidth="1"/>
    <col min="8962" max="8962" width="13.85546875" style="387" customWidth="1"/>
    <col min="8963" max="8963" width="13.7109375" style="387" customWidth="1"/>
    <col min="8964" max="8964" width="19.7109375" style="387" customWidth="1"/>
    <col min="8965" max="8965" width="12.140625" style="387" customWidth="1"/>
    <col min="8966" max="8966" width="2.5703125" style="387" customWidth="1"/>
    <col min="8967" max="9216" width="11.42578125" style="387"/>
    <col min="9217" max="9217" width="49.42578125" style="387" customWidth="1"/>
    <col min="9218" max="9218" width="13.85546875" style="387" customWidth="1"/>
    <col min="9219" max="9219" width="13.7109375" style="387" customWidth="1"/>
    <col min="9220" max="9220" width="19.7109375" style="387" customWidth="1"/>
    <col min="9221" max="9221" width="12.140625" style="387" customWidth="1"/>
    <col min="9222" max="9222" width="2.5703125" style="387" customWidth="1"/>
    <col min="9223" max="9472" width="11.42578125" style="387"/>
    <col min="9473" max="9473" width="49.42578125" style="387" customWidth="1"/>
    <col min="9474" max="9474" width="13.85546875" style="387" customWidth="1"/>
    <col min="9475" max="9475" width="13.7109375" style="387" customWidth="1"/>
    <col min="9476" max="9476" width="19.7109375" style="387" customWidth="1"/>
    <col min="9477" max="9477" width="12.140625" style="387" customWidth="1"/>
    <col min="9478" max="9478" width="2.5703125" style="387" customWidth="1"/>
    <col min="9479" max="9728" width="11.42578125" style="387"/>
    <col min="9729" max="9729" width="49.42578125" style="387" customWidth="1"/>
    <col min="9730" max="9730" width="13.85546875" style="387" customWidth="1"/>
    <col min="9731" max="9731" width="13.7109375" style="387" customWidth="1"/>
    <col min="9732" max="9732" width="19.7109375" style="387" customWidth="1"/>
    <col min="9733" max="9733" width="12.140625" style="387" customWidth="1"/>
    <col min="9734" max="9734" width="2.5703125" style="387" customWidth="1"/>
    <col min="9735" max="9984" width="11.42578125" style="387"/>
    <col min="9985" max="9985" width="49.42578125" style="387" customWidth="1"/>
    <col min="9986" max="9986" width="13.85546875" style="387" customWidth="1"/>
    <col min="9987" max="9987" width="13.7109375" style="387" customWidth="1"/>
    <col min="9988" max="9988" width="19.7109375" style="387" customWidth="1"/>
    <col min="9989" max="9989" width="12.140625" style="387" customWidth="1"/>
    <col min="9990" max="9990" width="2.5703125" style="387" customWidth="1"/>
    <col min="9991" max="10240" width="11.42578125" style="387"/>
    <col min="10241" max="10241" width="49.42578125" style="387" customWidth="1"/>
    <col min="10242" max="10242" width="13.85546875" style="387" customWidth="1"/>
    <col min="10243" max="10243" width="13.7109375" style="387" customWidth="1"/>
    <col min="10244" max="10244" width="19.7109375" style="387" customWidth="1"/>
    <col min="10245" max="10245" width="12.140625" style="387" customWidth="1"/>
    <col min="10246" max="10246" width="2.5703125" style="387" customWidth="1"/>
    <col min="10247" max="10496" width="11.42578125" style="387"/>
    <col min="10497" max="10497" width="49.42578125" style="387" customWidth="1"/>
    <col min="10498" max="10498" width="13.85546875" style="387" customWidth="1"/>
    <col min="10499" max="10499" width="13.7109375" style="387" customWidth="1"/>
    <col min="10500" max="10500" width="19.7109375" style="387" customWidth="1"/>
    <col min="10501" max="10501" width="12.140625" style="387" customWidth="1"/>
    <col min="10502" max="10502" width="2.5703125" style="387" customWidth="1"/>
    <col min="10503" max="10752" width="11.42578125" style="387"/>
    <col min="10753" max="10753" width="49.42578125" style="387" customWidth="1"/>
    <col min="10754" max="10754" width="13.85546875" style="387" customWidth="1"/>
    <col min="10755" max="10755" width="13.7109375" style="387" customWidth="1"/>
    <col min="10756" max="10756" width="19.7109375" style="387" customWidth="1"/>
    <col min="10757" max="10757" width="12.140625" style="387" customWidth="1"/>
    <col min="10758" max="10758" width="2.5703125" style="387" customWidth="1"/>
    <col min="10759" max="11008" width="11.42578125" style="387"/>
    <col min="11009" max="11009" width="49.42578125" style="387" customWidth="1"/>
    <col min="11010" max="11010" width="13.85546875" style="387" customWidth="1"/>
    <col min="11011" max="11011" width="13.7109375" style="387" customWidth="1"/>
    <col min="11012" max="11012" width="19.7109375" style="387" customWidth="1"/>
    <col min="11013" max="11013" width="12.140625" style="387" customWidth="1"/>
    <col min="11014" max="11014" width="2.5703125" style="387" customWidth="1"/>
    <col min="11015" max="11264" width="11.42578125" style="387"/>
    <col min="11265" max="11265" width="49.42578125" style="387" customWidth="1"/>
    <col min="11266" max="11266" width="13.85546875" style="387" customWidth="1"/>
    <col min="11267" max="11267" width="13.7109375" style="387" customWidth="1"/>
    <col min="11268" max="11268" width="19.7109375" style="387" customWidth="1"/>
    <col min="11269" max="11269" width="12.140625" style="387" customWidth="1"/>
    <col min="11270" max="11270" width="2.5703125" style="387" customWidth="1"/>
    <col min="11271" max="11520" width="11.42578125" style="387"/>
    <col min="11521" max="11521" width="49.42578125" style="387" customWidth="1"/>
    <col min="11522" max="11522" width="13.85546875" style="387" customWidth="1"/>
    <col min="11523" max="11523" width="13.7109375" style="387" customWidth="1"/>
    <col min="11524" max="11524" width="19.7109375" style="387" customWidth="1"/>
    <col min="11525" max="11525" width="12.140625" style="387" customWidth="1"/>
    <col min="11526" max="11526" width="2.5703125" style="387" customWidth="1"/>
    <col min="11527" max="11776" width="11.42578125" style="387"/>
    <col min="11777" max="11777" width="49.42578125" style="387" customWidth="1"/>
    <col min="11778" max="11778" width="13.85546875" style="387" customWidth="1"/>
    <col min="11779" max="11779" width="13.7109375" style="387" customWidth="1"/>
    <col min="11780" max="11780" width="19.7109375" style="387" customWidth="1"/>
    <col min="11781" max="11781" width="12.140625" style="387" customWidth="1"/>
    <col min="11782" max="11782" width="2.5703125" style="387" customWidth="1"/>
    <col min="11783" max="12032" width="11.42578125" style="387"/>
    <col min="12033" max="12033" width="49.42578125" style="387" customWidth="1"/>
    <col min="12034" max="12034" width="13.85546875" style="387" customWidth="1"/>
    <col min="12035" max="12035" width="13.7109375" style="387" customWidth="1"/>
    <col min="12036" max="12036" width="19.7109375" style="387" customWidth="1"/>
    <col min="12037" max="12037" width="12.140625" style="387" customWidth="1"/>
    <col min="12038" max="12038" width="2.5703125" style="387" customWidth="1"/>
    <col min="12039" max="12288" width="11.42578125" style="387"/>
    <col min="12289" max="12289" width="49.42578125" style="387" customWidth="1"/>
    <col min="12290" max="12290" width="13.85546875" style="387" customWidth="1"/>
    <col min="12291" max="12291" width="13.7109375" style="387" customWidth="1"/>
    <col min="12292" max="12292" width="19.7109375" style="387" customWidth="1"/>
    <col min="12293" max="12293" width="12.140625" style="387" customWidth="1"/>
    <col min="12294" max="12294" width="2.5703125" style="387" customWidth="1"/>
    <col min="12295" max="12544" width="11.42578125" style="387"/>
    <col min="12545" max="12545" width="49.42578125" style="387" customWidth="1"/>
    <col min="12546" max="12546" width="13.85546875" style="387" customWidth="1"/>
    <col min="12547" max="12547" width="13.7109375" style="387" customWidth="1"/>
    <col min="12548" max="12548" width="19.7109375" style="387" customWidth="1"/>
    <col min="12549" max="12549" width="12.140625" style="387" customWidth="1"/>
    <col min="12550" max="12550" width="2.5703125" style="387" customWidth="1"/>
    <col min="12551" max="12800" width="11.42578125" style="387"/>
    <col min="12801" max="12801" width="49.42578125" style="387" customWidth="1"/>
    <col min="12802" max="12802" width="13.85546875" style="387" customWidth="1"/>
    <col min="12803" max="12803" width="13.7109375" style="387" customWidth="1"/>
    <col min="12804" max="12804" width="19.7109375" style="387" customWidth="1"/>
    <col min="12805" max="12805" width="12.140625" style="387" customWidth="1"/>
    <col min="12806" max="12806" width="2.5703125" style="387" customWidth="1"/>
    <col min="12807" max="13056" width="11.42578125" style="387"/>
    <col min="13057" max="13057" width="49.42578125" style="387" customWidth="1"/>
    <col min="13058" max="13058" width="13.85546875" style="387" customWidth="1"/>
    <col min="13059" max="13059" width="13.7109375" style="387" customWidth="1"/>
    <col min="13060" max="13060" width="19.7109375" style="387" customWidth="1"/>
    <col min="13061" max="13061" width="12.140625" style="387" customWidth="1"/>
    <col min="13062" max="13062" width="2.5703125" style="387" customWidth="1"/>
    <col min="13063" max="13312" width="11.42578125" style="387"/>
    <col min="13313" max="13313" width="49.42578125" style="387" customWidth="1"/>
    <col min="13314" max="13314" width="13.85546875" style="387" customWidth="1"/>
    <col min="13315" max="13315" width="13.7109375" style="387" customWidth="1"/>
    <col min="13316" max="13316" width="19.7109375" style="387" customWidth="1"/>
    <col min="13317" max="13317" width="12.140625" style="387" customWidth="1"/>
    <col min="13318" max="13318" width="2.5703125" style="387" customWidth="1"/>
    <col min="13319" max="13568" width="11.42578125" style="387"/>
    <col min="13569" max="13569" width="49.42578125" style="387" customWidth="1"/>
    <col min="13570" max="13570" width="13.85546875" style="387" customWidth="1"/>
    <col min="13571" max="13571" width="13.7109375" style="387" customWidth="1"/>
    <col min="13572" max="13572" width="19.7109375" style="387" customWidth="1"/>
    <col min="13573" max="13573" width="12.140625" style="387" customWidth="1"/>
    <col min="13574" max="13574" width="2.5703125" style="387" customWidth="1"/>
    <col min="13575" max="13824" width="11.42578125" style="387"/>
    <col min="13825" max="13825" width="49.42578125" style="387" customWidth="1"/>
    <col min="13826" max="13826" width="13.85546875" style="387" customWidth="1"/>
    <col min="13827" max="13827" width="13.7109375" style="387" customWidth="1"/>
    <col min="13828" max="13828" width="19.7109375" style="387" customWidth="1"/>
    <col min="13829" max="13829" width="12.140625" style="387" customWidth="1"/>
    <col min="13830" max="13830" width="2.5703125" style="387" customWidth="1"/>
    <col min="13831" max="14080" width="11.42578125" style="387"/>
    <col min="14081" max="14081" width="49.42578125" style="387" customWidth="1"/>
    <col min="14082" max="14082" width="13.85546875" style="387" customWidth="1"/>
    <col min="14083" max="14083" width="13.7109375" style="387" customWidth="1"/>
    <col min="14084" max="14084" width="19.7109375" style="387" customWidth="1"/>
    <col min="14085" max="14085" width="12.140625" style="387" customWidth="1"/>
    <col min="14086" max="14086" width="2.5703125" style="387" customWidth="1"/>
    <col min="14087" max="14336" width="11.42578125" style="387"/>
    <col min="14337" max="14337" width="49.42578125" style="387" customWidth="1"/>
    <col min="14338" max="14338" width="13.85546875" style="387" customWidth="1"/>
    <col min="14339" max="14339" width="13.7109375" style="387" customWidth="1"/>
    <col min="14340" max="14340" width="19.7109375" style="387" customWidth="1"/>
    <col min="14341" max="14341" width="12.140625" style="387" customWidth="1"/>
    <col min="14342" max="14342" width="2.5703125" style="387" customWidth="1"/>
    <col min="14343" max="14592" width="11.42578125" style="387"/>
    <col min="14593" max="14593" width="49.42578125" style="387" customWidth="1"/>
    <col min="14594" max="14594" width="13.85546875" style="387" customWidth="1"/>
    <col min="14595" max="14595" width="13.7109375" style="387" customWidth="1"/>
    <col min="14596" max="14596" width="19.7109375" style="387" customWidth="1"/>
    <col min="14597" max="14597" width="12.140625" style="387" customWidth="1"/>
    <col min="14598" max="14598" width="2.5703125" style="387" customWidth="1"/>
    <col min="14599" max="14848" width="11.42578125" style="387"/>
    <col min="14849" max="14849" width="49.42578125" style="387" customWidth="1"/>
    <col min="14850" max="14850" width="13.85546875" style="387" customWidth="1"/>
    <col min="14851" max="14851" width="13.7109375" style="387" customWidth="1"/>
    <col min="14852" max="14852" width="19.7109375" style="387" customWidth="1"/>
    <col min="14853" max="14853" width="12.140625" style="387" customWidth="1"/>
    <col min="14854" max="14854" width="2.5703125" style="387" customWidth="1"/>
    <col min="14855" max="15104" width="11.42578125" style="387"/>
    <col min="15105" max="15105" width="49.42578125" style="387" customWidth="1"/>
    <col min="15106" max="15106" width="13.85546875" style="387" customWidth="1"/>
    <col min="15107" max="15107" width="13.7109375" style="387" customWidth="1"/>
    <col min="15108" max="15108" width="19.7109375" style="387" customWidth="1"/>
    <col min="15109" max="15109" width="12.140625" style="387" customWidth="1"/>
    <col min="15110" max="15110" width="2.5703125" style="387" customWidth="1"/>
    <col min="15111" max="15360" width="11.42578125" style="387"/>
    <col min="15361" max="15361" width="49.42578125" style="387" customWidth="1"/>
    <col min="15362" max="15362" width="13.85546875" style="387" customWidth="1"/>
    <col min="15363" max="15363" width="13.7109375" style="387" customWidth="1"/>
    <col min="15364" max="15364" width="19.7109375" style="387" customWidth="1"/>
    <col min="15365" max="15365" width="12.140625" style="387" customWidth="1"/>
    <col min="15366" max="15366" width="2.5703125" style="387" customWidth="1"/>
    <col min="15367" max="15616" width="11.42578125" style="387"/>
    <col min="15617" max="15617" width="49.42578125" style="387" customWidth="1"/>
    <col min="15618" max="15618" width="13.85546875" style="387" customWidth="1"/>
    <col min="15619" max="15619" width="13.7109375" style="387" customWidth="1"/>
    <col min="15620" max="15620" width="19.7109375" style="387" customWidth="1"/>
    <col min="15621" max="15621" width="12.140625" style="387" customWidth="1"/>
    <col min="15622" max="15622" width="2.5703125" style="387" customWidth="1"/>
    <col min="15623" max="15872" width="11.42578125" style="387"/>
    <col min="15873" max="15873" width="49.42578125" style="387" customWidth="1"/>
    <col min="15874" max="15874" width="13.85546875" style="387" customWidth="1"/>
    <col min="15875" max="15875" width="13.7109375" style="387" customWidth="1"/>
    <col min="15876" max="15876" width="19.7109375" style="387" customWidth="1"/>
    <col min="15877" max="15877" width="12.140625" style="387" customWidth="1"/>
    <col min="15878" max="15878" width="2.5703125" style="387" customWidth="1"/>
    <col min="15879" max="16128" width="11.42578125" style="387"/>
    <col min="16129" max="16129" width="49.42578125" style="387" customWidth="1"/>
    <col min="16130" max="16130" width="13.85546875" style="387" customWidth="1"/>
    <col min="16131" max="16131" width="13.7109375" style="387" customWidth="1"/>
    <col min="16132" max="16132" width="19.7109375" style="387" customWidth="1"/>
    <col min="16133" max="16133" width="12.140625" style="387" customWidth="1"/>
    <col min="16134" max="16134" width="2.5703125" style="387" customWidth="1"/>
    <col min="16135" max="16384" width="11.42578125" style="387"/>
  </cols>
  <sheetData>
    <row r="1" spans="1:6" s="1" customFormat="1" ht="3.75" customHeight="1">
      <c r="A1" s="111">
        <v>0</v>
      </c>
      <c r="B1" s="475"/>
      <c r="C1" s="475"/>
      <c r="D1" s="475"/>
      <c r="E1" s="475"/>
    </row>
    <row r="2" spans="1:6" s="1" customFormat="1" ht="38.25" customHeight="1">
      <c r="A2" s="829" t="s">
        <v>555</v>
      </c>
      <c r="B2" s="829"/>
      <c r="C2" s="829"/>
      <c r="D2" s="829"/>
      <c r="E2" s="829"/>
    </row>
    <row r="3" spans="1:6" s="1" customFormat="1" ht="20.25" customHeight="1">
      <c r="A3" s="829" t="s">
        <v>116</v>
      </c>
      <c r="B3" s="829"/>
      <c r="C3" s="829"/>
      <c r="D3" s="829"/>
      <c r="E3" s="829"/>
    </row>
    <row r="4" spans="1:6" s="1" customFormat="1" ht="20.25" customHeight="1">
      <c r="A4" s="829" t="s">
        <v>862</v>
      </c>
      <c r="B4" s="829"/>
      <c r="C4" s="829"/>
      <c r="D4" s="829"/>
      <c r="E4" s="829"/>
    </row>
    <row r="5" spans="1:6" s="33" customFormat="1" ht="39" customHeight="1">
      <c r="A5" s="830" t="s">
        <v>750</v>
      </c>
      <c r="B5" s="830"/>
      <c r="C5" s="830"/>
      <c r="D5" s="830"/>
      <c r="E5" s="830"/>
    </row>
    <row r="6" spans="1:6" ht="7.5" customHeight="1">
      <c r="A6" s="113"/>
      <c r="F6" s="387"/>
    </row>
    <row r="7" spans="1:6" ht="10.5" customHeight="1" thickBot="1">
      <c r="A7" s="114"/>
      <c r="B7" s="115"/>
      <c r="C7" s="115"/>
      <c r="D7" s="477"/>
      <c r="E7" s="477"/>
      <c r="F7" s="387"/>
    </row>
    <row r="8" spans="1:6" ht="30" customHeight="1" thickTop="1" thickBot="1">
      <c r="A8" s="118"/>
      <c r="B8" s="479" t="s">
        <v>558</v>
      </c>
      <c r="C8" s="479" t="s">
        <v>557</v>
      </c>
      <c r="D8" s="480" t="s">
        <v>117</v>
      </c>
      <c r="E8" s="481" t="s">
        <v>11</v>
      </c>
      <c r="F8" s="387"/>
    </row>
    <row r="9" spans="1:6" ht="42.75" customHeight="1" thickTop="1">
      <c r="A9" s="119" t="s">
        <v>118</v>
      </c>
      <c r="B9" s="120">
        <v>2800488.5830399999</v>
      </c>
      <c r="C9" s="120">
        <v>951211.15865</v>
      </c>
      <c r="D9" s="120">
        <v>3751699.7416900001</v>
      </c>
      <c r="E9" s="121">
        <f>D9/D$21</f>
        <v>0.95838126848984262</v>
      </c>
      <c r="F9" s="387"/>
    </row>
    <row r="10" spans="1:6" ht="27" customHeight="1">
      <c r="A10" s="119" t="s">
        <v>119</v>
      </c>
      <c r="B10" s="120">
        <v>12175.727779999999</v>
      </c>
      <c r="C10" s="120">
        <v>2335.7057200000004</v>
      </c>
      <c r="D10" s="120">
        <v>14511.433499999999</v>
      </c>
      <c r="E10" s="121">
        <f t="shared" ref="E10:E21" si="0">D10/D$21</f>
        <v>3.7069827019449043E-3</v>
      </c>
      <c r="F10" s="387"/>
    </row>
    <row r="11" spans="1:6" ht="42.75" customHeight="1">
      <c r="A11" s="119" t="s">
        <v>120</v>
      </c>
      <c r="B11" s="120">
        <v>33921.124990000004</v>
      </c>
      <c r="C11" s="120">
        <v>15967.126400000001</v>
      </c>
      <c r="D11" s="120">
        <v>49888.251390000005</v>
      </c>
      <c r="E11" s="121">
        <f t="shared" si="0"/>
        <v>1.2744081067732478E-2</v>
      </c>
      <c r="F11" s="387"/>
    </row>
    <row r="12" spans="1:6" ht="27" customHeight="1">
      <c r="A12" s="119" t="s">
        <v>121</v>
      </c>
      <c r="B12" s="120">
        <v>1216.0773799999999</v>
      </c>
      <c r="C12" s="120">
        <v>403.83429999999998</v>
      </c>
      <c r="D12" s="120">
        <v>1619.9116799999999</v>
      </c>
      <c r="E12" s="121">
        <f t="shared" si="0"/>
        <v>4.1381057057102659E-4</v>
      </c>
      <c r="F12" s="387"/>
    </row>
    <row r="13" spans="1:6" ht="42.75" customHeight="1">
      <c r="A13" s="119" t="s">
        <v>122</v>
      </c>
      <c r="B13" s="120">
        <v>5603.7111599999998</v>
      </c>
      <c r="C13" s="120">
        <v>2908.9050200000001</v>
      </c>
      <c r="D13" s="120">
        <v>8512.6161800000009</v>
      </c>
      <c r="E13" s="121">
        <f t="shared" si="0"/>
        <v>2.1745695163442203E-3</v>
      </c>
      <c r="F13" s="387"/>
    </row>
    <row r="14" spans="1:6" ht="27" customHeight="1">
      <c r="A14" s="119" t="s">
        <v>123</v>
      </c>
      <c r="B14" s="120">
        <v>988.35589000000004</v>
      </c>
      <c r="C14" s="120">
        <v>407.47346000000005</v>
      </c>
      <c r="D14" s="120">
        <v>1395.82935</v>
      </c>
      <c r="E14" s="121">
        <f t="shared" si="0"/>
        <v>3.5656816780485538E-4</v>
      </c>
      <c r="F14" s="387"/>
    </row>
    <row r="15" spans="1:6" ht="42.75" customHeight="1">
      <c r="A15" s="119" t="s">
        <v>124</v>
      </c>
      <c r="B15" s="120">
        <v>2833.3990299999996</v>
      </c>
      <c r="C15" s="120">
        <v>9798.7494999999999</v>
      </c>
      <c r="D15" s="120">
        <v>12632.148529999999</v>
      </c>
      <c r="E15" s="121">
        <f t="shared" si="0"/>
        <v>3.2269145628589175E-3</v>
      </c>
      <c r="F15" s="387"/>
    </row>
    <row r="16" spans="1:6" ht="27" customHeight="1">
      <c r="A16" s="119" t="s">
        <v>125</v>
      </c>
      <c r="B16" s="120">
        <v>895.96225000000004</v>
      </c>
      <c r="C16" s="120">
        <v>2626.3722400000001</v>
      </c>
      <c r="D16" s="120">
        <v>3522.3344900000002</v>
      </c>
      <c r="E16" s="121">
        <f t="shared" si="0"/>
        <v>8.9978932990279206E-4</v>
      </c>
      <c r="F16" s="387"/>
    </row>
    <row r="17" spans="1:6" ht="42.75" customHeight="1">
      <c r="A17" s="119" t="s">
        <v>126</v>
      </c>
      <c r="B17" s="120">
        <v>6534.6428900000001</v>
      </c>
      <c r="C17" s="120">
        <v>1004.59939</v>
      </c>
      <c r="D17" s="120">
        <v>7539.2422800000004</v>
      </c>
      <c r="E17" s="121">
        <f t="shared" si="0"/>
        <v>1.9259186708006251E-3</v>
      </c>
      <c r="F17" s="387"/>
    </row>
    <row r="18" spans="1:6" ht="27" customHeight="1">
      <c r="A18" s="119" t="s">
        <v>127</v>
      </c>
      <c r="B18" s="120">
        <v>3959.84096</v>
      </c>
      <c r="C18" s="120">
        <v>487.14981</v>
      </c>
      <c r="D18" s="120">
        <v>4446.9907700000003</v>
      </c>
      <c r="E18" s="121">
        <f t="shared" si="0"/>
        <v>1.1359951351531642E-3</v>
      </c>
      <c r="F18" s="387"/>
    </row>
    <row r="19" spans="1:6" ht="42.75" customHeight="1">
      <c r="A19" s="119" t="s">
        <v>128</v>
      </c>
      <c r="B19" s="120">
        <v>48031.644520000002</v>
      </c>
      <c r="C19" s="120">
        <v>36317.670579999998</v>
      </c>
      <c r="D19" s="120">
        <v>84349.315100000007</v>
      </c>
      <c r="E19" s="121">
        <f t="shared" si="0"/>
        <v>2.1547247692421299E-2</v>
      </c>
      <c r="F19" s="387"/>
    </row>
    <row r="20" spans="1:6" ht="27" customHeight="1" thickBot="1">
      <c r="A20" s="119" t="s">
        <v>129</v>
      </c>
      <c r="B20" s="120">
        <v>36283.175880000003</v>
      </c>
      <c r="C20" s="120">
        <v>28379.922409999999</v>
      </c>
      <c r="D20" s="120">
        <v>64663.098290000002</v>
      </c>
      <c r="E20" s="121">
        <f t="shared" si="0"/>
        <v>1.6518353394596966E-2</v>
      </c>
      <c r="F20" s="387"/>
    </row>
    <row r="21" spans="1:6" ht="56.25" customHeight="1" thickTop="1" thickBot="1">
      <c r="A21" s="122" t="s">
        <v>130</v>
      </c>
      <c r="B21" s="386">
        <v>2897413.1056299997</v>
      </c>
      <c r="C21" s="386">
        <v>1017208.20954</v>
      </c>
      <c r="D21" s="386">
        <v>3914621.3151699994</v>
      </c>
      <c r="E21" s="123">
        <f t="shared" si="0"/>
        <v>1</v>
      </c>
      <c r="F21" s="387"/>
    </row>
    <row r="22" spans="1:6" ht="56.25" customHeight="1" thickTop="1">
      <c r="A22" s="124" t="s">
        <v>131</v>
      </c>
      <c r="B22" s="145">
        <v>55519.140140000003</v>
      </c>
      <c r="C22" s="145">
        <v>34640.45794</v>
      </c>
      <c r="D22" s="145">
        <v>90159.598079999996</v>
      </c>
      <c r="E22" s="482"/>
      <c r="F22" s="387"/>
    </row>
    <row r="23" spans="1:6" s="129" customFormat="1" ht="56.25" customHeight="1" thickBot="1">
      <c r="A23" s="127" t="s">
        <v>132</v>
      </c>
      <c r="B23" s="128">
        <v>0.74015156827606821</v>
      </c>
      <c r="C23" s="128">
        <v>0.25984843172393185</v>
      </c>
      <c r="D23" s="128">
        <v>1</v>
      </c>
      <c r="E23" s="128"/>
    </row>
    <row r="24" spans="1:6" ht="13.5" customHeight="1" thickTop="1">
      <c r="A24" s="680" t="s">
        <v>685</v>
      </c>
      <c r="B24" s="130"/>
      <c r="C24" s="130"/>
      <c r="D24" s="130"/>
      <c r="E24" s="130"/>
      <c r="F24" s="387"/>
    </row>
    <row r="25" spans="1:6" ht="76.5" customHeight="1">
      <c r="A25" s="856" t="s">
        <v>133</v>
      </c>
      <c r="B25" s="857"/>
      <c r="C25" s="857"/>
      <c r="D25" s="857"/>
      <c r="E25" s="857"/>
      <c r="F25" s="387"/>
    </row>
    <row r="26" spans="1:6" ht="69.75" customHeight="1">
      <c r="A26" s="828" t="s">
        <v>134</v>
      </c>
      <c r="B26" s="855"/>
      <c r="C26" s="855"/>
      <c r="D26" s="855"/>
      <c r="E26" s="855"/>
      <c r="F26" s="387"/>
    </row>
    <row r="27" spans="1:6" ht="12" customHeight="1">
      <c r="A27" s="446" t="s">
        <v>135</v>
      </c>
      <c r="B27" s="131"/>
      <c r="C27" s="131"/>
      <c r="D27" s="483"/>
      <c r="E27" s="483"/>
      <c r="F27" s="387"/>
    </row>
    <row r="28" spans="1:6" ht="9" customHeight="1">
      <c r="A28" s="16"/>
      <c r="B28" s="18"/>
      <c r="C28" s="18"/>
      <c r="D28" s="484"/>
      <c r="E28" s="484"/>
      <c r="F28" s="387"/>
    </row>
    <row r="29" spans="1:6" ht="9" customHeight="1">
      <c r="A29" s="16"/>
      <c r="B29" s="18"/>
      <c r="C29" s="18"/>
      <c r="D29" s="484"/>
      <c r="E29" s="484"/>
      <c r="F29" s="387"/>
    </row>
    <row r="30" spans="1:6" ht="9" customHeight="1">
      <c r="A30" s="16"/>
      <c r="B30" s="18"/>
      <c r="C30" s="18"/>
      <c r="D30" s="484"/>
      <c r="E30" s="484"/>
      <c r="F30" s="387"/>
    </row>
    <row r="31" spans="1:6" ht="9" customHeight="1">
      <c r="A31" s="16"/>
      <c r="B31" s="18"/>
      <c r="C31" s="18"/>
      <c r="D31" s="484"/>
      <c r="E31" s="484"/>
      <c r="F31" s="387"/>
    </row>
    <row r="32" spans="1:6" ht="9" customHeight="1">
      <c r="A32" s="16"/>
      <c r="B32" s="18"/>
      <c r="C32" s="18"/>
      <c r="D32" s="484"/>
      <c r="E32" s="484"/>
      <c r="F32" s="387"/>
    </row>
    <row r="33" spans="1:6" ht="9" customHeight="1">
      <c r="A33" s="132"/>
      <c r="B33" s="18"/>
      <c r="C33" s="18"/>
      <c r="D33" s="484"/>
      <c r="E33" s="484"/>
      <c r="F33" s="387"/>
    </row>
    <row r="34" spans="1:6" ht="9" customHeight="1">
      <c r="A34" s="16"/>
      <c r="B34" s="18"/>
      <c r="C34" s="18"/>
      <c r="D34" s="484"/>
      <c r="E34" s="484"/>
      <c r="F34" s="387"/>
    </row>
    <row r="35" spans="1:6" ht="9" customHeight="1">
      <c r="A35" s="16"/>
      <c r="B35" s="18"/>
      <c r="C35" s="18"/>
      <c r="D35" s="484"/>
      <c r="E35" s="484"/>
      <c r="F35" s="387"/>
    </row>
    <row r="36" spans="1:6" ht="9" customHeight="1">
      <c r="A36" s="16"/>
      <c r="B36" s="18"/>
      <c r="C36" s="18"/>
      <c r="D36" s="484"/>
      <c r="E36" s="484"/>
      <c r="F36" s="387"/>
    </row>
    <row r="37" spans="1:6" ht="9" customHeight="1">
      <c r="A37" s="16"/>
      <c r="B37" s="18"/>
      <c r="C37" s="18"/>
      <c r="D37" s="484"/>
      <c r="E37" s="484"/>
      <c r="F37" s="387"/>
    </row>
    <row r="38" spans="1:6" ht="9" customHeight="1">
      <c r="A38" s="16"/>
      <c r="B38" s="18"/>
      <c r="C38" s="18"/>
      <c r="D38" s="484"/>
      <c r="E38" s="484"/>
      <c r="F38" s="387"/>
    </row>
    <row r="39" spans="1:6" ht="9" customHeight="1">
      <c r="A39" s="132"/>
      <c r="B39" s="18"/>
      <c r="C39" s="18"/>
      <c r="D39" s="484"/>
      <c r="E39" s="484"/>
      <c r="F39" s="387"/>
    </row>
    <row r="40" spans="1:6" ht="9" customHeight="1">
      <c r="A40" s="16"/>
      <c r="B40" s="18"/>
      <c r="C40" s="18"/>
      <c r="D40" s="484"/>
      <c r="E40" s="484"/>
      <c r="F40" s="387"/>
    </row>
    <row r="41" spans="1:6" ht="9" customHeight="1">
      <c r="A41" s="16"/>
      <c r="B41" s="18"/>
      <c r="C41" s="18"/>
      <c r="D41" s="484"/>
      <c r="E41" s="484"/>
      <c r="F41" s="387"/>
    </row>
    <row r="42" spans="1:6" ht="9" customHeight="1">
      <c r="A42" s="16"/>
      <c r="B42" s="18"/>
      <c r="C42" s="18"/>
      <c r="D42" s="484"/>
      <c r="E42" s="484"/>
      <c r="F42" s="387"/>
    </row>
    <row r="43" spans="1:6" ht="9" customHeight="1">
      <c r="A43" s="16"/>
      <c r="B43" s="18"/>
      <c r="C43" s="18"/>
      <c r="D43" s="484"/>
      <c r="E43" s="484"/>
      <c r="F43" s="387"/>
    </row>
    <row r="44" spans="1:6" ht="9" customHeight="1">
      <c r="A44" s="16"/>
      <c r="B44" s="18"/>
      <c r="C44" s="18"/>
      <c r="D44" s="484"/>
      <c r="E44" s="484"/>
      <c r="F44" s="387"/>
    </row>
    <row r="45" spans="1:6" ht="9" customHeight="1">
      <c r="A45" s="132"/>
      <c r="B45" s="18"/>
      <c r="C45" s="18"/>
      <c r="D45" s="484"/>
      <c r="E45" s="484"/>
      <c r="F45" s="387"/>
    </row>
    <row r="46" spans="1:6" ht="9" customHeight="1">
      <c r="A46" s="16"/>
      <c r="B46" s="18"/>
      <c r="C46" s="18"/>
      <c r="D46" s="484"/>
      <c r="E46" s="484"/>
      <c r="F46" s="387"/>
    </row>
    <row r="47" spans="1:6" ht="9" customHeight="1">
      <c r="A47" s="16"/>
      <c r="B47" s="18"/>
      <c r="C47" s="18"/>
      <c r="D47" s="484"/>
      <c r="E47" s="484"/>
      <c r="F47" s="387"/>
    </row>
    <row r="48" spans="1:6" ht="9" customHeight="1">
      <c r="A48" s="16"/>
      <c r="B48" s="18"/>
      <c r="C48" s="18"/>
      <c r="D48" s="484"/>
      <c r="E48" s="484"/>
      <c r="F48" s="387"/>
    </row>
    <row r="49" spans="1:6" ht="9" customHeight="1">
      <c r="A49" s="16"/>
      <c r="B49" s="18"/>
      <c r="C49" s="18"/>
      <c r="D49" s="484"/>
      <c r="E49" s="484"/>
      <c r="F49" s="387"/>
    </row>
    <row r="50" spans="1:6" ht="9" customHeight="1">
      <c r="A50" s="132"/>
      <c r="B50" s="18"/>
      <c r="C50" s="18"/>
      <c r="D50" s="484"/>
      <c r="E50" s="484"/>
      <c r="F50" s="387"/>
    </row>
    <row r="51" spans="1:6" ht="9" customHeight="1">
      <c r="A51" s="133"/>
      <c r="B51" s="18"/>
      <c r="C51" s="18"/>
      <c r="D51" s="484"/>
      <c r="E51" s="484"/>
      <c r="F51" s="387"/>
    </row>
    <row r="52" spans="1:6" ht="9" customHeight="1">
      <c r="A52" s="133"/>
      <c r="B52" s="18"/>
      <c r="C52" s="18"/>
      <c r="D52" s="484"/>
      <c r="E52" s="484"/>
      <c r="F52" s="387"/>
    </row>
    <row r="53" spans="1:6" ht="9" customHeight="1">
      <c r="A53" s="133"/>
      <c r="B53" s="18"/>
      <c r="C53" s="18"/>
      <c r="D53" s="484"/>
      <c r="E53" s="484"/>
      <c r="F53" s="387"/>
    </row>
    <row r="54" spans="1:6" ht="9" customHeight="1">
      <c r="A54" s="133"/>
      <c r="B54" s="18"/>
      <c r="C54" s="18"/>
      <c r="D54" s="484"/>
      <c r="E54" s="484"/>
      <c r="F54" s="387"/>
    </row>
    <row r="55" spans="1:6" ht="9" customHeight="1">
      <c r="A55" s="134"/>
      <c r="B55" s="18"/>
      <c r="C55" s="18"/>
      <c r="D55" s="484"/>
      <c r="E55" s="484"/>
      <c r="F55" s="387"/>
    </row>
    <row r="56" spans="1:6" ht="9" customHeight="1">
      <c r="A56" s="134"/>
      <c r="B56" s="18"/>
      <c r="C56" s="18"/>
      <c r="D56" s="484"/>
      <c r="E56" s="484"/>
      <c r="F56" s="387"/>
    </row>
    <row r="57" spans="1:6" ht="9" customHeight="1">
      <c r="A57" s="135"/>
      <c r="B57" s="18"/>
      <c r="C57" s="18"/>
      <c r="D57" s="484"/>
      <c r="E57" s="484"/>
      <c r="F57" s="387"/>
    </row>
    <row r="58" spans="1:6" ht="9" customHeight="1">
      <c r="A58" s="16"/>
      <c r="B58" s="18"/>
      <c r="C58" s="18"/>
      <c r="D58" s="484"/>
      <c r="E58" s="484"/>
      <c r="F58" s="387"/>
    </row>
    <row r="59" spans="1:6" ht="9" customHeight="1">
      <c r="A59" s="16"/>
      <c r="B59" s="18"/>
      <c r="C59" s="18"/>
      <c r="D59" s="484"/>
      <c r="E59" s="484"/>
      <c r="F59" s="387"/>
    </row>
    <row r="60" spans="1:6" ht="9" customHeight="1">
      <c r="A60" s="16"/>
      <c r="B60" s="18"/>
      <c r="C60" s="18"/>
      <c r="D60" s="484"/>
      <c r="E60" s="484"/>
      <c r="F60" s="387"/>
    </row>
    <row r="61" spans="1:6" ht="9" customHeight="1">
      <c r="A61" s="16"/>
      <c r="B61" s="18"/>
      <c r="C61" s="18"/>
      <c r="D61" s="484"/>
      <c r="E61" s="484"/>
      <c r="F61" s="387"/>
    </row>
    <row r="62" spans="1:6" ht="9" customHeight="1">
      <c r="A62" s="133"/>
      <c r="B62" s="18"/>
      <c r="C62" s="18"/>
      <c r="D62" s="484"/>
      <c r="E62" s="484"/>
      <c r="F62" s="387"/>
    </row>
    <row r="63" spans="1:6" ht="9" customHeight="1">
      <c r="A63" s="135"/>
      <c r="B63" s="18"/>
      <c r="C63" s="18"/>
      <c r="D63" s="484"/>
      <c r="E63" s="484"/>
      <c r="F63" s="387"/>
    </row>
    <row r="64" spans="1:6" ht="9" customHeight="1">
      <c r="A64" s="16"/>
      <c r="B64" s="18"/>
      <c r="C64" s="18"/>
      <c r="D64" s="484"/>
      <c r="E64" s="484"/>
      <c r="F64" s="387"/>
    </row>
    <row r="65" spans="1:6" ht="9" customHeight="1">
      <c r="A65" s="16"/>
      <c r="B65" s="18"/>
      <c r="C65" s="18"/>
      <c r="D65" s="484"/>
      <c r="E65" s="484"/>
      <c r="F65" s="387"/>
    </row>
    <row r="66" spans="1:6" ht="9" customHeight="1">
      <c r="A66" s="16"/>
      <c r="B66" s="18"/>
      <c r="C66" s="18"/>
      <c r="D66" s="484"/>
      <c r="E66" s="484"/>
      <c r="F66" s="387"/>
    </row>
    <row r="67" spans="1:6" ht="9" customHeight="1">
      <c r="A67" s="16"/>
      <c r="B67" s="18"/>
      <c r="C67" s="18"/>
      <c r="D67" s="484"/>
      <c r="E67" s="484"/>
      <c r="F67" s="387"/>
    </row>
    <row r="68" spans="1:6" ht="9" customHeight="1">
      <c r="A68" s="133"/>
      <c r="B68" s="18"/>
      <c r="C68" s="18"/>
      <c r="D68" s="484"/>
      <c r="E68" s="484"/>
      <c r="F68" s="387"/>
    </row>
    <row r="69" spans="1:6" ht="9" customHeight="1">
      <c r="A69" s="135"/>
      <c r="B69" s="18"/>
      <c r="C69" s="18"/>
      <c r="D69" s="484"/>
      <c r="E69" s="484"/>
      <c r="F69" s="387"/>
    </row>
    <row r="70" spans="1:6" ht="9" customHeight="1">
      <c r="A70" s="16"/>
      <c r="B70" s="18"/>
      <c r="C70" s="18"/>
      <c r="D70" s="484"/>
      <c r="E70" s="484"/>
      <c r="F70" s="387"/>
    </row>
    <row r="71" spans="1:6" ht="9" customHeight="1">
      <c r="A71" s="16"/>
      <c r="B71" s="18"/>
      <c r="C71" s="18"/>
      <c r="D71" s="484"/>
      <c r="E71" s="484"/>
      <c r="F71" s="387"/>
    </row>
    <row r="72" spans="1:6" ht="9" customHeight="1">
      <c r="A72" s="16"/>
      <c r="B72" s="485"/>
      <c r="C72" s="485"/>
      <c r="F72" s="387"/>
    </row>
    <row r="73" spans="1:6" ht="9" customHeight="1">
      <c r="A73" s="16"/>
      <c r="B73" s="485"/>
      <c r="C73" s="485"/>
      <c r="F73" s="387"/>
    </row>
    <row r="74" spans="1:6" ht="9" customHeight="1">
      <c r="A74" s="16"/>
      <c r="B74" s="485"/>
      <c r="C74" s="485"/>
      <c r="F74" s="387"/>
    </row>
    <row r="75" spans="1:6" ht="9" customHeight="1">
      <c r="A75" s="16"/>
      <c r="B75" s="485"/>
      <c r="C75" s="485"/>
      <c r="F75" s="387"/>
    </row>
    <row r="76" spans="1:6" ht="9" customHeight="1">
      <c r="A76" s="16"/>
      <c r="B76" s="485"/>
      <c r="C76" s="485"/>
      <c r="F76" s="387"/>
    </row>
    <row r="77" spans="1:6" ht="9" customHeight="1">
      <c r="A77" s="16"/>
      <c r="B77" s="485"/>
      <c r="C77" s="485"/>
      <c r="F77" s="387"/>
    </row>
    <row r="78" spans="1:6" ht="9" customHeight="1">
      <c r="A78" s="133"/>
      <c r="B78" s="485"/>
      <c r="C78" s="485"/>
      <c r="F78" s="387"/>
    </row>
    <row r="79" spans="1:6" ht="9" customHeight="1">
      <c r="A79" s="135"/>
      <c r="B79" s="485"/>
      <c r="C79" s="485"/>
      <c r="F79" s="387"/>
    </row>
    <row r="80" spans="1:6" ht="9" customHeight="1">
      <c r="A80" s="16"/>
      <c r="B80" s="485"/>
      <c r="C80" s="485"/>
      <c r="F80" s="387"/>
    </row>
    <row r="81" spans="1:6" ht="9" customHeight="1">
      <c r="A81" s="16"/>
      <c r="B81" s="485"/>
      <c r="C81" s="485"/>
      <c r="F81" s="387"/>
    </row>
    <row r="82" spans="1:6" ht="9" customHeight="1">
      <c r="A82" s="16"/>
      <c r="B82" s="485"/>
      <c r="C82" s="485"/>
      <c r="F82" s="387"/>
    </row>
    <row r="83" spans="1:6" ht="9" customHeight="1">
      <c r="A83" s="16"/>
      <c r="B83" s="485"/>
      <c r="C83" s="485"/>
      <c r="F83" s="387"/>
    </row>
    <row r="84" spans="1:6" ht="9" customHeight="1">
      <c r="A84" s="16"/>
      <c r="B84" s="485"/>
      <c r="C84" s="485"/>
      <c r="F84" s="387"/>
    </row>
    <row r="85" spans="1:6" ht="9" customHeight="1">
      <c r="A85" s="16"/>
      <c r="B85" s="485"/>
      <c r="C85" s="485"/>
      <c r="F85" s="387"/>
    </row>
    <row r="86" spans="1:6" ht="9" customHeight="1">
      <c r="A86" s="16"/>
      <c r="B86" s="485"/>
      <c r="C86" s="485"/>
      <c r="F86" s="387"/>
    </row>
    <row r="87" spans="1:6" ht="9" customHeight="1">
      <c r="A87" s="16"/>
      <c r="B87" s="485"/>
      <c r="C87" s="485"/>
      <c r="F87" s="387"/>
    </row>
    <row r="88" spans="1:6" ht="9" customHeight="1">
      <c r="A88" s="16"/>
      <c r="B88" s="485"/>
      <c r="C88" s="485"/>
      <c r="F88" s="387"/>
    </row>
    <row r="89" spans="1:6" ht="9" customHeight="1">
      <c r="A89" s="135"/>
      <c r="B89" s="485"/>
      <c r="C89" s="485"/>
      <c r="F89" s="387"/>
    </row>
    <row r="90" spans="1:6" ht="9" customHeight="1">
      <c r="A90" s="16"/>
      <c r="B90" s="485"/>
      <c r="C90" s="485"/>
      <c r="F90" s="387"/>
    </row>
    <row r="91" spans="1:6" ht="9" customHeight="1">
      <c r="A91" s="16"/>
      <c r="B91" s="485"/>
      <c r="C91" s="485"/>
      <c r="F91" s="387"/>
    </row>
    <row r="92" spans="1:6" ht="9" customHeight="1">
      <c r="A92" s="16"/>
      <c r="B92" s="485"/>
      <c r="C92" s="485"/>
      <c r="F92" s="387"/>
    </row>
    <row r="93" spans="1:6">
      <c r="A93" s="136"/>
      <c r="B93" s="485"/>
      <c r="C93" s="485"/>
      <c r="F93" s="387"/>
    </row>
    <row r="94" spans="1:6">
      <c r="A94" s="136"/>
      <c r="B94" s="485"/>
      <c r="C94" s="485"/>
      <c r="F94" s="387"/>
    </row>
    <row r="95" spans="1:6">
      <c r="A95" s="136"/>
      <c r="B95" s="485"/>
      <c r="C95" s="485"/>
      <c r="F95" s="387"/>
    </row>
    <row r="96" spans="1:6">
      <c r="A96" s="136"/>
      <c r="B96" s="485"/>
      <c r="C96" s="485"/>
      <c r="F96" s="387"/>
    </row>
    <row r="97" spans="1:6">
      <c r="A97" s="136"/>
      <c r="B97" s="485"/>
      <c r="C97" s="485"/>
      <c r="F97" s="387"/>
    </row>
    <row r="98" spans="1:6">
      <c r="A98" s="136"/>
      <c r="B98" s="485"/>
      <c r="C98" s="485"/>
      <c r="F98" s="387"/>
    </row>
    <row r="99" spans="1:6">
      <c r="A99" s="136"/>
      <c r="B99" s="485"/>
      <c r="C99" s="485"/>
      <c r="F99" s="387"/>
    </row>
    <row r="100" spans="1:6" ht="15.75">
      <c r="A100" s="137"/>
      <c r="B100" s="485"/>
      <c r="C100" s="485"/>
      <c r="F100" s="387"/>
    </row>
    <row r="101" spans="1:6" ht="15.75">
      <c r="A101" s="137"/>
      <c r="B101" s="485"/>
      <c r="C101" s="485"/>
      <c r="F101" s="387"/>
    </row>
    <row r="102" spans="1:6" ht="15.75">
      <c r="A102" s="137"/>
      <c r="B102" s="485"/>
      <c r="C102" s="485"/>
      <c r="F102" s="387"/>
    </row>
    <row r="103" spans="1:6" ht="15.75">
      <c r="A103" s="137"/>
      <c r="B103" s="485"/>
      <c r="C103" s="485"/>
      <c r="F103" s="387"/>
    </row>
    <row r="104" spans="1:6" ht="15.75">
      <c r="A104" s="137"/>
      <c r="B104" s="485"/>
      <c r="C104" s="485"/>
      <c r="F104" s="387"/>
    </row>
    <row r="105" spans="1:6" ht="15.75">
      <c r="A105" s="137"/>
      <c r="B105" s="485"/>
      <c r="C105" s="485"/>
      <c r="F105" s="387"/>
    </row>
    <row r="106" spans="1:6" ht="15.75">
      <c r="A106" s="137"/>
      <c r="B106" s="485"/>
      <c r="C106" s="485"/>
      <c r="F106" s="387"/>
    </row>
    <row r="107" spans="1:6" ht="15.75">
      <c r="A107" s="137"/>
      <c r="B107" s="485"/>
      <c r="C107" s="485"/>
      <c r="F107" s="387"/>
    </row>
    <row r="108" spans="1:6" ht="15.75">
      <c r="A108" s="137"/>
      <c r="B108" s="485"/>
      <c r="C108" s="485"/>
      <c r="F108" s="387"/>
    </row>
    <row r="109" spans="1:6" ht="15.75">
      <c r="A109" s="137"/>
      <c r="B109" s="485"/>
      <c r="C109" s="485"/>
      <c r="F109" s="387"/>
    </row>
    <row r="110" spans="1:6" ht="15.75">
      <c r="A110" s="137"/>
      <c r="B110" s="485"/>
      <c r="C110" s="485"/>
      <c r="F110" s="387"/>
    </row>
    <row r="111" spans="1:6" ht="15.75">
      <c r="A111" s="137"/>
      <c r="B111" s="485"/>
      <c r="C111" s="485"/>
      <c r="F111" s="387"/>
    </row>
    <row r="112" spans="1:6" ht="15.75">
      <c r="A112" s="137"/>
      <c r="B112" s="485"/>
      <c r="C112" s="485"/>
      <c r="F112" s="387"/>
    </row>
    <row r="113" spans="1:6" ht="15.75">
      <c r="A113" s="137"/>
      <c r="B113" s="485"/>
      <c r="C113" s="485"/>
      <c r="F113" s="387"/>
    </row>
    <row r="114" spans="1:6" ht="15.75">
      <c r="A114" s="137"/>
      <c r="B114" s="485"/>
      <c r="C114" s="485"/>
      <c r="F114" s="387"/>
    </row>
    <row r="115" spans="1:6" ht="15.75">
      <c r="A115" s="137"/>
      <c r="B115" s="485"/>
      <c r="C115" s="485"/>
      <c r="F115" s="387"/>
    </row>
    <row r="116" spans="1:6" ht="15.75">
      <c r="A116" s="137"/>
      <c r="B116" s="485"/>
      <c r="C116" s="485"/>
      <c r="F116" s="387"/>
    </row>
    <row r="117" spans="1:6" ht="15.75">
      <c r="A117" s="137"/>
      <c r="B117" s="485"/>
      <c r="C117" s="485"/>
      <c r="F117" s="387"/>
    </row>
    <row r="118" spans="1:6" ht="15.75">
      <c r="A118" s="137"/>
      <c r="B118" s="485"/>
      <c r="C118" s="485"/>
      <c r="F118" s="387"/>
    </row>
    <row r="119" spans="1:6" ht="15.75">
      <c r="A119" s="137"/>
      <c r="B119" s="485"/>
      <c r="C119" s="485"/>
      <c r="F119" s="387"/>
    </row>
    <row r="120" spans="1:6" ht="15.75">
      <c r="A120" s="137"/>
      <c r="B120" s="485"/>
      <c r="C120" s="485"/>
      <c r="F120" s="387"/>
    </row>
    <row r="121" spans="1:6" ht="15.75">
      <c r="A121" s="137"/>
      <c r="B121" s="485"/>
      <c r="C121" s="485"/>
      <c r="F121" s="387"/>
    </row>
    <row r="122" spans="1:6" ht="15.75">
      <c r="A122" s="137"/>
      <c r="B122" s="485"/>
      <c r="C122" s="485"/>
      <c r="F122" s="387"/>
    </row>
    <row r="123" spans="1:6" ht="15.75">
      <c r="A123" s="137"/>
      <c r="B123" s="485"/>
      <c r="C123" s="485"/>
      <c r="F123" s="387"/>
    </row>
    <row r="124" spans="1:6" ht="15.75">
      <c r="A124" s="137"/>
      <c r="B124" s="485"/>
      <c r="C124" s="485"/>
      <c r="F124" s="387"/>
    </row>
    <row r="125" spans="1:6" ht="15.75">
      <c r="A125" s="137"/>
      <c r="B125" s="485"/>
      <c r="C125" s="485"/>
      <c r="F125" s="387"/>
    </row>
    <row r="126" spans="1:6" ht="15.75">
      <c r="A126" s="137"/>
      <c r="B126" s="485"/>
      <c r="C126" s="485"/>
      <c r="F126" s="387"/>
    </row>
    <row r="127" spans="1:6" ht="15.75">
      <c r="A127" s="137"/>
      <c r="B127" s="485"/>
      <c r="C127" s="485"/>
      <c r="F127" s="387"/>
    </row>
    <row r="128" spans="1:6" ht="15.75">
      <c r="A128" s="137"/>
      <c r="B128" s="485"/>
      <c r="C128" s="485"/>
      <c r="F128" s="387"/>
    </row>
    <row r="129" spans="1:6" ht="15.75">
      <c r="A129" s="137"/>
      <c r="B129" s="485"/>
      <c r="C129" s="485"/>
      <c r="F129" s="387"/>
    </row>
    <row r="130" spans="1:6" ht="15.75">
      <c r="A130" s="137"/>
      <c r="B130" s="485"/>
      <c r="C130" s="485"/>
      <c r="F130" s="387"/>
    </row>
    <row r="131" spans="1:6" ht="15.75">
      <c r="A131" s="137"/>
      <c r="B131" s="485"/>
      <c r="C131" s="485"/>
      <c r="F131" s="387"/>
    </row>
    <row r="132" spans="1:6" ht="15.75">
      <c r="A132" s="137"/>
      <c r="B132" s="485"/>
      <c r="C132" s="485"/>
      <c r="F132" s="387"/>
    </row>
    <row r="133" spans="1:6" ht="15.75">
      <c r="A133" s="137"/>
      <c r="B133" s="485"/>
      <c r="C133" s="485"/>
      <c r="F133" s="387"/>
    </row>
    <row r="134" spans="1:6" ht="15.75">
      <c r="A134" s="137"/>
      <c r="B134" s="485"/>
      <c r="C134" s="485"/>
      <c r="F134" s="387"/>
    </row>
    <row r="135" spans="1:6" ht="15.75">
      <c r="A135" s="137"/>
      <c r="B135" s="485"/>
      <c r="C135" s="485"/>
      <c r="F135" s="387"/>
    </row>
    <row r="136" spans="1:6" ht="15.75">
      <c r="A136" s="137"/>
      <c r="B136" s="485"/>
      <c r="C136" s="485"/>
      <c r="F136" s="387"/>
    </row>
    <row r="137" spans="1:6" ht="15.75">
      <c r="A137" s="137"/>
      <c r="B137" s="485"/>
      <c r="C137" s="485"/>
      <c r="F137" s="387"/>
    </row>
    <row r="138" spans="1:6" ht="15.75">
      <c r="A138" s="137"/>
      <c r="B138" s="485"/>
      <c r="C138" s="485"/>
      <c r="F138" s="387"/>
    </row>
    <row r="139" spans="1:6" ht="15.75">
      <c r="A139" s="137"/>
      <c r="B139" s="485"/>
      <c r="C139" s="485"/>
      <c r="F139" s="387"/>
    </row>
    <row r="140" spans="1:6" ht="15.75">
      <c r="A140" s="137"/>
      <c r="B140" s="485"/>
      <c r="C140" s="485"/>
      <c r="F140" s="387"/>
    </row>
    <row r="141" spans="1:6" ht="15.75">
      <c r="A141" s="137"/>
      <c r="B141" s="485"/>
      <c r="C141" s="485"/>
      <c r="F141" s="387"/>
    </row>
    <row r="142" spans="1:6" ht="15.75">
      <c r="A142" s="137"/>
      <c r="B142" s="485"/>
      <c r="C142" s="485"/>
      <c r="F142" s="387"/>
    </row>
    <row r="143" spans="1:6" ht="15.75">
      <c r="A143" s="137"/>
      <c r="B143" s="485"/>
      <c r="C143" s="485"/>
      <c r="F143" s="387"/>
    </row>
    <row r="144" spans="1:6" ht="15.75">
      <c r="A144" s="137"/>
      <c r="B144" s="485"/>
      <c r="C144" s="485"/>
      <c r="F144" s="387"/>
    </row>
    <row r="145" spans="1:6" ht="15.75">
      <c r="A145" s="137"/>
      <c r="B145" s="485"/>
      <c r="C145" s="485"/>
      <c r="F145" s="387"/>
    </row>
    <row r="146" spans="1:6" ht="15.75">
      <c r="A146" s="137"/>
      <c r="B146" s="485"/>
      <c r="C146" s="485"/>
      <c r="F146" s="387"/>
    </row>
    <row r="147" spans="1:6" ht="15.75">
      <c r="A147" s="137"/>
      <c r="B147" s="485"/>
      <c r="C147" s="485"/>
      <c r="F147" s="387"/>
    </row>
    <row r="148" spans="1:6" ht="15.75">
      <c r="A148" s="137"/>
      <c r="B148" s="485"/>
      <c r="C148" s="485"/>
      <c r="F148" s="387"/>
    </row>
    <row r="149" spans="1:6" ht="15.75">
      <c r="A149" s="137"/>
      <c r="B149" s="485"/>
      <c r="C149" s="485"/>
      <c r="F149" s="387"/>
    </row>
    <row r="150" spans="1:6" ht="15.75">
      <c r="A150" s="137"/>
      <c r="B150" s="485"/>
      <c r="C150" s="485"/>
      <c r="F150" s="387"/>
    </row>
    <row r="151" spans="1:6" ht="15.75">
      <c r="A151" s="137"/>
      <c r="B151" s="485"/>
      <c r="C151" s="485"/>
      <c r="F151" s="387"/>
    </row>
    <row r="152" spans="1:6" ht="15.75">
      <c r="A152" s="137"/>
      <c r="B152" s="485"/>
      <c r="C152" s="485"/>
      <c r="F152" s="387"/>
    </row>
    <row r="153" spans="1:6" ht="15.75">
      <c r="A153" s="137"/>
      <c r="B153" s="485"/>
      <c r="C153" s="485"/>
      <c r="F153" s="387"/>
    </row>
    <row r="154" spans="1:6" ht="15.75">
      <c r="A154" s="137"/>
      <c r="B154" s="485"/>
      <c r="C154" s="485"/>
      <c r="F154" s="387"/>
    </row>
    <row r="155" spans="1:6" ht="15.75">
      <c r="A155" s="137"/>
      <c r="B155" s="485"/>
      <c r="C155" s="485"/>
      <c r="F155" s="387"/>
    </row>
    <row r="156" spans="1:6" ht="15.75">
      <c r="A156" s="137"/>
      <c r="B156" s="485"/>
      <c r="C156" s="485"/>
      <c r="F156" s="387"/>
    </row>
    <row r="157" spans="1:6" ht="15.75">
      <c r="A157" s="137"/>
      <c r="B157" s="485"/>
      <c r="C157" s="485"/>
      <c r="F157" s="387"/>
    </row>
    <row r="158" spans="1:6" ht="15.75">
      <c r="A158" s="137"/>
      <c r="B158" s="485"/>
      <c r="C158" s="485"/>
      <c r="F158" s="387"/>
    </row>
    <row r="159" spans="1:6" ht="15.75">
      <c r="A159" s="137"/>
      <c r="B159" s="485"/>
      <c r="C159" s="485"/>
      <c r="F159" s="387"/>
    </row>
    <row r="160" spans="1:6" ht="15.75">
      <c r="A160" s="137"/>
      <c r="B160" s="485"/>
      <c r="C160" s="485"/>
      <c r="F160" s="387"/>
    </row>
    <row r="161" spans="1:6" ht="15.75">
      <c r="A161" s="137"/>
      <c r="B161" s="485"/>
      <c r="C161" s="485"/>
      <c r="F161" s="387"/>
    </row>
    <row r="162" spans="1:6" ht="15.75">
      <c r="A162" s="137"/>
      <c r="B162" s="485"/>
      <c r="C162" s="485"/>
      <c r="F162" s="387"/>
    </row>
    <row r="163" spans="1:6" ht="15.75">
      <c r="A163" s="137"/>
      <c r="B163" s="485"/>
      <c r="C163" s="485"/>
      <c r="F163" s="387"/>
    </row>
    <row r="164" spans="1:6" ht="15.75">
      <c r="A164" s="137"/>
      <c r="B164" s="485"/>
      <c r="C164" s="485"/>
      <c r="F164" s="387"/>
    </row>
    <row r="165" spans="1:6" ht="15.75">
      <c r="A165" s="137"/>
      <c r="B165" s="485"/>
      <c r="C165" s="485"/>
      <c r="F165" s="387"/>
    </row>
    <row r="166" spans="1:6" ht="15.75">
      <c r="A166" s="137"/>
      <c r="B166" s="485"/>
      <c r="C166" s="485"/>
      <c r="F166" s="387"/>
    </row>
    <row r="167" spans="1:6" ht="15.75">
      <c r="A167" s="137"/>
      <c r="B167" s="485"/>
      <c r="C167" s="485"/>
      <c r="F167" s="387"/>
    </row>
    <row r="168" spans="1:6" ht="15.75">
      <c r="A168" s="137"/>
      <c r="B168" s="485"/>
      <c r="C168" s="485"/>
      <c r="F168" s="387"/>
    </row>
    <row r="169" spans="1:6" ht="15.75">
      <c r="A169" s="137"/>
      <c r="B169" s="485"/>
      <c r="C169" s="485"/>
      <c r="F169" s="387"/>
    </row>
    <row r="170" spans="1:6" ht="15.75">
      <c r="A170" s="137"/>
      <c r="B170" s="485"/>
      <c r="C170" s="485"/>
      <c r="F170" s="387"/>
    </row>
    <row r="171" spans="1:6" ht="15.75">
      <c r="A171" s="137"/>
      <c r="B171" s="485"/>
      <c r="C171" s="485"/>
      <c r="F171" s="387"/>
    </row>
    <row r="172" spans="1:6" ht="15.75">
      <c r="A172" s="137"/>
      <c r="B172" s="485"/>
      <c r="C172" s="485"/>
      <c r="F172" s="387"/>
    </row>
    <row r="173" spans="1:6" ht="15.75">
      <c r="A173" s="137"/>
      <c r="B173" s="485"/>
      <c r="C173" s="485"/>
      <c r="F173" s="387"/>
    </row>
    <row r="174" spans="1:6" ht="15.75">
      <c r="A174" s="137"/>
      <c r="B174" s="485"/>
      <c r="C174" s="485"/>
      <c r="F174" s="387"/>
    </row>
    <row r="175" spans="1:6" ht="15.75">
      <c r="A175" s="137"/>
      <c r="B175" s="485"/>
      <c r="C175" s="485"/>
      <c r="F175" s="387"/>
    </row>
    <row r="176" spans="1:6" ht="15.75">
      <c r="A176" s="137"/>
      <c r="B176" s="485"/>
      <c r="C176" s="485"/>
      <c r="F176" s="387"/>
    </row>
    <row r="177" spans="1:6" ht="15.75">
      <c r="A177" s="137"/>
      <c r="B177" s="485"/>
      <c r="C177" s="485"/>
      <c r="F177" s="387"/>
    </row>
    <row r="178" spans="1:6" ht="15.75">
      <c r="A178" s="137"/>
      <c r="B178" s="485"/>
      <c r="C178" s="485"/>
      <c r="F178" s="387"/>
    </row>
    <row r="179" spans="1:6" ht="15.75">
      <c r="A179" s="137"/>
      <c r="B179" s="485"/>
      <c r="C179" s="485"/>
      <c r="F179" s="387"/>
    </row>
    <row r="180" spans="1:6" ht="15.75">
      <c r="A180" s="137"/>
      <c r="B180" s="485"/>
      <c r="C180" s="485"/>
      <c r="F180" s="387"/>
    </row>
    <row r="181" spans="1:6" ht="15.75">
      <c r="A181" s="137"/>
      <c r="B181" s="485"/>
      <c r="C181" s="485"/>
      <c r="F181" s="387"/>
    </row>
    <row r="182" spans="1:6" ht="15.75">
      <c r="A182" s="137"/>
      <c r="B182" s="485"/>
      <c r="C182" s="485"/>
      <c r="F182" s="387"/>
    </row>
    <row r="183" spans="1:6" ht="15.75">
      <c r="A183" s="137"/>
      <c r="B183" s="485"/>
      <c r="C183" s="485"/>
      <c r="F183" s="387"/>
    </row>
    <row r="184" spans="1:6" ht="15.75">
      <c r="A184" s="137"/>
      <c r="B184" s="485"/>
      <c r="C184" s="485"/>
      <c r="F184" s="387"/>
    </row>
    <row r="185" spans="1:6" ht="15.75">
      <c r="A185" s="137"/>
      <c r="B185" s="485"/>
      <c r="C185" s="485"/>
      <c r="F185" s="387"/>
    </row>
    <row r="186" spans="1:6" ht="15.75">
      <c r="A186" s="137"/>
      <c r="B186" s="485"/>
      <c r="C186" s="485"/>
      <c r="F186" s="387"/>
    </row>
    <row r="187" spans="1:6" ht="15.75">
      <c r="A187" s="137"/>
      <c r="B187" s="485"/>
      <c r="C187" s="485"/>
      <c r="F187" s="387"/>
    </row>
    <row r="188" spans="1:6" ht="15.75">
      <c r="A188" s="137"/>
      <c r="B188" s="485"/>
      <c r="C188" s="485"/>
      <c r="F188" s="387"/>
    </row>
    <row r="189" spans="1:6" ht="15.75">
      <c r="A189" s="137"/>
      <c r="B189" s="485"/>
      <c r="C189" s="485"/>
      <c r="F189" s="387"/>
    </row>
    <row r="190" spans="1:6" ht="15.75">
      <c r="A190" s="137"/>
      <c r="B190" s="485"/>
      <c r="C190" s="485"/>
      <c r="F190" s="387"/>
    </row>
    <row r="191" spans="1:6" ht="15.75">
      <c r="A191" s="19"/>
      <c r="B191" s="485"/>
      <c r="C191" s="485"/>
      <c r="F191" s="387"/>
    </row>
    <row r="192" spans="1:6" ht="15.75">
      <c r="A192" s="19"/>
      <c r="B192" s="485"/>
      <c r="C192" s="485"/>
      <c r="F192" s="387"/>
    </row>
    <row r="193" spans="1:6" ht="15.75">
      <c r="A193" s="19"/>
      <c r="B193" s="485"/>
      <c r="C193" s="485"/>
      <c r="F193" s="387"/>
    </row>
    <row r="194" spans="1:6" ht="15.75">
      <c r="A194" s="19"/>
      <c r="B194" s="485"/>
      <c r="C194" s="485"/>
      <c r="F194" s="387"/>
    </row>
    <row r="195" spans="1:6" ht="15.75">
      <c r="A195" s="19"/>
      <c r="B195" s="485"/>
      <c r="C195" s="485"/>
      <c r="F195" s="387"/>
    </row>
    <row r="196" spans="1:6" ht="15.75">
      <c r="A196" s="19"/>
      <c r="B196" s="485"/>
      <c r="C196" s="485"/>
      <c r="F196" s="387"/>
    </row>
    <row r="197" spans="1:6" ht="15.75">
      <c r="A197" s="19"/>
      <c r="B197" s="485"/>
      <c r="C197" s="485"/>
      <c r="F197" s="387"/>
    </row>
    <row r="198" spans="1:6" ht="15.75">
      <c r="A198" s="19"/>
      <c r="B198" s="485"/>
      <c r="C198" s="485"/>
      <c r="F198" s="387"/>
    </row>
    <row r="199" spans="1:6" ht="15.75">
      <c r="A199" s="19"/>
      <c r="B199" s="485"/>
      <c r="C199" s="485"/>
      <c r="F199" s="387"/>
    </row>
    <row r="200" spans="1:6" ht="15.75">
      <c r="A200" s="19"/>
      <c r="B200" s="485"/>
      <c r="C200" s="485"/>
      <c r="F200" s="387"/>
    </row>
    <row r="201" spans="1:6" ht="15.75">
      <c r="A201" s="19"/>
      <c r="B201" s="485"/>
      <c r="C201" s="485"/>
    </row>
    <row r="202" spans="1:6" ht="15.75">
      <c r="A202" s="19"/>
      <c r="B202" s="485"/>
      <c r="C202" s="485"/>
    </row>
    <row r="203" spans="1:6" ht="15.75">
      <c r="A203" s="19"/>
      <c r="B203" s="485"/>
      <c r="C203" s="485"/>
    </row>
    <row r="204" spans="1:6" ht="15.75">
      <c r="A204" s="19"/>
      <c r="B204" s="485"/>
      <c r="C204" s="485"/>
    </row>
    <row r="205" spans="1:6" ht="15.75">
      <c r="A205" s="19"/>
      <c r="B205" s="485"/>
      <c r="C205" s="485"/>
    </row>
    <row r="206" spans="1:6" ht="15.75">
      <c r="A206" s="19"/>
      <c r="B206" s="485"/>
      <c r="C206" s="485"/>
    </row>
    <row r="207" spans="1:6" ht="15.75">
      <c r="A207" s="19"/>
      <c r="B207" s="485"/>
      <c r="C207" s="485"/>
    </row>
    <row r="208" spans="1:6" ht="15.75">
      <c r="A208" s="19"/>
      <c r="B208" s="485"/>
      <c r="C208" s="485"/>
    </row>
    <row r="209" spans="1:3" ht="15.75">
      <c r="A209" s="19"/>
      <c r="B209" s="485"/>
      <c r="C209" s="485"/>
    </row>
    <row r="210" spans="1:3" ht="15.75">
      <c r="A210" s="19"/>
      <c r="B210" s="485"/>
      <c r="C210" s="485"/>
    </row>
    <row r="211" spans="1:3" ht="15.75">
      <c r="A211" s="19"/>
      <c r="B211" s="485"/>
      <c r="C211" s="485"/>
    </row>
    <row r="212" spans="1:3" ht="15.75">
      <c r="A212" s="19"/>
      <c r="B212" s="485"/>
      <c r="C212" s="485"/>
    </row>
    <row r="213" spans="1:3" ht="15.75">
      <c r="A213" s="19"/>
      <c r="B213" s="485"/>
      <c r="C213" s="485"/>
    </row>
    <row r="214" spans="1:3" ht="15.75">
      <c r="A214" s="19"/>
      <c r="B214" s="485"/>
      <c r="C214" s="485"/>
    </row>
    <row r="215" spans="1:3" ht="15.75">
      <c r="A215" s="19"/>
      <c r="B215" s="485"/>
      <c r="C215" s="485"/>
    </row>
    <row r="216" spans="1:3" ht="15.75">
      <c r="A216" s="19"/>
      <c r="B216" s="485"/>
      <c r="C216" s="485"/>
    </row>
    <row r="217" spans="1:3" ht="15.75">
      <c r="A217" s="19"/>
      <c r="B217" s="485"/>
      <c r="C217" s="485"/>
    </row>
    <row r="218" spans="1:3" ht="15.75">
      <c r="A218" s="19"/>
      <c r="B218" s="485"/>
      <c r="C218" s="485"/>
    </row>
    <row r="219" spans="1:3" ht="15.75">
      <c r="A219" s="19"/>
      <c r="B219" s="485"/>
      <c r="C219" s="485"/>
    </row>
    <row r="220" spans="1:3" ht="15.75">
      <c r="A220" s="19"/>
      <c r="B220" s="485"/>
      <c r="C220" s="485"/>
    </row>
    <row r="221" spans="1:3" ht="15.75">
      <c r="A221" s="19"/>
      <c r="B221" s="485"/>
      <c r="C221" s="485"/>
    </row>
    <row r="222" spans="1:3" ht="15.75">
      <c r="A222" s="19"/>
      <c r="B222" s="485"/>
      <c r="C222" s="485"/>
    </row>
    <row r="223" spans="1:3" ht="15.75">
      <c r="A223" s="19"/>
      <c r="B223" s="485"/>
      <c r="C223" s="485"/>
    </row>
    <row r="224" spans="1:3" ht="15.75">
      <c r="A224" s="19"/>
      <c r="B224" s="485"/>
      <c r="C224" s="485"/>
    </row>
    <row r="225" spans="1:3" ht="15.75">
      <c r="A225" s="19"/>
      <c r="B225" s="485"/>
      <c r="C225" s="485"/>
    </row>
    <row r="226" spans="1:3" ht="15.75">
      <c r="A226" s="19"/>
      <c r="B226" s="485"/>
      <c r="C226" s="485"/>
    </row>
    <row r="227" spans="1:3" ht="15.75">
      <c r="A227" s="19"/>
      <c r="B227" s="485"/>
      <c r="C227" s="485"/>
    </row>
    <row r="228" spans="1:3" ht="15.75">
      <c r="A228" s="19"/>
      <c r="B228" s="485"/>
      <c r="C228" s="485"/>
    </row>
    <row r="229" spans="1:3" ht="15.75">
      <c r="A229" s="19"/>
      <c r="B229" s="485"/>
      <c r="C229" s="485"/>
    </row>
    <row r="230" spans="1:3" ht="15.75">
      <c r="A230" s="19"/>
      <c r="B230" s="485"/>
      <c r="C230" s="485"/>
    </row>
    <row r="231" spans="1:3" ht="15.75">
      <c r="A231" s="19"/>
      <c r="B231" s="485"/>
      <c r="C231" s="485"/>
    </row>
    <row r="232" spans="1:3" ht="15.75">
      <c r="A232" s="19"/>
      <c r="B232" s="485"/>
      <c r="C232" s="485"/>
    </row>
    <row r="233" spans="1:3" ht="15.75">
      <c r="A233" s="19"/>
      <c r="B233" s="485"/>
      <c r="C233" s="485"/>
    </row>
    <row r="234" spans="1:3" ht="15.75">
      <c r="A234" s="19"/>
      <c r="B234" s="485"/>
      <c r="C234" s="485"/>
    </row>
    <row r="235" spans="1:3" ht="15.75">
      <c r="A235" s="19"/>
      <c r="B235" s="485"/>
      <c r="C235" s="485"/>
    </row>
    <row r="236" spans="1:3" ht="15.75">
      <c r="A236" s="19"/>
      <c r="B236" s="485"/>
      <c r="C236" s="485"/>
    </row>
    <row r="237" spans="1:3" ht="15.75">
      <c r="A237" s="19"/>
      <c r="B237" s="485"/>
      <c r="C237" s="485"/>
    </row>
    <row r="238" spans="1:3" ht="15.75">
      <c r="A238" s="19"/>
      <c r="B238" s="485"/>
      <c r="C238" s="485"/>
    </row>
    <row r="239" spans="1:3" ht="15.75">
      <c r="A239" s="19"/>
      <c r="B239" s="485"/>
      <c r="C239" s="485"/>
    </row>
    <row r="240" spans="1:3" ht="15.75">
      <c r="A240" s="19"/>
      <c r="B240" s="485"/>
      <c r="C240" s="485"/>
    </row>
    <row r="241" spans="1:3" ht="15.75">
      <c r="A241" s="19"/>
      <c r="B241" s="485"/>
      <c r="C241" s="485"/>
    </row>
    <row r="242" spans="1:3" ht="15.75">
      <c r="A242" s="19"/>
      <c r="B242" s="485"/>
      <c r="C242" s="485"/>
    </row>
    <row r="243" spans="1:3" ht="15.75">
      <c r="A243" s="19"/>
      <c r="B243" s="485"/>
      <c r="C243" s="485"/>
    </row>
    <row r="244" spans="1:3" ht="15.75">
      <c r="A244" s="19"/>
      <c r="B244" s="485"/>
      <c r="C244" s="485"/>
    </row>
    <row r="245" spans="1:3" ht="15.75">
      <c r="A245" s="19"/>
      <c r="B245" s="485"/>
      <c r="C245" s="485"/>
    </row>
    <row r="246" spans="1:3" ht="15.75">
      <c r="A246" s="19"/>
      <c r="B246" s="485"/>
      <c r="C246" s="485"/>
    </row>
    <row r="247" spans="1:3" ht="15.75">
      <c r="A247" s="19"/>
      <c r="B247" s="485"/>
      <c r="C247" s="485"/>
    </row>
    <row r="248" spans="1:3" ht="15.75">
      <c r="A248" s="19"/>
      <c r="B248" s="485"/>
      <c r="C248" s="485"/>
    </row>
    <row r="249" spans="1:3" ht="15.75">
      <c r="A249" s="19"/>
      <c r="B249" s="485"/>
      <c r="C249" s="485"/>
    </row>
    <row r="250" spans="1:3" ht="15.75">
      <c r="A250" s="19"/>
      <c r="B250" s="485"/>
      <c r="C250" s="485"/>
    </row>
    <row r="251" spans="1:3" ht="15.75">
      <c r="A251" s="19"/>
      <c r="B251" s="485"/>
      <c r="C251" s="485"/>
    </row>
    <row r="252" spans="1:3" ht="15.75">
      <c r="A252" s="19"/>
      <c r="B252" s="485"/>
      <c r="C252" s="485"/>
    </row>
    <row r="253" spans="1:3" ht="15.75">
      <c r="A253" s="19"/>
      <c r="B253" s="485"/>
      <c r="C253" s="485"/>
    </row>
    <row r="254" spans="1:3" ht="15.75">
      <c r="A254" s="19"/>
      <c r="B254" s="485"/>
      <c r="C254" s="485"/>
    </row>
    <row r="255" spans="1:3" ht="15.75">
      <c r="A255" s="19"/>
      <c r="B255" s="485"/>
      <c r="C255" s="485"/>
    </row>
    <row r="256" spans="1:3" ht="15.75">
      <c r="A256" s="19"/>
      <c r="B256" s="485"/>
      <c r="C256" s="485"/>
    </row>
    <row r="257" spans="1:3" ht="15.75">
      <c r="A257" s="19"/>
      <c r="B257" s="485"/>
      <c r="C257" s="485"/>
    </row>
    <row r="258" spans="1:3" ht="15.75">
      <c r="A258" s="19"/>
      <c r="B258" s="485"/>
      <c r="C258" s="485"/>
    </row>
    <row r="259" spans="1:3" ht="15.75">
      <c r="A259" s="19"/>
      <c r="B259" s="485"/>
      <c r="C259" s="485"/>
    </row>
    <row r="260" spans="1:3" ht="15.75">
      <c r="A260" s="19"/>
      <c r="B260" s="485"/>
      <c r="C260" s="485"/>
    </row>
    <row r="261" spans="1:3" ht="15.75">
      <c r="A261" s="19"/>
      <c r="B261" s="485"/>
      <c r="C261" s="485"/>
    </row>
    <row r="262" spans="1:3" ht="15.75">
      <c r="A262" s="19"/>
      <c r="B262" s="485"/>
      <c r="C262" s="485"/>
    </row>
    <row r="263" spans="1:3" ht="15.75">
      <c r="A263" s="19"/>
    </row>
    <row r="264" spans="1:3" ht="15.75">
      <c r="A264" s="19"/>
    </row>
    <row r="265" spans="1:3" ht="15.75">
      <c r="A265" s="19"/>
    </row>
    <row r="266" spans="1:3" ht="15.75">
      <c r="A266" s="19"/>
    </row>
    <row r="267" spans="1:3" ht="15.75">
      <c r="A267" s="19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E26"/>
    <mergeCell ref="A2:E2"/>
    <mergeCell ref="A3:E3"/>
    <mergeCell ref="A4:E4"/>
    <mergeCell ref="A5:E5"/>
    <mergeCell ref="A25:E2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H9" sqref="H9"/>
    </sheetView>
  </sheetViews>
  <sheetFormatPr baseColWidth="10" defaultColWidth="11.42578125" defaultRowHeight="15"/>
  <cols>
    <col min="1" max="1" width="78.7109375" style="625" customWidth="1"/>
    <col min="2" max="3" width="9.85546875" style="476" customWidth="1"/>
    <col min="4" max="4" width="12.7109375" style="476" customWidth="1"/>
    <col min="5" max="5" width="9.85546875" style="476" customWidth="1"/>
    <col min="6" max="256" width="11.42578125" style="387"/>
    <col min="257" max="257" width="78.7109375" style="387" customWidth="1"/>
    <col min="258" max="259" width="9.85546875" style="387" customWidth="1"/>
    <col min="260" max="260" width="12.7109375" style="387" customWidth="1"/>
    <col min="261" max="261" width="9.85546875" style="387" customWidth="1"/>
    <col min="262" max="512" width="11.42578125" style="387"/>
    <col min="513" max="513" width="78.7109375" style="387" customWidth="1"/>
    <col min="514" max="515" width="9.85546875" style="387" customWidth="1"/>
    <col min="516" max="516" width="12.7109375" style="387" customWidth="1"/>
    <col min="517" max="517" width="9.85546875" style="387" customWidth="1"/>
    <col min="518" max="768" width="11.42578125" style="387"/>
    <col min="769" max="769" width="78.7109375" style="387" customWidth="1"/>
    <col min="770" max="771" width="9.85546875" style="387" customWidth="1"/>
    <col min="772" max="772" width="12.7109375" style="387" customWidth="1"/>
    <col min="773" max="773" width="9.85546875" style="387" customWidth="1"/>
    <col min="774" max="1024" width="11.42578125" style="387"/>
    <col min="1025" max="1025" width="78.7109375" style="387" customWidth="1"/>
    <col min="1026" max="1027" width="9.85546875" style="387" customWidth="1"/>
    <col min="1028" max="1028" width="12.7109375" style="387" customWidth="1"/>
    <col min="1029" max="1029" width="9.85546875" style="387" customWidth="1"/>
    <col min="1030" max="1280" width="11.42578125" style="387"/>
    <col min="1281" max="1281" width="78.7109375" style="387" customWidth="1"/>
    <col min="1282" max="1283" width="9.85546875" style="387" customWidth="1"/>
    <col min="1284" max="1284" width="12.7109375" style="387" customWidth="1"/>
    <col min="1285" max="1285" width="9.85546875" style="387" customWidth="1"/>
    <col min="1286" max="1536" width="11.42578125" style="387"/>
    <col min="1537" max="1537" width="78.7109375" style="387" customWidth="1"/>
    <col min="1538" max="1539" width="9.85546875" style="387" customWidth="1"/>
    <col min="1540" max="1540" width="12.7109375" style="387" customWidth="1"/>
    <col min="1541" max="1541" width="9.85546875" style="387" customWidth="1"/>
    <col min="1542" max="1792" width="11.42578125" style="387"/>
    <col min="1793" max="1793" width="78.7109375" style="387" customWidth="1"/>
    <col min="1794" max="1795" width="9.85546875" style="387" customWidth="1"/>
    <col min="1796" max="1796" width="12.7109375" style="387" customWidth="1"/>
    <col min="1797" max="1797" width="9.85546875" style="387" customWidth="1"/>
    <col min="1798" max="2048" width="11.42578125" style="387"/>
    <col min="2049" max="2049" width="78.7109375" style="387" customWidth="1"/>
    <col min="2050" max="2051" width="9.85546875" style="387" customWidth="1"/>
    <col min="2052" max="2052" width="12.7109375" style="387" customWidth="1"/>
    <col min="2053" max="2053" width="9.85546875" style="387" customWidth="1"/>
    <col min="2054" max="2304" width="11.42578125" style="387"/>
    <col min="2305" max="2305" width="78.7109375" style="387" customWidth="1"/>
    <col min="2306" max="2307" width="9.85546875" style="387" customWidth="1"/>
    <col min="2308" max="2308" width="12.7109375" style="387" customWidth="1"/>
    <col min="2309" max="2309" width="9.85546875" style="387" customWidth="1"/>
    <col min="2310" max="2560" width="11.42578125" style="387"/>
    <col min="2561" max="2561" width="78.7109375" style="387" customWidth="1"/>
    <col min="2562" max="2563" width="9.85546875" style="387" customWidth="1"/>
    <col min="2564" max="2564" width="12.7109375" style="387" customWidth="1"/>
    <col min="2565" max="2565" width="9.85546875" style="387" customWidth="1"/>
    <col min="2566" max="2816" width="11.42578125" style="387"/>
    <col min="2817" max="2817" width="78.7109375" style="387" customWidth="1"/>
    <col min="2818" max="2819" width="9.85546875" style="387" customWidth="1"/>
    <col min="2820" max="2820" width="12.7109375" style="387" customWidth="1"/>
    <col min="2821" max="2821" width="9.85546875" style="387" customWidth="1"/>
    <col min="2822" max="3072" width="11.42578125" style="387"/>
    <col min="3073" max="3073" width="78.7109375" style="387" customWidth="1"/>
    <col min="3074" max="3075" width="9.85546875" style="387" customWidth="1"/>
    <col min="3076" max="3076" width="12.7109375" style="387" customWidth="1"/>
    <col min="3077" max="3077" width="9.85546875" style="387" customWidth="1"/>
    <col min="3078" max="3328" width="11.42578125" style="387"/>
    <col min="3329" max="3329" width="78.7109375" style="387" customWidth="1"/>
    <col min="3330" max="3331" width="9.85546875" style="387" customWidth="1"/>
    <col min="3332" max="3332" width="12.7109375" style="387" customWidth="1"/>
    <col min="3333" max="3333" width="9.85546875" style="387" customWidth="1"/>
    <col min="3334" max="3584" width="11.42578125" style="387"/>
    <col min="3585" max="3585" width="78.7109375" style="387" customWidth="1"/>
    <col min="3586" max="3587" width="9.85546875" style="387" customWidth="1"/>
    <col min="3588" max="3588" width="12.7109375" style="387" customWidth="1"/>
    <col min="3589" max="3589" width="9.85546875" style="387" customWidth="1"/>
    <col min="3590" max="3840" width="11.42578125" style="387"/>
    <col min="3841" max="3841" width="78.7109375" style="387" customWidth="1"/>
    <col min="3842" max="3843" width="9.85546875" style="387" customWidth="1"/>
    <col min="3844" max="3844" width="12.7109375" style="387" customWidth="1"/>
    <col min="3845" max="3845" width="9.85546875" style="387" customWidth="1"/>
    <col min="3846" max="4096" width="11.42578125" style="387"/>
    <col min="4097" max="4097" width="78.7109375" style="387" customWidth="1"/>
    <col min="4098" max="4099" width="9.85546875" style="387" customWidth="1"/>
    <col min="4100" max="4100" width="12.7109375" style="387" customWidth="1"/>
    <col min="4101" max="4101" width="9.85546875" style="387" customWidth="1"/>
    <col min="4102" max="4352" width="11.42578125" style="387"/>
    <col min="4353" max="4353" width="78.7109375" style="387" customWidth="1"/>
    <col min="4354" max="4355" width="9.85546875" style="387" customWidth="1"/>
    <col min="4356" max="4356" width="12.7109375" style="387" customWidth="1"/>
    <col min="4357" max="4357" width="9.85546875" style="387" customWidth="1"/>
    <col min="4358" max="4608" width="11.42578125" style="387"/>
    <col min="4609" max="4609" width="78.7109375" style="387" customWidth="1"/>
    <col min="4610" max="4611" width="9.85546875" style="387" customWidth="1"/>
    <col min="4612" max="4612" width="12.7109375" style="387" customWidth="1"/>
    <col min="4613" max="4613" width="9.85546875" style="387" customWidth="1"/>
    <col min="4614" max="4864" width="11.42578125" style="387"/>
    <col min="4865" max="4865" width="78.7109375" style="387" customWidth="1"/>
    <col min="4866" max="4867" width="9.85546875" style="387" customWidth="1"/>
    <col min="4868" max="4868" width="12.7109375" style="387" customWidth="1"/>
    <col min="4869" max="4869" width="9.85546875" style="387" customWidth="1"/>
    <col min="4870" max="5120" width="11.42578125" style="387"/>
    <col min="5121" max="5121" width="78.7109375" style="387" customWidth="1"/>
    <col min="5122" max="5123" width="9.85546875" style="387" customWidth="1"/>
    <col min="5124" max="5124" width="12.7109375" style="387" customWidth="1"/>
    <col min="5125" max="5125" width="9.85546875" style="387" customWidth="1"/>
    <col min="5126" max="5376" width="11.42578125" style="387"/>
    <col min="5377" max="5377" width="78.7109375" style="387" customWidth="1"/>
    <col min="5378" max="5379" width="9.85546875" style="387" customWidth="1"/>
    <col min="5380" max="5380" width="12.7109375" style="387" customWidth="1"/>
    <col min="5381" max="5381" width="9.85546875" style="387" customWidth="1"/>
    <col min="5382" max="5632" width="11.42578125" style="387"/>
    <col min="5633" max="5633" width="78.7109375" style="387" customWidth="1"/>
    <col min="5634" max="5635" width="9.85546875" style="387" customWidth="1"/>
    <col min="5636" max="5636" width="12.7109375" style="387" customWidth="1"/>
    <col min="5637" max="5637" width="9.85546875" style="387" customWidth="1"/>
    <col min="5638" max="5888" width="11.42578125" style="387"/>
    <col min="5889" max="5889" width="78.7109375" style="387" customWidth="1"/>
    <col min="5890" max="5891" width="9.85546875" style="387" customWidth="1"/>
    <col min="5892" max="5892" width="12.7109375" style="387" customWidth="1"/>
    <col min="5893" max="5893" width="9.85546875" style="387" customWidth="1"/>
    <col min="5894" max="6144" width="11.42578125" style="387"/>
    <col min="6145" max="6145" width="78.7109375" style="387" customWidth="1"/>
    <col min="6146" max="6147" width="9.85546875" style="387" customWidth="1"/>
    <col min="6148" max="6148" width="12.7109375" style="387" customWidth="1"/>
    <col min="6149" max="6149" width="9.85546875" style="387" customWidth="1"/>
    <col min="6150" max="6400" width="11.42578125" style="387"/>
    <col min="6401" max="6401" width="78.7109375" style="387" customWidth="1"/>
    <col min="6402" max="6403" width="9.85546875" style="387" customWidth="1"/>
    <col min="6404" max="6404" width="12.7109375" style="387" customWidth="1"/>
    <col min="6405" max="6405" width="9.85546875" style="387" customWidth="1"/>
    <col min="6406" max="6656" width="11.42578125" style="387"/>
    <col min="6657" max="6657" width="78.7109375" style="387" customWidth="1"/>
    <col min="6658" max="6659" width="9.85546875" style="387" customWidth="1"/>
    <col min="6660" max="6660" width="12.7109375" style="387" customWidth="1"/>
    <col min="6661" max="6661" width="9.85546875" style="387" customWidth="1"/>
    <col min="6662" max="6912" width="11.42578125" style="387"/>
    <col min="6913" max="6913" width="78.7109375" style="387" customWidth="1"/>
    <col min="6914" max="6915" width="9.85546875" style="387" customWidth="1"/>
    <col min="6916" max="6916" width="12.7109375" style="387" customWidth="1"/>
    <col min="6917" max="6917" width="9.85546875" style="387" customWidth="1"/>
    <col min="6918" max="7168" width="11.42578125" style="387"/>
    <col min="7169" max="7169" width="78.7109375" style="387" customWidth="1"/>
    <col min="7170" max="7171" width="9.85546875" style="387" customWidth="1"/>
    <col min="7172" max="7172" width="12.7109375" style="387" customWidth="1"/>
    <col min="7173" max="7173" width="9.85546875" style="387" customWidth="1"/>
    <col min="7174" max="7424" width="11.42578125" style="387"/>
    <col min="7425" max="7425" width="78.7109375" style="387" customWidth="1"/>
    <col min="7426" max="7427" width="9.85546875" style="387" customWidth="1"/>
    <col min="7428" max="7428" width="12.7109375" style="387" customWidth="1"/>
    <col min="7429" max="7429" width="9.85546875" style="387" customWidth="1"/>
    <col min="7430" max="7680" width="11.42578125" style="387"/>
    <col min="7681" max="7681" width="78.7109375" style="387" customWidth="1"/>
    <col min="7682" max="7683" width="9.85546875" style="387" customWidth="1"/>
    <col min="7684" max="7684" width="12.7109375" style="387" customWidth="1"/>
    <col min="7685" max="7685" width="9.85546875" style="387" customWidth="1"/>
    <col min="7686" max="7936" width="11.42578125" style="387"/>
    <col min="7937" max="7937" width="78.7109375" style="387" customWidth="1"/>
    <col min="7938" max="7939" width="9.85546875" style="387" customWidth="1"/>
    <col min="7940" max="7940" width="12.7109375" style="387" customWidth="1"/>
    <col min="7941" max="7941" width="9.85546875" style="387" customWidth="1"/>
    <col min="7942" max="8192" width="11.42578125" style="387"/>
    <col min="8193" max="8193" width="78.7109375" style="387" customWidth="1"/>
    <col min="8194" max="8195" width="9.85546875" style="387" customWidth="1"/>
    <col min="8196" max="8196" width="12.7109375" style="387" customWidth="1"/>
    <col min="8197" max="8197" width="9.85546875" style="387" customWidth="1"/>
    <col min="8198" max="8448" width="11.42578125" style="387"/>
    <col min="8449" max="8449" width="78.7109375" style="387" customWidth="1"/>
    <col min="8450" max="8451" width="9.85546875" style="387" customWidth="1"/>
    <col min="8452" max="8452" width="12.7109375" style="387" customWidth="1"/>
    <col min="8453" max="8453" width="9.85546875" style="387" customWidth="1"/>
    <col min="8454" max="8704" width="11.42578125" style="387"/>
    <col min="8705" max="8705" width="78.7109375" style="387" customWidth="1"/>
    <col min="8706" max="8707" width="9.85546875" style="387" customWidth="1"/>
    <col min="8708" max="8708" width="12.7109375" style="387" customWidth="1"/>
    <col min="8709" max="8709" width="9.85546875" style="387" customWidth="1"/>
    <col min="8710" max="8960" width="11.42578125" style="387"/>
    <col min="8961" max="8961" width="78.7109375" style="387" customWidth="1"/>
    <col min="8962" max="8963" width="9.85546875" style="387" customWidth="1"/>
    <col min="8964" max="8964" width="12.7109375" style="387" customWidth="1"/>
    <col min="8965" max="8965" width="9.85546875" style="387" customWidth="1"/>
    <col min="8966" max="9216" width="11.42578125" style="387"/>
    <col min="9217" max="9217" width="78.7109375" style="387" customWidth="1"/>
    <col min="9218" max="9219" width="9.85546875" style="387" customWidth="1"/>
    <col min="9220" max="9220" width="12.7109375" style="387" customWidth="1"/>
    <col min="9221" max="9221" width="9.85546875" style="387" customWidth="1"/>
    <col min="9222" max="9472" width="11.42578125" style="387"/>
    <col min="9473" max="9473" width="78.7109375" style="387" customWidth="1"/>
    <col min="9474" max="9475" width="9.85546875" style="387" customWidth="1"/>
    <col min="9476" max="9476" width="12.7109375" style="387" customWidth="1"/>
    <col min="9477" max="9477" width="9.85546875" style="387" customWidth="1"/>
    <col min="9478" max="9728" width="11.42578125" style="387"/>
    <col min="9729" max="9729" width="78.7109375" style="387" customWidth="1"/>
    <col min="9730" max="9731" width="9.85546875" style="387" customWidth="1"/>
    <col min="9732" max="9732" width="12.7109375" style="387" customWidth="1"/>
    <col min="9733" max="9733" width="9.85546875" style="387" customWidth="1"/>
    <col min="9734" max="9984" width="11.42578125" style="387"/>
    <col min="9985" max="9985" width="78.7109375" style="387" customWidth="1"/>
    <col min="9986" max="9987" width="9.85546875" style="387" customWidth="1"/>
    <col min="9988" max="9988" width="12.7109375" style="387" customWidth="1"/>
    <col min="9989" max="9989" width="9.85546875" style="387" customWidth="1"/>
    <col min="9990" max="10240" width="11.42578125" style="387"/>
    <col min="10241" max="10241" width="78.7109375" style="387" customWidth="1"/>
    <col min="10242" max="10243" width="9.85546875" style="387" customWidth="1"/>
    <col min="10244" max="10244" width="12.7109375" style="387" customWidth="1"/>
    <col min="10245" max="10245" width="9.85546875" style="387" customWidth="1"/>
    <col min="10246" max="10496" width="11.42578125" style="387"/>
    <col min="10497" max="10497" width="78.7109375" style="387" customWidth="1"/>
    <col min="10498" max="10499" width="9.85546875" style="387" customWidth="1"/>
    <col min="10500" max="10500" width="12.7109375" style="387" customWidth="1"/>
    <col min="10501" max="10501" width="9.85546875" style="387" customWidth="1"/>
    <col min="10502" max="10752" width="11.42578125" style="387"/>
    <col min="10753" max="10753" width="78.7109375" style="387" customWidth="1"/>
    <col min="10754" max="10755" width="9.85546875" style="387" customWidth="1"/>
    <col min="10756" max="10756" width="12.7109375" style="387" customWidth="1"/>
    <col min="10757" max="10757" width="9.85546875" style="387" customWidth="1"/>
    <col min="10758" max="11008" width="11.42578125" style="387"/>
    <col min="11009" max="11009" width="78.7109375" style="387" customWidth="1"/>
    <col min="11010" max="11011" width="9.85546875" style="387" customWidth="1"/>
    <col min="11012" max="11012" width="12.7109375" style="387" customWidth="1"/>
    <col min="11013" max="11013" width="9.85546875" style="387" customWidth="1"/>
    <col min="11014" max="11264" width="11.42578125" style="387"/>
    <col min="11265" max="11265" width="78.7109375" style="387" customWidth="1"/>
    <col min="11266" max="11267" width="9.85546875" style="387" customWidth="1"/>
    <col min="11268" max="11268" width="12.7109375" style="387" customWidth="1"/>
    <col min="11269" max="11269" width="9.85546875" style="387" customWidth="1"/>
    <col min="11270" max="11520" width="11.42578125" style="387"/>
    <col min="11521" max="11521" width="78.7109375" style="387" customWidth="1"/>
    <col min="11522" max="11523" width="9.85546875" style="387" customWidth="1"/>
    <col min="11524" max="11524" width="12.7109375" style="387" customWidth="1"/>
    <col min="11525" max="11525" width="9.85546875" style="387" customWidth="1"/>
    <col min="11526" max="11776" width="11.42578125" style="387"/>
    <col min="11777" max="11777" width="78.7109375" style="387" customWidth="1"/>
    <col min="11778" max="11779" width="9.85546875" style="387" customWidth="1"/>
    <col min="11780" max="11780" width="12.7109375" style="387" customWidth="1"/>
    <col min="11781" max="11781" width="9.85546875" style="387" customWidth="1"/>
    <col min="11782" max="12032" width="11.42578125" style="387"/>
    <col min="12033" max="12033" width="78.7109375" style="387" customWidth="1"/>
    <col min="12034" max="12035" width="9.85546875" style="387" customWidth="1"/>
    <col min="12036" max="12036" width="12.7109375" style="387" customWidth="1"/>
    <col min="12037" max="12037" width="9.85546875" style="387" customWidth="1"/>
    <col min="12038" max="12288" width="11.42578125" style="387"/>
    <col min="12289" max="12289" width="78.7109375" style="387" customWidth="1"/>
    <col min="12290" max="12291" width="9.85546875" style="387" customWidth="1"/>
    <col min="12292" max="12292" width="12.7109375" style="387" customWidth="1"/>
    <col min="12293" max="12293" width="9.85546875" style="387" customWidth="1"/>
    <col min="12294" max="12544" width="11.42578125" style="387"/>
    <col min="12545" max="12545" width="78.7109375" style="387" customWidth="1"/>
    <col min="12546" max="12547" width="9.85546875" style="387" customWidth="1"/>
    <col min="12548" max="12548" width="12.7109375" style="387" customWidth="1"/>
    <col min="12549" max="12549" width="9.85546875" style="387" customWidth="1"/>
    <col min="12550" max="12800" width="11.42578125" style="387"/>
    <col min="12801" max="12801" width="78.7109375" style="387" customWidth="1"/>
    <col min="12802" max="12803" width="9.85546875" style="387" customWidth="1"/>
    <col min="12804" max="12804" width="12.7109375" style="387" customWidth="1"/>
    <col min="12805" max="12805" width="9.85546875" style="387" customWidth="1"/>
    <col min="12806" max="13056" width="11.42578125" style="387"/>
    <col min="13057" max="13057" width="78.7109375" style="387" customWidth="1"/>
    <col min="13058" max="13059" width="9.85546875" style="387" customWidth="1"/>
    <col min="13060" max="13060" width="12.7109375" style="387" customWidth="1"/>
    <col min="13061" max="13061" width="9.85546875" style="387" customWidth="1"/>
    <col min="13062" max="13312" width="11.42578125" style="387"/>
    <col min="13313" max="13313" width="78.7109375" style="387" customWidth="1"/>
    <col min="13314" max="13315" width="9.85546875" style="387" customWidth="1"/>
    <col min="13316" max="13316" width="12.7109375" style="387" customWidth="1"/>
    <col min="13317" max="13317" width="9.85546875" style="387" customWidth="1"/>
    <col min="13318" max="13568" width="11.42578125" style="387"/>
    <col min="13569" max="13569" width="78.7109375" style="387" customWidth="1"/>
    <col min="13570" max="13571" width="9.85546875" style="387" customWidth="1"/>
    <col min="13572" max="13572" width="12.7109375" style="387" customWidth="1"/>
    <col min="13573" max="13573" width="9.85546875" style="387" customWidth="1"/>
    <col min="13574" max="13824" width="11.42578125" style="387"/>
    <col min="13825" max="13825" width="78.7109375" style="387" customWidth="1"/>
    <col min="13826" max="13827" width="9.85546875" style="387" customWidth="1"/>
    <col min="13828" max="13828" width="12.7109375" style="387" customWidth="1"/>
    <col min="13829" max="13829" width="9.85546875" style="387" customWidth="1"/>
    <col min="13830" max="14080" width="11.42578125" style="387"/>
    <col min="14081" max="14081" width="78.7109375" style="387" customWidth="1"/>
    <col min="14082" max="14083" width="9.85546875" style="387" customWidth="1"/>
    <col min="14084" max="14084" width="12.7109375" style="387" customWidth="1"/>
    <col min="14085" max="14085" width="9.85546875" style="387" customWidth="1"/>
    <col min="14086" max="14336" width="11.42578125" style="387"/>
    <col min="14337" max="14337" width="78.7109375" style="387" customWidth="1"/>
    <col min="14338" max="14339" width="9.85546875" style="387" customWidth="1"/>
    <col min="14340" max="14340" width="12.7109375" style="387" customWidth="1"/>
    <col min="14341" max="14341" width="9.85546875" style="387" customWidth="1"/>
    <col min="14342" max="14592" width="11.42578125" style="387"/>
    <col min="14593" max="14593" width="78.7109375" style="387" customWidth="1"/>
    <col min="14594" max="14595" width="9.85546875" style="387" customWidth="1"/>
    <col min="14596" max="14596" width="12.7109375" style="387" customWidth="1"/>
    <col min="14597" max="14597" width="9.85546875" style="387" customWidth="1"/>
    <col min="14598" max="14848" width="11.42578125" style="387"/>
    <col min="14849" max="14849" width="78.7109375" style="387" customWidth="1"/>
    <col min="14850" max="14851" width="9.85546875" style="387" customWidth="1"/>
    <col min="14852" max="14852" width="12.7109375" style="387" customWidth="1"/>
    <col min="14853" max="14853" width="9.85546875" style="387" customWidth="1"/>
    <col min="14854" max="15104" width="11.42578125" style="387"/>
    <col min="15105" max="15105" width="78.7109375" style="387" customWidth="1"/>
    <col min="15106" max="15107" width="9.85546875" style="387" customWidth="1"/>
    <col min="15108" max="15108" width="12.7109375" style="387" customWidth="1"/>
    <col min="15109" max="15109" width="9.85546875" style="387" customWidth="1"/>
    <col min="15110" max="15360" width="11.42578125" style="387"/>
    <col min="15361" max="15361" width="78.7109375" style="387" customWidth="1"/>
    <col min="15362" max="15363" width="9.85546875" style="387" customWidth="1"/>
    <col min="15364" max="15364" width="12.7109375" style="387" customWidth="1"/>
    <col min="15365" max="15365" width="9.85546875" style="387" customWidth="1"/>
    <col min="15366" max="15616" width="11.42578125" style="387"/>
    <col min="15617" max="15617" width="78.7109375" style="387" customWidth="1"/>
    <col min="15618" max="15619" width="9.85546875" style="387" customWidth="1"/>
    <col min="15620" max="15620" width="12.7109375" style="387" customWidth="1"/>
    <col min="15621" max="15621" width="9.85546875" style="387" customWidth="1"/>
    <col min="15622" max="15872" width="11.42578125" style="387"/>
    <col min="15873" max="15873" width="78.7109375" style="387" customWidth="1"/>
    <col min="15874" max="15875" width="9.85546875" style="387" customWidth="1"/>
    <col min="15876" max="15876" width="12.7109375" style="387" customWidth="1"/>
    <col min="15877" max="15877" width="9.85546875" style="387" customWidth="1"/>
    <col min="15878" max="16128" width="11.42578125" style="387"/>
    <col min="16129" max="16129" width="78.7109375" style="387" customWidth="1"/>
    <col min="16130" max="16131" width="9.85546875" style="387" customWidth="1"/>
    <col min="16132" max="16132" width="12.7109375" style="387" customWidth="1"/>
    <col min="16133" max="16133" width="9.85546875" style="387" customWidth="1"/>
    <col min="16134" max="16384" width="11.42578125" style="387"/>
  </cols>
  <sheetData>
    <row r="1" spans="1:25" s="1" customFormat="1" ht="3.75" customHeight="1">
      <c r="A1" s="224"/>
      <c r="B1" s="486"/>
      <c r="C1" s="486"/>
      <c r="D1" s="486"/>
      <c r="E1" s="486"/>
    </row>
    <row r="2" spans="1:25" s="1" customFormat="1" ht="39" customHeight="1">
      <c r="A2" s="812" t="s">
        <v>555</v>
      </c>
      <c r="B2" s="812"/>
      <c r="C2" s="812"/>
      <c r="D2" s="812"/>
      <c r="E2" s="812"/>
    </row>
    <row r="3" spans="1:25" s="1" customFormat="1" ht="20.25" customHeight="1">
      <c r="A3" s="812" t="s">
        <v>136</v>
      </c>
      <c r="B3" s="812"/>
      <c r="C3" s="812"/>
      <c r="D3" s="812"/>
      <c r="E3" s="812"/>
    </row>
    <row r="4" spans="1:25" s="1" customFormat="1" ht="20.25" customHeight="1">
      <c r="A4" s="812" t="s">
        <v>862</v>
      </c>
      <c r="B4" s="812"/>
      <c r="C4" s="812"/>
      <c r="D4" s="812"/>
      <c r="E4" s="812"/>
    </row>
    <row r="5" spans="1:25" s="33" customFormat="1" ht="39" customHeight="1">
      <c r="A5" s="831" t="s">
        <v>750</v>
      </c>
      <c r="B5" s="831"/>
      <c r="C5" s="831"/>
      <c r="D5" s="831"/>
      <c r="E5" s="831"/>
    </row>
    <row r="6" spans="1:25" ht="7.5" customHeight="1">
      <c r="A6" s="113"/>
      <c r="B6" s="387"/>
      <c r="C6" s="387"/>
      <c r="D6" s="387"/>
      <c r="E6" s="387"/>
    </row>
    <row r="7" spans="1:25" ht="3" customHeight="1">
      <c r="A7" s="114"/>
      <c r="B7" s="141"/>
      <c r="C7" s="115"/>
      <c r="D7" s="116"/>
      <c r="E7" s="117"/>
    </row>
    <row r="8" spans="1:25" ht="37.5" customHeight="1">
      <c r="A8" s="142" t="s">
        <v>137</v>
      </c>
      <c r="B8" s="142" t="s">
        <v>558</v>
      </c>
      <c r="C8" s="142" t="s">
        <v>557</v>
      </c>
      <c r="D8" s="143" t="s">
        <v>43</v>
      </c>
      <c r="E8" s="604" t="s">
        <v>11</v>
      </c>
      <c r="X8" s="387">
        <v>1</v>
      </c>
      <c r="Y8" s="387">
        <v>1</v>
      </c>
    </row>
    <row r="9" spans="1:25" ht="42.75" customHeight="1">
      <c r="A9" s="119" t="s">
        <v>138</v>
      </c>
      <c r="B9" s="119">
        <v>765206.14819840004</v>
      </c>
      <c r="C9" s="120">
        <v>52661.491980800005</v>
      </c>
      <c r="D9" s="119">
        <f t="shared" ref="D9:D27" si="0">SUM(B9:C9)</f>
        <v>817867.6401792001</v>
      </c>
      <c r="E9" s="144">
        <f>+D9/$D$27</f>
        <v>0.21413293809724579</v>
      </c>
    </row>
    <row r="10" spans="1:25" ht="27" customHeight="1">
      <c r="A10" s="119" t="s">
        <v>139</v>
      </c>
      <c r="B10" s="119">
        <v>10222.421339999999</v>
      </c>
      <c r="C10" s="120">
        <v>4440.8493699999999</v>
      </c>
      <c r="D10" s="119">
        <f t="shared" si="0"/>
        <v>14663.270709999999</v>
      </c>
      <c r="E10" s="144">
        <f t="shared" ref="E10:E27" si="1">+D10/$D$27</f>
        <v>3.8391166063980928E-3</v>
      </c>
    </row>
    <row r="11" spans="1:25" ht="27" customHeight="1">
      <c r="A11" s="119" t="s">
        <v>140</v>
      </c>
      <c r="B11" s="119">
        <v>1601.03349</v>
      </c>
      <c r="C11" s="120">
        <v>0</v>
      </c>
      <c r="D11" s="119">
        <f t="shared" si="0"/>
        <v>1601.03349</v>
      </c>
      <c r="E11" s="144">
        <f t="shared" si="1"/>
        <v>4.1918030297747233E-4</v>
      </c>
    </row>
    <row r="12" spans="1:25" ht="27" customHeight="1">
      <c r="A12" s="119" t="s">
        <v>141</v>
      </c>
      <c r="B12" s="119">
        <v>120474.5752296</v>
      </c>
      <c r="C12" s="120">
        <v>13121.8656474</v>
      </c>
      <c r="D12" s="119">
        <f t="shared" si="0"/>
        <v>133596.44087699999</v>
      </c>
      <c r="E12" s="144">
        <f t="shared" si="1"/>
        <v>3.4978029449922884E-2</v>
      </c>
    </row>
    <row r="13" spans="1:25" ht="27" customHeight="1">
      <c r="A13" s="119" t="s">
        <v>142</v>
      </c>
      <c r="B13" s="119">
        <v>396516.36881879997</v>
      </c>
      <c r="C13" s="120">
        <v>174295.89317559998</v>
      </c>
      <c r="D13" s="119">
        <f t="shared" si="0"/>
        <v>570812.26199439995</v>
      </c>
      <c r="E13" s="144">
        <f t="shared" si="1"/>
        <v>0.14944925163687167</v>
      </c>
    </row>
    <row r="14" spans="1:25" ht="27" customHeight="1">
      <c r="A14" s="119" t="s">
        <v>143</v>
      </c>
      <c r="B14" s="119">
        <v>4346.1699773999999</v>
      </c>
      <c r="C14" s="120">
        <v>453.68034</v>
      </c>
      <c r="D14" s="119">
        <f t="shared" si="0"/>
        <v>4799.8503173999998</v>
      </c>
      <c r="E14" s="144">
        <f t="shared" si="1"/>
        <v>1.2566899586180728E-3</v>
      </c>
    </row>
    <row r="15" spans="1:25" ht="27" customHeight="1">
      <c r="A15" s="119" t="s">
        <v>98</v>
      </c>
      <c r="B15" s="119">
        <v>80637.973974799999</v>
      </c>
      <c r="C15" s="120">
        <v>96038.103189400004</v>
      </c>
      <c r="D15" s="119">
        <f t="shared" si="0"/>
        <v>176676.07716420002</v>
      </c>
      <c r="E15" s="144">
        <f t="shared" si="1"/>
        <v>4.625707832917389E-2</v>
      </c>
    </row>
    <row r="16" spans="1:25" ht="27" customHeight="1">
      <c r="A16" s="119" t="s">
        <v>144</v>
      </c>
      <c r="B16" s="119">
        <v>691165.71077180002</v>
      </c>
      <c r="C16" s="120">
        <v>311298.9144986</v>
      </c>
      <c r="D16" s="119">
        <f t="shared" si="0"/>
        <v>1002464.6252704</v>
      </c>
      <c r="E16" s="144">
        <f t="shared" si="1"/>
        <v>0.26246385723327031</v>
      </c>
    </row>
    <row r="17" spans="1:11" ht="27" customHeight="1">
      <c r="A17" s="119" t="s">
        <v>145</v>
      </c>
      <c r="B17" s="119">
        <v>179649.0980772</v>
      </c>
      <c r="C17" s="120">
        <v>57904.150590999998</v>
      </c>
      <c r="D17" s="119">
        <f t="shared" si="0"/>
        <v>237553.24866819999</v>
      </c>
      <c r="E17" s="144">
        <f t="shared" si="1"/>
        <v>6.2195852474028444E-2</v>
      </c>
    </row>
    <row r="18" spans="1:11" ht="27" customHeight="1">
      <c r="A18" s="119" t="s">
        <v>146</v>
      </c>
      <c r="B18" s="119">
        <v>355171.40777480003</v>
      </c>
      <c r="C18" s="120">
        <v>84385.987807600002</v>
      </c>
      <c r="D18" s="119">
        <f t="shared" si="0"/>
        <v>439557.39558240003</v>
      </c>
      <c r="E18" s="144">
        <f t="shared" si="1"/>
        <v>0.11508428987092524</v>
      </c>
    </row>
    <row r="19" spans="1:11" ht="27" customHeight="1">
      <c r="A19" s="119" t="s">
        <v>147</v>
      </c>
      <c r="B19" s="119">
        <v>6199.8703020000003</v>
      </c>
      <c r="C19" s="120">
        <v>1485.43019</v>
      </c>
      <c r="D19" s="119">
        <f t="shared" si="0"/>
        <v>7685.3004920000003</v>
      </c>
      <c r="E19" s="144">
        <f t="shared" si="1"/>
        <v>2.0121544045337099E-3</v>
      </c>
    </row>
    <row r="20" spans="1:11" ht="27" customHeight="1">
      <c r="A20" s="119" t="s">
        <v>148</v>
      </c>
      <c r="B20" s="119">
        <v>180382.31059240003</v>
      </c>
      <c r="C20" s="120">
        <v>97921.990959600007</v>
      </c>
      <c r="D20" s="119">
        <f t="shared" si="0"/>
        <v>278304.30155200005</v>
      </c>
      <c r="E20" s="144">
        <f t="shared" si="1"/>
        <v>7.2865234970507203E-2</v>
      </c>
    </row>
    <row r="21" spans="1:11" ht="27" customHeight="1">
      <c r="A21" s="119" t="s">
        <v>149</v>
      </c>
      <c r="B21" s="119">
        <v>10813.175278000001</v>
      </c>
      <c r="C21" s="120">
        <v>463.40858000000003</v>
      </c>
      <c r="D21" s="119">
        <f t="shared" si="0"/>
        <v>11276.583858</v>
      </c>
      <c r="E21" s="144">
        <f t="shared" si="1"/>
        <v>2.9524190890893318E-3</v>
      </c>
    </row>
    <row r="22" spans="1:11" ht="27" customHeight="1">
      <c r="A22" s="119" t="s">
        <v>150</v>
      </c>
      <c r="B22" s="119">
        <v>22267.1433488</v>
      </c>
      <c r="C22" s="120">
        <v>4537.1748726000005</v>
      </c>
      <c r="D22" s="119">
        <f t="shared" si="0"/>
        <v>26804.318221400001</v>
      </c>
      <c r="E22" s="144">
        <f t="shared" si="1"/>
        <v>7.0178683352532705E-3</v>
      </c>
    </row>
    <row r="23" spans="1:11" ht="27" customHeight="1">
      <c r="A23" s="119" t="s">
        <v>151</v>
      </c>
      <c r="B23" s="119">
        <v>58075.5619104</v>
      </c>
      <c r="C23" s="120">
        <v>26795.396455200003</v>
      </c>
      <c r="D23" s="119">
        <f t="shared" si="0"/>
        <v>84870.958365600003</v>
      </c>
      <c r="E23" s="144">
        <f t="shared" si="1"/>
        <v>2.2220793171341249E-2</v>
      </c>
    </row>
    <row r="24" spans="1:11" ht="27" customHeight="1">
      <c r="A24" s="119" t="s">
        <v>152</v>
      </c>
      <c r="B24" s="119">
        <v>514.74874</v>
      </c>
      <c r="C24" s="120">
        <v>419.8757804</v>
      </c>
      <c r="D24" s="119">
        <f t="shared" si="0"/>
        <v>934.62452039999994</v>
      </c>
      <c r="E24" s="144">
        <f t="shared" si="1"/>
        <v>2.4470205781357312E-4</v>
      </c>
    </row>
    <row r="25" spans="1:11" ht="27" customHeight="1">
      <c r="A25" s="119" t="s">
        <v>153</v>
      </c>
      <c r="B25" s="119">
        <v>0</v>
      </c>
      <c r="C25" s="120">
        <v>0</v>
      </c>
      <c r="D25" s="119">
        <f t="shared" si="0"/>
        <v>0</v>
      </c>
      <c r="E25" s="144">
        <f t="shared" si="1"/>
        <v>0</v>
      </c>
    </row>
    <row r="26" spans="1:11" s="146" customFormat="1" ht="39" customHeight="1">
      <c r="A26" s="125" t="s">
        <v>154</v>
      </c>
      <c r="B26" s="125">
        <v>7407.6943175999995</v>
      </c>
      <c r="C26" s="145">
        <v>2563.1186253999999</v>
      </c>
      <c r="D26" s="125">
        <f t="shared" si="0"/>
        <v>9970.812942999999</v>
      </c>
      <c r="E26" s="126">
        <f t="shared" si="1"/>
        <v>2.6105440120296557E-3</v>
      </c>
    </row>
    <row r="27" spans="1:11" ht="24" customHeight="1">
      <c r="A27" s="147" t="s">
        <v>39</v>
      </c>
      <c r="B27" s="573">
        <f>SUM(B9:B26)</f>
        <v>2890651.4121420006</v>
      </c>
      <c r="C27" s="573">
        <f>SUM(C9:C26)</f>
        <v>928787.33206359996</v>
      </c>
      <c r="D27" s="573">
        <f t="shared" si="0"/>
        <v>3819438.7442056006</v>
      </c>
      <c r="E27" s="574">
        <f t="shared" si="1"/>
        <v>1</v>
      </c>
    </row>
    <row r="28" spans="1:11" ht="25.5" customHeight="1">
      <c r="A28" s="148" t="s">
        <v>155</v>
      </c>
      <c r="B28" s="144">
        <f>+B27/$D$27</f>
        <v>0.75682622650444498</v>
      </c>
      <c r="C28" s="144">
        <f>+C27/$D$27</f>
        <v>0.24317377349555505</v>
      </c>
      <c r="D28" s="144">
        <f>+D27/$D$27</f>
        <v>1</v>
      </c>
      <c r="E28" s="144"/>
    </row>
    <row r="29" spans="1:11" ht="14.25" customHeight="1" thickBot="1">
      <c r="A29" s="149"/>
      <c r="B29" s="150"/>
      <c r="C29" s="151"/>
      <c r="D29" s="152"/>
      <c r="E29" s="153"/>
    </row>
    <row r="30" spans="1:11" ht="15" customHeight="1" thickTop="1">
      <c r="A30" s="447" t="s">
        <v>751</v>
      </c>
      <c r="B30" s="129"/>
      <c r="C30" s="154"/>
      <c r="D30" s="155"/>
      <c r="E30" s="155"/>
    </row>
    <row r="31" spans="1:11" ht="15" customHeight="1">
      <c r="A31" s="615"/>
      <c r="C31" s="18"/>
      <c r="D31" s="484"/>
      <c r="E31" s="154"/>
    </row>
    <row r="32" spans="1:11" ht="15" customHeight="1">
      <c r="A32" s="616"/>
      <c r="C32" s="18"/>
      <c r="D32" s="484"/>
      <c r="E32" s="154"/>
      <c r="F32" s="156"/>
      <c r="G32" s="17"/>
      <c r="H32" s="17"/>
      <c r="I32" s="17"/>
      <c r="J32" s="17"/>
      <c r="K32" s="17"/>
    </row>
    <row r="33" spans="1:5" ht="9" customHeight="1">
      <c r="A33" s="617"/>
      <c r="C33" s="18"/>
      <c r="D33" s="484"/>
      <c r="E33" s="154"/>
    </row>
    <row r="34" spans="1:5" ht="9" customHeight="1">
      <c r="A34" s="618"/>
      <c r="C34" s="18"/>
      <c r="D34" s="484"/>
      <c r="E34" s="154"/>
    </row>
    <row r="35" spans="1:5" ht="9" customHeight="1">
      <c r="A35" s="618"/>
      <c r="C35" s="18"/>
      <c r="D35" s="484"/>
      <c r="E35" s="154"/>
    </row>
    <row r="36" spans="1:5" ht="9" customHeight="1">
      <c r="A36" s="618"/>
      <c r="B36" s="492"/>
      <c r="C36" s="18"/>
      <c r="D36" s="484"/>
      <c r="E36" s="154"/>
    </row>
    <row r="37" spans="1:5" ht="9" customHeight="1">
      <c r="A37" s="618"/>
      <c r="B37" s="492"/>
      <c r="C37" s="18"/>
      <c r="D37" s="484"/>
      <c r="E37" s="154"/>
    </row>
    <row r="38" spans="1:5" ht="9" customHeight="1">
      <c r="A38" s="618"/>
      <c r="B38" s="492"/>
      <c r="C38" s="18"/>
      <c r="D38" s="484"/>
      <c r="E38" s="154"/>
    </row>
    <row r="39" spans="1:5" ht="9" customHeight="1">
      <c r="A39" s="619"/>
      <c r="B39" s="492"/>
      <c r="C39" s="18"/>
      <c r="D39" s="484"/>
      <c r="E39" s="154"/>
    </row>
    <row r="40" spans="1:5" ht="9" customHeight="1">
      <c r="A40" s="618"/>
      <c r="B40" s="492"/>
      <c r="C40" s="18"/>
      <c r="D40" s="484"/>
      <c r="E40" s="154"/>
    </row>
    <row r="41" spans="1:5" ht="9" customHeight="1">
      <c r="A41" s="618"/>
      <c r="B41" s="492"/>
      <c r="C41" s="18"/>
      <c r="D41" s="484"/>
      <c r="E41" s="154"/>
    </row>
    <row r="42" spans="1:5" ht="9" customHeight="1">
      <c r="A42" s="618"/>
      <c r="B42" s="492"/>
      <c r="C42" s="18"/>
      <c r="D42" s="484"/>
      <c r="E42" s="154"/>
    </row>
    <row r="43" spans="1:5" ht="9" customHeight="1">
      <c r="A43" s="618"/>
      <c r="C43" s="18"/>
      <c r="D43" s="484"/>
      <c r="E43" s="154"/>
    </row>
    <row r="44" spans="1:5" ht="9" customHeight="1">
      <c r="A44" s="618"/>
      <c r="C44" s="18"/>
      <c r="D44" s="484"/>
      <c r="E44" s="154"/>
    </row>
    <row r="45" spans="1:5" ht="9" customHeight="1">
      <c r="A45" s="619"/>
      <c r="C45" s="18"/>
      <c r="D45" s="484"/>
      <c r="E45" s="154"/>
    </row>
    <row r="46" spans="1:5" ht="9" customHeight="1">
      <c r="A46" s="618"/>
      <c r="C46" s="18"/>
      <c r="D46" s="484"/>
      <c r="E46" s="154"/>
    </row>
    <row r="47" spans="1:5" ht="9" customHeight="1">
      <c r="A47" s="618"/>
      <c r="C47" s="18"/>
      <c r="D47" s="484"/>
      <c r="E47" s="154"/>
    </row>
    <row r="48" spans="1:5" ht="9" customHeight="1">
      <c r="A48" s="618"/>
      <c r="C48" s="18"/>
      <c r="D48" s="484"/>
      <c r="E48" s="154"/>
    </row>
    <row r="49" spans="1:5" ht="9" customHeight="1">
      <c r="A49" s="618"/>
      <c r="C49" s="18"/>
      <c r="D49" s="484"/>
      <c r="E49" s="154"/>
    </row>
    <row r="50" spans="1:5" ht="9" customHeight="1">
      <c r="A50" s="618"/>
      <c r="C50" s="18"/>
      <c r="D50" s="484"/>
      <c r="E50" s="154"/>
    </row>
    <row r="51" spans="1:5" ht="9" customHeight="1">
      <c r="A51" s="619"/>
      <c r="C51" s="18"/>
      <c r="D51" s="484"/>
      <c r="E51" s="154"/>
    </row>
    <row r="52" spans="1:5" ht="9" customHeight="1">
      <c r="A52" s="618"/>
      <c r="C52" s="18"/>
      <c r="D52" s="484"/>
      <c r="E52" s="154"/>
    </row>
    <row r="53" spans="1:5" ht="9" customHeight="1">
      <c r="A53" s="618"/>
      <c r="C53" s="18"/>
      <c r="D53" s="484"/>
      <c r="E53" s="154"/>
    </row>
    <row r="54" spans="1:5" ht="9" customHeight="1">
      <c r="A54" s="618"/>
      <c r="C54" s="18"/>
      <c r="D54" s="484"/>
      <c r="E54" s="154"/>
    </row>
    <row r="55" spans="1:5" ht="9" customHeight="1">
      <c r="A55" s="618"/>
      <c r="C55" s="18"/>
      <c r="D55" s="484"/>
      <c r="E55" s="154"/>
    </row>
    <row r="56" spans="1:5" ht="9" customHeight="1">
      <c r="A56" s="619"/>
      <c r="C56" s="18"/>
      <c r="D56" s="484"/>
      <c r="E56" s="154"/>
    </row>
    <row r="57" spans="1:5" ht="9" customHeight="1">
      <c r="A57" s="620"/>
      <c r="C57" s="18"/>
      <c r="D57" s="484"/>
      <c r="E57" s="154"/>
    </row>
    <row r="58" spans="1:5" ht="9" customHeight="1">
      <c r="A58" s="620"/>
      <c r="C58" s="18"/>
      <c r="D58" s="484"/>
      <c r="E58" s="154"/>
    </row>
    <row r="59" spans="1:5" ht="9" customHeight="1">
      <c r="A59" s="620"/>
      <c r="C59" s="18"/>
      <c r="D59" s="484"/>
      <c r="E59" s="154"/>
    </row>
    <row r="60" spans="1:5" ht="9" customHeight="1">
      <c r="A60" s="620"/>
      <c r="C60" s="18"/>
      <c r="D60" s="484"/>
      <c r="E60" s="154"/>
    </row>
    <row r="61" spans="1:5" ht="9" customHeight="1">
      <c r="A61" s="621"/>
      <c r="C61" s="18"/>
      <c r="D61" s="484"/>
      <c r="E61" s="154"/>
    </row>
    <row r="62" spans="1:5" ht="9" customHeight="1">
      <c r="A62" s="621"/>
      <c r="C62" s="18"/>
      <c r="D62" s="484"/>
      <c r="E62" s="154"/>
    </row>
    <row r="63" spans="1:5" ht="9" customHeight="1">
      <c r="A63" s="617"/>
      <c r="C63" s="18"/>
      <c r="D63" s="484"/>
      <c r="E63" s="154"/>
    </row>
    <row r="64" spans="1:5" ht="9" customHeight="1">
      <c r="A64" s="618"/>
      <c r="C64" s="18"/>
      <c r="D64" s="484"/>
      <c r="E64" s="154"/>
    </row>
    <row r="65" spans="1:5" ht="9" customHeight="1">
      <c r="A65" s="618"/>
      <c r="C65" s="18"/>
      <c r="D65" s="484"/>
      <c r="E65" s="154"/>
    </row>
    <row r="66" spans="1:5" ht="9" customHeight="1">
      <c r="A66" s="618"/>
      <c r="C66" s="18"/>
      <c r="D66" s="484"/>
      <c r="E66" s="154"/>
    </row>
    <row r="67" spans="1:5" ht="9" customHeight="1">
      <c r="A67" s="618"/>
      <c r="C67" s="18"/>
      <c r="D67" s="484"/>
      <c r="E67" s="154"/>
    </row>
    <row r="68" spans="1:5" ht="9" customHeight="1">
      <c r="A68" s="620"/>
      <c r="C68" s="18"/>
      <c r="D68" s="484"/>
      <c r="E68" s="154"/>
    </row>
    <row r="69" spans="1:5" ht="9" customHeight="1">
      <c r="A69" s="617"/>
      <c r="C69" s="18"/>
      <c r="D69" s="484"/>
      <c r="E69" s="154"/>
    </row>
    <row r="70" spans="1:5" ht="9" customHeight="1">
      <c r="A70" s="618"/>
      <c r="C70" s="18"/>
      <c r="D70" s="484"/>
      <c r="E70" s="154"/>
    </row>
    <row r="71" spans="1:5" ht="9" customHeight="1">
      <c r="A71" s="618"/>
      <c r="C71" s="18"/>
      <c r="D71" s="484"/>
      <c r="E71" s="154"/>
    </row>
    <row r="72" spans="1:5" ht="9" customHeight="1">
      <c r="A72" s="618"/>
      <c r="C72" s="18"/>
      <c r="D72" s="484"/>
      <c r="E72" s="154"/>
    </row>
    <row r="73" spans="1:5" ht="9" customHeight="1">
      <c r="A73" s="618"/>
      <c r="C73" s="18"/>
      <c r="D73" s="484"/>
      <c r="E73" s="154"/>
    </row>
    <row r="74" spans="1:5" ht="9" customHeight="1">
      <c r="A74" s="620"/>
      <c r="C74" s="18"/>
      <c r="D74" s="484"/>
      <c r="E74" s="154"/>
    </row>
    <row r="75" spans="1:5" ht="9" customHeight="1">
      <c r="A75" s="617"/>
      <c r="C75" s="18"/>
      <c r="D75" s="484"/>
      <c r="E75" s="154"/>
    </row>
    <row r="76" spans="1:5" ht="9" customHeight="1">
      <c r="A76" s="618"/>
      <c r="C76" s="18"/>
      <c r="D76" s="484"/>
      <c r="E76" s="154"/>
    </row>
    <row r="77" spans="1:5" ht="9" customHeight="1">
      <c r="A77" s="618"/>
      <c r="C77" s="18"/>
      <c r="D77" s="484"/>
      <c r="E77" s="154"/>
    </row>
    <row r="78" spans="1:5" ht="9" customHeight="1">
      <c r="A78" s="618"/>
      <c r="C78" s="485"/>
      <c r="E78" s="491"/>
    </row>
    <row r="79" spans="1:5" ht="9" customHeight="1">
      <c r="A79" s="618"/>
      <c r="C79" s="485"/>
      <c r="E79" s="491"/>
    </row>
    <row r="80" spans="1:5" ht="9" customHeight="1">
      <c r="A80" s="618"/>
      <c r="C80" s="485"/>
      <c r="E80" s="491"/>
    </row>
    <row r="81" spans="1:5" ht="9" customHeight="1">
      <c r="A81" s="618"/>
      <c r="C81" s="485"/>
      <c r="E81" s="491"/>
    </row>
    <row r="82" spans="1:5" ht="9" customHeight="1">
      <c r="A82" s="618"/>
      <c r="C82" s="485"/>
      <c r="E82" s="491"/>
    </row>
    <row r="83" spans="1:5" ht="9" customHeight="1">
      <c r="A83" s="618"/>
      <c r="C83" s="485"/>
      <c r="E83" s="491"/>
    </row>
    <row r="84" spans="1:5" ht="9" customHeight="1">
      <c r="A84" s="620"/>
      <c r="C84" s="485"/>
      <c r="E84" s="491"/>
    </row>
    <row r="85" spans="1:5" ht="9" customHeight="1">
      <c r="A85" s="617"/>
      <c r="C85" s="485"/>
      <c r="E85" s="491"/>
    </row>
    <row r="86" spans="1:5" ht="9" customHeight="1">
      <c r="A86" s="618"/>
      <c r="C86" s="485"/>
      <c r="E86" s="491"/>
    </row>
    <row r="87" spans="1:5" ht="9" customHeight="1">
      <c r="A87" s="618"/>
      <c r="C87" s="485"/>
      <c r="E87" s="491"/>
    </row>
    <row r="88" spans="1:5" ht="9" customHeight="1">
      <c r="A88" s="618"/>
      <c r="C88" s="485"/>
      <c r="E88" s="491"/>
    </row>
    <row r="89" spans="1:5" ht="9" customHeight="1">
      <c r="A89" s="618"/>
      <c r="C89" s="485"/>
      <c r="E89" s="491"/>
    </row>
    <row r="90" spans="1:5" ht="9" customHeight="1">
      <c r="A90" s="618"/>
      <c r="C90" s="485"/>
      <c r="E90" s="491"/>
    </row>
    <row r="91" spans="1:5" ht="9" customHeight="1">
      <c r="A91" s="618"/>
      <c r="C91" s="485"/>
      <c r="E91" s="491"/>
    </row>
    <row r="92" spans="1:5" ht="9" customHeight="1">
      <c r="A92" s="618"/>
      <c r="C92" s="485"/>
      <c r="E92" s="491"/>
    </row>
    <row r="93" spans="1:5" ht="9" customHeight="1">
      <c r="A93" s="618"/>
      <c r="C93" s="485"/>
      <c r="E93" s="491"/>
    </row>
    <row r="94" spans="1:5" ht="9" customHeight="1">
      <c r="A94" s="618"/>
      <c r="C94" s="485"/>
      <c r="E94" s="491"/>
    </row>
    <row r="95" spans="1:5" ht="9" customHeight="1">
      <c r="A95" s="617"/>
      <c r="C95" s="485"/>
      <c r="E95" s="491"/>
    </row>
    <row r="96" spans="1:5" ht="9" customHeight="1">
      <c r="A96" s="618"/>
      <c r="C96" s="485"/>
      <c r="E96" s="491"/>
    </row>
    <row r="97" spans="1:5" ht="9" customHeight="1">
      <c r="A97" s="618"/>
      <c r="C97" s="485"/>
      <c r="E97" s="491"/>
    </row>
    <row r="98" spans="1:5" ht="9" customHeight="1">
      <c r="A98" s="618"/>
      <c r="C98" s="485"/>
      <c r="E98" s="491"/>
    </row>
    <row r="99" spans="1:5">
      <c r="A99" s="622"/>
      <c r="C99" s="485"/>
      <c r="E99" s="491"/>
    </row>
    <row r="100" spans="1:5">
      <c r="A100" s="622"/>
      <c r="C100" s="485"/>
      <c r="E100" s="491"/>
    </row>
    <row r="101" spans="1:5">
      <c r="A101" s="622"/>
      <c r="C101" s="485"/>
      <c r="E101" s="491"/>
    </row>
    <row r="102" spans="1:5">
      <c r="A102" s="622"/>
      <c r="C102" s="485"/>
      <c r="E102" s="491"/>
    </row>
    <row r="103" spans="1:5">
      <c r="A103" s="622"/>
      <c r="C103" s="485"/>
      <c r="E103" s="491"/>
    </row>
    <row r="104" spans="1:5">
      <c r="A104" s="622"/>
      <c r="C104" s="485"/>
      <c r="E104" s="491"/>
    </row>
    <row r="105" spans="1:5">
      <c r="A105" s="622"/>
      <c r="C105" s="485"/>
      <c r="E105" s="491"/>
    </row>
    <row r="106" spans="1:5" ht="15.75">
      <c r="A106" s="623"/>
      <c r="C106" s="485"/>
      <c r="E106" s="491"/>
    </row>
    <row r="107" spans="1:5" ht="15.75">
      <c r="A107" s="623"/>
      <c r="C107" s="485"/>
      <c r="E107" s="491"/>
    </row>
    <row r="108" spans="1:5" ht="15.75">
      <c r="A108" s="623"/>
      <c r="C108" s="485"/>
      <c r="E108" s="491"/>
    </row>
    <row r="109" spans="1:5" ht="15.75">
      <c r="A109" s="623"/>
      <c r="C109" s="485"/>
      <c r="E109" s="491"/>
    </row>
    <row r="110" spans="1:5" ht="15.75">
      <c r="A110" s="623"/>
      <c r="C110" s="485"/>
      <c r="E110" s="491"/>
    </row>
    <row r="111" spans="1:5" ht="15.75">
      <c r="A111" s="623"/>
      <c r="C111" s="485"/>
      <c r="E111" s="491"/>
    </row>
    <row r="112" spans="1:5" ht="15.75">
      <c r="A112" s="623"/>
      <c r="C112" s="485"/>
      <c r="E112" s="491"/>
    </row>
    <row r="113" spans="1:5" ht="15.75">
      <c r="A113" s="623"/>
      <c r="C113" s="485"/>
      <c r="E113" s="491"/>
    </row>
    <row r="114" spans="1:5" ht="15.75">
      <c r="A114" s="623"/>
      <c r="C114" s="485"/>
      <c r="E114" s="491"/>
    </row>
    <row r="115" spans="1:5" ht="15.75">
      <c r="A115" s="623"/>
      <c r="C115" s="485"/>
      <c r="E115" s="491"/>
    </row>
    <row r="116" spans="1:5" ht="15.75">
      <c r="A116" s="623"/>
      <c r="C116" s="485"/>
      <c r="E116" s="491"/>
    </row>
    <row r="117" spans="1:5" ht="15.75">
      <c r="A117" s="623"/>
      <c r="C117" s="485"/>
      <c r="E117" s="491"/>
    </row>
    <row r="118" spans="1:5" ht="15.75">
      <c r="A118" s="623"/>
      <c r="C118" s="485"/>
      <c r="E118" s="491"/>
    </row>
    <row r="119" spans="1:5" ht="15.75">
      <c r="A119" s="623"/>
      <c r="C119" s="485"/>
      <c r="E119" s="491"/>
    </row>
    <row r="120" spans="1:5" ht="15.75">
      <c r="A120" s="623"/>
      <c r="C120" s="485"/>
      <c r="E120" s="491"/>
    </row>
    <row r="121" spans="1:5" ht="15.75">
      <c r="A121" s="623"/>
      <c r="C121" s="485"/>
      <c r="E121" s="491"/>
    </row>
    <row r="122" spans="1:5" ht="15.75">
      <c r="A122" s="623"/>
      <c r="C122" s="485"/>
      <c r="E122" s="491"/>
    </row>
    <row r="123" spans="1:5" ht="15.75">
      <c r="A123" s="623"/>
      <c r="C123" s="485"/>
      <c r="E123" s="491"/>
    </row>
    <row r="124" spans="1:5" ht="15.75">
      <c r="A124" s="623"/>
      <c r="C124" s="485"/>
      <c r="E124" s="491"/>
    </row>
    <row r="125" spans="1:5" ht="15.75">
      <c r="A125" s="623"/>
      <c r="C125" s="485"/>
      <c r="E125" s="491"/>
    </row>
    <row r="126" spans="1:5" ht="15.75">
      <c r="A126" s="623"/>
      <c r="C126" s="485"/>
      <c r="E126" s="491"/>
    </row>
    <row r="127" spans="1:5" ht="15.75">
      <c r="A127" s="623"/>
      <c r="C127" s="485"/>
      <c r="E127" s="491"/>
    </row>
    <row r="128" spans="1:5" ht="15.75">
      <c r="A128" s="623"/>
      <c r="C128" s="485"/>
      <c r="E128" s="491"/>
    </row>
    <row r="129" spans="1:5" ht="15.75">
      <c r="A129" s="623"/>
      <c r="C129" s="485"/>
      <c r="E129" s="491"/>
    </row>
    <row r="130" spans="1:5" ht="15.75">
      <c r="A130" s="623"/>
      <c r="C130" s="485"/>
      <c r="E130" s="491"/>
    </row>
    <row r="131" spans="1:5" ht="15.75">
      <c r="A131" s="623"/>
      <c r="C131" s="485"/>
      <c r="E131" s="491"/>
    </row>
    <row r="132" spans="1:5" ht="15.75">
      <c r="A132" s="623"/>
      <c r="C132" s="485"/>
      <c r="E132" s="491"/>
    </row>
    <row r="133" spans="1:5" ht="15.75">
      <c r="A133" s="623"/>
      <c r="C133" s="485"/>
      <c r="E133" s="491"/>
    </row>
    <row r="134" spans="1:5" ht="15.75">
      <c r="A134" s="623"/>
      <c r="C134" s="485"/>
      <c r="E134" s="491"/>
    </row>
    <row r="135" spans="1:5" ht="15.75">
      <c r="A135" s="623"/>
      <c r="C135" s="485"/>
      <c r="E135" s="491"/>
    </row>
    <row r="136" spans="1:5" ht="15.75">
      <c r="A136" s="623"/>
      <c r="C136" s="485"/>
      <c r="E136" s="491"/>
    </row>
    <row r="137" spans="1:5" ht="15.75">
      <c r="A137" s="623"/>
      <c r="C137" s="485"/>
      <c r="E137" s="491"/>
    </row>
    <row r="138" spans="1:5" ht="15.75">
      <c r="A138" s="623"/>
      <c r="C138" s="485"/>
      <c r="E138" s="491"/>
    </row>
    <row r="139" spans="1:5" ht="15.75">
      <c r="A139" s="623"/>
      <c r="C139" s="485"/>
      <c r="E139" s="491"/>
    </row>
    <row r="140" spans="1:5" ht="15.75">
      <c r="A140" s="623"/>
      <c r="C140" s="485"/>
      <c r="E140" s="491"/>
    </row>
    <row r="141" spans="1:5" ht="15.75">
      <c r="A141" s="623"/>
      <c r="C141" s="485"/>
      <c r="E141" s="491"/>
    </row>
    <row r="142" spans="1:5" ht="15.75">
      <c r="A142" s="623"/>
      <c r="C142" s="485"/>
      <c r="E142" s="491"/>
    </row>
    <row r="143" spans="1:5" ht="15.75">
      <c r="A143" s="623"/>
      <c r="C143" s="485"/>
      <c r="E143" s="491"/>
    </row>
    <row r="144" spans="1:5" ht="15.75">
      <c r="A144" s="623"/>
      <c r="C144" s="485"/>
      <c r="E144" s="491"/>
    </row>
    <row r="145" spans="1:5" ht="15.75">
      <c r="A145" s="623"/>
      <c r="C145" s="485"/>
      <c r="E145" s="491"/>
    </row>
    <row r="146" spans="1:5" ht="15.75">
      <c r="A146" s="623"/>
      <c r="C146" s="485"/>
      <c r="E146" s="491"/>
    </row>
    <row r="147" spans="1:5" ht="15.75">
      <c r="A147" s="623"/>
      <c r="C147" s="485"/>
      <c r="E147" s="491"/>
    </row>
    <row r="148" spans="1:5" ht="15.75">
      <c r="A148" s="623"/>
      <c r="C148" s="485"/>
      <c r="E148" s="491"/>
    </row>
    <row r="149" spans="1:5" ht="15.75">
      <c r="A149" s="623"/>
      <c r="C149" s="485"/>
      <c r="E149" s="491"/>
    </row>
    <row r="150" spans="1:5" ht="15.75">
      <c r="A150" s="623"/>
      <c r="C150" s="485"/>
      <c r="E150" s="491"/>
    </row>
    <row r="151" spans="1:5" ht="15.75">
      <c r="A151" s="623"/>
      <c r="C151" s="485"/>
      <c r="E151" s="491"/>
    </row>
    <row r="152" spans="1:5" ht="15.75">
      <c r="A152" s="623"/>
      <c r="C152" s="485"/>
      <c r="E152" s="491"/>
    </row>
    <row r="153" spans="1:5" ht="15.75">
      <c r="A153" s="623"/>
      <c r="C153" s="485"/>
      <c r="E153" s="491"/>
    </row>
    <row r="154" spans="1:5" ht="15.75">
      <c r="A154" s="623"/>
      <c r="C154" s="485"/>
      <c r="E154" s="491"/>
    </row>
    <row r="155" spans="1:5" ht="15.75">
      <c r="A155" s="623"/>
      <c r="C155" s="485"/>
      <c r="E155" s="491"/>
    </row>
    <row r="156" spans="1:5" ht="15.75">
      <c r="A156" s="623"/>
      <c r="C156" s="485"/>
      <c r="E156" s="491"/>
    </row>
    <row r="157" spans="1:5" ht="15.75">
      <c r="A157" s="623"/>
      <c r="C157" s="485"/>
      <c r="E157" s="491"/>
    </row>
    <row r="158" spans="1:5" ht="15.75">
      <c r="A158" s="623"/>
      <c r="C158" s="485"/>
      <c r="E158" s="491"/>
    </row>
    <row r="159" spans="1:5" ht="15.75">
      <c r="A159" s="623"/>
      <c r="C159" s="485"/>
      <c r="E159" s="491"/>
    </row>
    <row r="160" spans="1:5" ht="15.75">
      <c r="A160" s="623"/>
      <c r="C160" s="485"/>
      <c r="E160" s="491"/>
    </row>
    <row r="161" spans="1:5" ht="15.75">
      <c r="A161" s="623"/>
      <c r="C161" s="485"/>
      <c r="E161" s="491"/>
    </row>
    <row r="162" spans="1:5" ht="15.75">
      <c r="A162" s="623"/>
      <c r="C162" s="485"/>
      <c r="E162" s="491"/>
    </row>
    <row r="163" spans="1:5" ht="15.75">
      <c r="A163" s="623"/>
      <c r="C163" s="485"/>
      <c r="E163" s="491"/>
    </row>
    <row r="164" spans="1:5" ht="15.75">
      <c r="A164" s="623"/>
      <c r="C164" s="485"/>
      <c r="E164" s="491"/>
    </row>
    <row r="165" spans="1:5" ht="15.75">
      <c r="A165" s="623"/>
      <c r="C165" s="485"/>
      <c r="E165" s="491"/>
    </row>
    <row r="166" spans="1:5" ht="15.75">
      <c r="A166" s="623"/>
      <c r="C166" s="485"/>
      <c r="E166" s="491"/>
    </row>
    <row r="167" spans="1:5" ht="15.75">
      <c r="A167" s="623"/>
      <c r="C167" s="485"/>
      <c r="E167" s="491"/>
    </row>
    <row r="168" spans="1:5" ht="15.75">
      <c r="A168" s="623"/>
      <c r="C168" s="485"/>
      <c r="E168" s="491"/>
    </row>
    <row r="169" spans="1:5" ht="15.75">
      <c r="A169" s="623"/>
      <c r="C169" s="485"/>
      <c r="E169" s="491"/>
    </row>
    <row r="170" spans="1:5" ht="15.75">
      <c r="A170" s="623"/>
      <c r="C170" s="485"/>
      <c r="E170" s="491"/>
    </row>
    <row r="171" spans="1:5" ht="15.75">
      <c r="A171" s="623"/>
      <c r="C171" s="485"/>
      <c r="E171" s="491"/>
    </row>
    <row r="172" spans="1:5" ht="15.75">
      <c r="A172" s="623"/>
      <c r="C172" s="485"/>
      <c r="E172" s="491"/>
    </row>
    <row r="173" spans="1:5" ht="15.75">
      <c r="A173" s="623"/>
      <c r="C173" s="485"/>
      <c r="E173" s="491"/>
    </row>
    <row r="174" spans="1:5" ht="15.75">
      <c r="A174" s="623"/>
      <c r="C174" s="485"/>
      <c r="E174" s="491"/>
    </row>
    <row r="175" spans="1:5" ht="15.75">
      <c r="A175" s="623"/>
      <c r="C175" s="485"/>
      <c r="E175" s="491"/>
    </row>
    <row r="176" spans="1:5" ht="15.75">
      <c r="A176" s="623"/>
      <c r="C176" s="485"/>
      <c r="E176" s="491"/>
    </row>
    <row r="177" spans="1:5" ht="15.75">
      <c r="A177" s="623"/>
      <c r="C177" s="485"/>
      <c r="E177" s="491"/>
    </row>
    <row r="178" spans="1:5" ht="15.75">
      <c r="A178" s="623"/>
      <c r="C178" s="485"/>
      <c r="E178" s="491"/>
    </row>
    <row r="179" spans="1:5" ht="15.75">
      <c r="A179" s="623"/>
      <c r="C179" s="485"/>
      <c r="E179" s="491"/>
    </row>
    <row r="180" spans="1:5" ht="15.75">
      <c r="A180" s="623"/>
      <c r="C180" s="485"/>
      <c r="E180" s="491"/>
    </row>
    <row r="181" spans="1:5" ht="15.75">
      <c r="A181" s="623"/>
      <c r="C181" s="485"/>
      <c r="E181" s="491"/>
    </row>
    <row r="182" spans="1:5" ht="15.75">
      <c r="A182" s="623"/>
      <c r="C182" s="485"/>
      <c r="E182" s="491"/>
    </row>
    <row r="183" spans="1:5" ht="15.75">
      <c r="A183" s="623"/>
      <c r="C183" s="485"/>
      <c r="E183" s="491"/>
    </row>
    <row r="184" spans="1:5" ht="15.75">
      <c r="A184" s="623"/>
      <c r="C184" s="485"/>
      <c r="E184" s="491"/>
    </row>
    <row r="185" spans="1:5" ht="15.75">
      <c r="A185" s="623"/>
      <c r="C185" s="485"/>
      <c r="E185" s="491"/>
    </row>
    <row r="186" spans="1:5" ht="15.75">
      <c r="A186" s="623"/>
      <c r="C186" s="485"/>
      <c r="E186" s="491"/>
    </row>
    <row r="187" spans="1:5" ht="15.75">
      <c r="A187" s="623"/>
      <c r="C187" s="485"/>
      <c r="E187" s="491"/>
    </row>
    <row r="188" spans="1:5" ht="15.75">
      <c r="A188" s="623"/>
      <c r="C188" s="485"/>
      <c r="E188" s="491"/>
    </row>
    <row r="189" spans="1:5" ht="15.75">
      <c r="A189" s="623"/>
      <c r="C189" s="485"/>
      <c r="E189" s="491"/>
    </row>
    <row r="190" spans="1:5" ht="15.75">
      <c r="A190" s="623"/>
      <c r="C190" s="485"/>
      <c r="E190" s="491"/>
    </row>
    <row r="191" spans="1:5" ht="15.75">
      <c r="A191" s="623"/>
      <c r="C191" s="485"/>
      <c r="E191" s="491"/>
    </row>
    <row r="192" spans="1:5" ht="15.75">
      <c r="A192" s="623"/>
      <c r="C192" s="485"/>
      <c r="E192" s="491"/>
    </row>
    <row r="193" spans="1:5" ht="15.75">
      <c r="A193" s="623"/>
      <c r="C193" s="485"/>
      <c r="E193" s="491"/>
    </row>
    <row r="194" spans="1:5" ht="15.75">
      <c r="A194" s="623"/>
      <c r="C194" s="485"/>
      <c r="E194" s="491"/>
    </row>
    <row r="195" spans="1:5" ht="15.75">
      <c r="A195" s="623"/>
      <c r="C195" s="485"/>
      <c r="E195" s="491"/>
    </row>
    <row r="196" spans="1:5" ht="15.75">
      <c r="A196" s="623"/>
      <c r="C196" s="485"/>
      <c r="E196" s="491"/>
    </row>
    <row r="197" spans="1:5" ht="15.75">
      <c r="A197" s="624"/>
      <c r="C197" s="485"/>
      <c r="E197" s="491"/>
    </row>
    <row r="198" spans="1:5" ht="15.75">
      <c r="A198" s="624"/>
      <c r="C198" s="485"/>
      <c r="E198" s="491"/>
    </row>
    <row r="199" spans="1:5" ht="15.75">
      <c r="A199" s="624"/>
      <c r="C199" s="485"/>
      <c r="E199" s="491"/>
    </row>
    <row r="200" spans="1:5" ht="15.75">
      <c r="A200" s="624"/>
      <c r="C200" s="485"/>
    </row>
    <row r="201" spans="1:5" ht="15.75">
      <c r="A201" s="624"/>
      <c r="C201" s="485"/>
    </row>
    <row r="202" spans="1:5" ht="15.75">
      <c r="A202" s="624"/>
      <c r="C202" s="485"/>
    </row>
    <row r="203" spans="1:5" ht="15.75">
      <c r="A203" s="624"/>
      <c r="C203" s="485"/>
    </row>
    <row r="204" spans="1:5" ht="15.75">
      <c r="A204" s="624"/>
      <c r="C204" s="485"/>
    </row>
    <row r="205" spans="1:5" ht="15.75">
      <c r="A205" s="624"/>
      <c r="C205" s="485"/>
    </row>
    <row r="206" spans="1:5" ht="15.75">
      <c r="A206" s="624"/>
      <c r="C206" s="485"/>
    </row>
    <row r="207" spans="1:5" ht="15.75">
      <c r="A207" s="624"/>
      <c r="C207" s="485"/>
    </row>
    <row r="208" spans="1:5" ht="15.75">
      <c r="A208" s="624"/>
      <c r="C208" s="485"/>
    </row>
    <row r="209" spans="1:3" ht="15.75">
      <c r="A209" s="624"/>
      <c r="C209" s="485"/>
    </row>
    <row r="210" spans="1:3" ht="15.75">
      <c r="A210" s="624"/>
      <c r="C210" s="485"/>
    </row>
    <row r="211" spans="1:3" ht="15.75">
      <c r="A211" s="624"/>
      <c r="C211" s="485"/>
    </row>
    <row r="212" spans="1:3" ht="15.75">
      <c r="A212" s="624"/>
      <c r="C212" s="485"/>
    </row>
    <row r="213" spans="1:3" ht="15.75">
      <c r="A213" s="624"/>
      <c r="C213" s="485"/>
    </row>
    <row r="214" spans="1:3" ht="15.75">
      <c r="A214" s="624"/>
      <c r="C214" s="485"/>
    </row>
    <row r="215" spans="1:3" ht="15.75">
      <c r="A215" s="624"/>
      <c r="C215" s="485"/>
    </row>
    <row r="216" spans="1:3" ht="15.75">
      <c r="A216" s="624"/>
      <c r="C216" s="485"/>
    </row>
    <row r="217" spans="1:3" ht="15.75">
      <c r="A217" s="624"/>
      <c r="C217" s="485"/>
    </row>
    <row r="218" spans="1:3" ht="15.75">
      <c r="A218" s="624"/>
      <c r="C218" s="485"/>
    </row>
    <row r="219" spans="1:3" ht="15.75">
      <c r="A219" s="624"/>
      <c r="C219" s="485"/>
    </row>
    <row r="220" spans="1:3" ht="15.75">
      <c r="A220" s="624"/>
      <c r="C220" s="485"/>
    </row>
    <row r="221" spans="1:3" ht="15.75">
      <c r="A221" s="624"/>
      <c r="C221" s="485"/>
    </row>
    <row r="222" spans="1:3" ht="15.75">
      <c r="A222" s="624"/>
      <c r="C222" s="485"/>
    </row>
    <row r="223" spans="1:3" ht="15.75">
      <c r="A223" s="624"/>
      <c r="C223" s="485"/>
    </row>
    <row r="224" spans="1:3" ht="15.75">
      <c r="A224" s="624"/>
      <c r="C224" s="485"/>
    </row>
    <row r="225" spans="1:3" ht="15.75">
      <c r="A225" s="624"/>
      <c r="C225" s="485"/>
    </row>
    <row r="226" spans="1:3" ht="15.75">
      <c r="A226" s="624"/>
      <c r="C226" s="485"/>
    </row>
    <row r="227" spans="1:3" ht="15.75">
      <c r="A227" s="624"/>
      <c r="C227" s="485"/>
    </row>
    <row r="228" spans="1:3" ht="15.75">
      <c r="A228" s="624"/>
      <c r="C228" s="485"/>
    </row>
    <row r="229" spans="1:3" ht="15.75">
      <c r="A229" s="624"/>
      <c r="C229" s="485"/>
    </row>
    <row r="230" spans="1:3" ht="15.75">
      <c r="A230" s="624"/>
      <c r="C230" s="485"/>
    </row>
    <row r="231" spans="1:3" ht="15.75">
      <c r="A231" s="624"/>
      <c r="C231" s="485"/>
    </row>
    <row r="232" spans="1:3" ht="15.75">
      <c r="A232" s="624"/>
      <c r="C232" s="485"/>
    </row>
    <row r="233" spans="1:3" ht="15.75">
      <c r="A233" s="624"/>
      <c r="C233" s="485"/>
    </row>
    <row r="234" spans="1:3" ht="15.75">
      <c r="A234" s="624"/>
      <c r="C234" s="485"/>
    </row>
    <row r="235" spans="1:3" ht="15.75">
      <c r="A235" s="624"/>
      <c r="C235" s="485"/>
    </row>
    <row r="236" spans="1:3" ht="15.75">
      <c r="A236" s="624"/>
      <c r="C236" s="485"/>
    </row>
    <row r="237" spans="1:3" ht="15.75">
      <c r="A237" s="624"/>
      <c r="C237" s="485"/>
    </row>
    <row r="238" spans="1:3" ht="15.75">
      <c r="A238" s="624"/>
      <c r="C238" s="485"/>
    </row>
    <row r="239" spans="1:3" ht="15.75">
      <c r="A239" s="624"/>
      <c r="C239" s="485"/>
    </row>
    <row r="240" spans="1:3" ht="15.75">
      <c r="A240" s="624"/>
      <c r="C240" s="485"/>
    </row>
    <row r="241" spans="1:3" ht="15.75">
      <c r="A241" s="624"/>
      <c r="C241" s="485"/>
    </row>
    <row r="242" spans="1:3" ht="15.75">
      <c r="A242" s="624"/>
      <c r="C242" s="485"/>
    </row>
    <row r="243" spans="1:3" ht="15.75">
      <c r="A243" s="624"/>
      <c r="C243" s="485"/>
    </row>
    <row r="244" spans="1:3" ht="15.75">
      <c r="A244" s="624"/>
      <c r="C244" s="485"/>
    </row>
    <row r="245" spans="1:3" ht="15.75">
      <c r="A245" s="624"/>
      <c r="C245" s="485"/>
    </row>
    <row r="246" spans="1:3" ht="15.75">
      <c r="A246" s="624"/>
      <c r="C246" s="485"/>
    </row>
    <row r="247" spans="1:3" ht="15.75">
      <c r="A247" s="624"/>
      <c r="C247" s="485"/>
    </row>
    <row r="248" spans="1:3" ht="15.75">
      <c r="A248" s="624"/>
      <c r="C248" s="485"/>
    </row>
    <row r="249" spans="1:3" ht="15.75">
      <c r="A249" s="624"/>
      <c r="C249" s="485"/>
    </row>
    <row r="250" spans="1:3" ht="15.75">
      <c r="A250" s="624"/>
      <c r="C250" s="485"/>
    </row>
    <row r="251" spans="1:3" ht="15.75">
      <c r="A251" s="624"/>
      <c r="C251" s="485"/>
    </row>
    <row r="252" spans="1:3" ht="15.75">
      <c r="A252" s="624"/>
      <c r="C252" s="485"/>
    </row>
    <row r="253" spans="1:3" ht="15.75">
      <c r="A253" s="624"/>
      <c r="C253" s="485"/>
    </row>
    <row r="254" spans="1:3" ht="15.75">
      <c r="A254" s="624"/>
      <c r="C254" s="485"/>
    </row>
    <row r="255" spans="1:3" ht="15.75">
      <c r="A255" s="624"/>
      <c r="C255" s="485"/>
    </row>
    <row r="256" spans="1:3" ht="15.75">
      <c r="A256" s="624"/>
      <c r="C256" s="485"/>
    </row>
    <row r="257" spans="1:3" ht="15.75">
      <c r="A257" s="624"/>
      <c r="C257" s="485"/>
    </row>
    <row r="258" spans="1:3" ht="15.75">
      <c r="A258" s="624"/>
      <c r="C258" s="485"/>
    </row>
    <row r="259" spans="1:3" ht="15.75">
      <c r="A259" s="624"/>
      <c r="C259" s="485"/>
    </row>
    <row r="260" spans="1:3" ht="15.75">
      <c r="A260" s="624"/>
      <c r="C260" s="485"/>
    </row>
    <row r="261" spans="1:3" ht="15.75">
      <c r="A261" s="624"/>
      <c r="C261" s="485"/>
    </row>
    <row r="262" spans="1:3" ht="15.75">
      <c r="A262" s="624"/>
      <c r="C262" s="485"/>
    </row>
    <row r="263" spans="1:3" ht="15.75">
      <c r="A263" s="624"/>
      <c r="C263" s="485"/>
    </row>
    <row r="264" spans="1:3" ht="15.75">
      <c r="A264" s="624"/>
      <c r="C264" s="485"/>
    </row>
    <row r="265" spans="1:3" ht="15.75">
      <c r="A265" s="624"/>
      <c r="C265" s="485"/>
    </row>
    <row r="266" spans="1:3" ht="15.75">
      <c r="A266" s="624"/>
      <c r="C266" s="485"/>
    </row>
    <row r="267" spans="1:3" ht="15.75">
      <c r="A267" s="624"/>
      <c r="C267" s="485"/>
    </row>
    <row r="268" spans="1:3" ht="15.75">
      <c r="A268" s="624"/>
      <c r="C268" s="485"/>
    </row>
    <row r="269" spans="1:3" ht="15.75">
      <c r="A269" s="624"/>
    </row>
    <row r="270" spans="1:3" ht="15.75">
      <c r="A270" s="624"/>
    </row>
    <row r="271" spans="1:3" ht="15.75">
      <c r="A271" s="624"/>
    </row>
    <row r="272" spans="1:3" ht="15.75">
      <c r="A272" s="624"/>
    </row>
    <row r="273" spans="1:1" ht="15.75">
      <c r="A273" s="624"/>
    </row>
    <row r="274" spans="1:1" ht="15.75">
      <c r="A274" s="624"/>
    </row>
    <row r="275" spans="1:1" ht="15.75">
      <c r="A275" s="624"/>
    </row>
    <row r="276" spans="1:1" ht="15.75">
      <c r="A276" s="624"/>
    </row>
    <row r="277" spans="1:1" ht="15.75">
      <c r="A277" s="624"/>
    </row>
    <row r="278" spans="1:1" ht="15.75">
      <c r="A278" s="624"/>
    </row>
    <row r="279" spans="1:1" ht="15.75">
      <c r="A279" s="624"/>
    </row>
    <row r="280" spans="1:1" ht="15.75">
      <c r="A280" s="624"/>
    </row>
    <row r="281" spans="1:1" ht="15.75">
      <c r="A281" s="624"/>
    </row>
    <row r="282" spans="1:1" ht="15.75">
      <c r="A282" s="624"/>
    </row>
    <row r="283" spans="1:1" ht="15.75">
      <c r="A283" s="624"/>
    </row>
    <row r="284" spans="1:1" ht="15.75">
      <c r="A284" s="624"/>
    </row>
    <row r="285" spans="1:1" ht="15.75">
      <c r="A285" s="624"/>
    </row>
    <row r="286" spans="1:1" ht="15.75">
      <c r="A286" s="624"/>
    </row>
    <row r="287" spans="1:1" ht="15.75">
      <c r="A287" s="624"/>
    </row>
    <row r="288" spans="1:1" ht="15.75">
      <c r="A288" s="624"/>
    </row>
    <row r="289" spans="1:1" ht="15.75">
      <c r="A289" s="624"/>
    </row>
    <row r="290" spans="1:1" ht="15.75">
      <c r="A290" s="624"/>
    </row>
    <row r="291" spans="1:1" ht="15.75">
      <c r="A291" s="624"/>
    </row>
    <row r="292" spans="1:1" ht="15.75">
      <c r="A292" s="624"/>
    </row>
    <row r="293" spans="1:1" ht="15.75">
      <c r="A293" s="624"/>
    </row>
    <row r="294" spans="1:1" ht="15.75">
      <c r="A294" s="624"/>
    </row>
    <row r="295" spans="1:1" ht="15.75">
      <c r="A295" s="624"/>
    </row>
    <row r="296" spans="1:1" ht="15.75">
      <c r="A296" s="624"/>
    </row>
    <row r="297" spans="1:1" ht="15.75">
      <c r="A297" s="624"/>
    </row>
    <row r="298" spans="1:1" ht="15.75">
      <c r="A298" s="624"/>
    </row>
    <row r="299" spans="1:1" ht="15.75">
      <c r="A299" s="624"/>
    </row>
    <row r="300" spans="1:1" ht="15.75">
      <c r="A300" s="624"/>
    </row>
    <row r="301" spans="1:1" ht="15.75">
      <c r="A301" s="624"/>
    </row>
    <row r="302" spans="1:1" ht="15.75">
      <c r="A302" s="624"/>
    </row>
    <row r="303" spans="1:1" ht="15.75">
      <c r="A303" s="624"/>
    </row>
    <row r="304" spans="1:1" ht="15.75">
      <c r="A304" s="624"/>
    </row>
    <row r="305" spans="1:1" ht="15.75">
      <c r="A305" s="624"/>
    </row>
    <row r="306" spans="1:1" ht="15.75">
      <c r="A306" s="624"/>
    </row>
    <row r="307" spans="1:1" ht="15.75">
      <c r="A307" s="624"/>
    </row>
    <row r="308" spans="1:1" ht="15.75">
      <c r="A308" s="624"/>
    </row>
    <row r="309" spans="1:1" ht="15.75">
      <c r="A309" s="624"/>
    </row>
    <row r="310" spans="1:1" ht="15.75">
      <c r="A310" s="624"/>
    </row>
    <row r="311" spans="1:1" ht="15.75">
      <c r="A311" s="624"/>
    </row>
    <row r="312" spans="1:1" ht="15.75">
      <c r="A312" s="624"/>
    </row>
    <row r="313" spans="1:1" ht="15.75">
      <c r="A313" s="624"/>
    </row>
    <row r="314" spans="1:1" ht="15.75">
      <c r="A314" s="624"/>
    </row>
    <row r="315" spans="1:1" ht="15.75">
      <c r="A315" s="624"/>
    </row>
    <row r="316" spans="1:1" ht="15.75">
      <c r="A316" s="624"/>
    </row>
    <row r="317" spans="1:1" ht="15.75">
      <c r="A317" s="624"/>
    </row>
    <row r="318" spans="1:1" ht="15.75">
      <c r="A318" s="624"/>
    </row>
    <row r="319" spans="1:1" ht="15.75">
      <c r="A319" s="624"/>
    </row>
    <row r="320" spans="1:1" ht="15.75">
      <c r="A320" s="624"/>
    </row>
    <row r="321" spans="1:1" ht="15.75">
      <c r="A321" s="624"/>
    </row>
    <row r="322" spans="1:1" ht="15.75">
      <c r="A322" s="624"/>
    </row>
    <row r="323" spans="1:1" ht="15.75">
      <c r="A323" s="624"/>
    </row>
    <row r="324" spans="1:1" ht="15.75">
      <c r="A324" s="624"/>
    </row>
    <row r="325" spans="1:1" ht="15.75">
      <c r="A325" s="624"/>
    </row>
    <row r="326" spans="1:1" ht="15.75">
      <c r="A326" s="624"/>
    </row>
    <row r="327" spans="1:1" ht="15.75">
      <c r="A327" s="624"/>
    </row>
    <row r="328" spans="1:1" ht="15.75">
      <c r="A328" s="624"/>
    </row>
    <row r="329" spans="1:1" ht="15.75">
      <c r="A329" s="624"/>
    </row>
    <row r="330" spans="1:1" ht="15.75">
      <c r="A330" s="624"/>
    </row>
    <row r="331" spans="1:1" ht="15.75">
      <c r="A331" s="624"/>
    </row>
    <row r="332" spans="1:1" ht="15.75">
      <c r="A332" s="624"/>
    </row>
    <row r="333" spans="1:1" ht="15.75">
      <c r="A333" s="624"/>
    </row>
    <row r="334" spans="1:1" ht="15.75">
      <c r="A334" s="624"/>
    </row>
    <row r="335" spans="1:1" ht="15.75">
      <c r="A335" s="624"/>
    </row>
    <row r="336" spans="1:1" ht="15.75">
      <c r="A336" s="624"/>
    </row>
    <row r="337" spans="1:1" ht="15.75">
      <c r="A337" s="624"/>
    </row>
    <row r="338" spans="1:1" ht="15.75">
      <c r="A338" s="624"/>
    </row>
    <row r="339" spans="1:1" ht="15.75">
      <c r="A339" s="624"/>
    </row>
    <row r="340" spans="1:1" ht="15.75">
      <c r="A340" s="624"/>
    </row>
    <row r="341" spans="1:1" ht="15.75">
      <c r="A341" s="624"/>
    </row>
    <row r="342" spans="1:1" ht="15.75">
      <c r="A342" s="624"/>
    </row>
    <row r="343" spans="1:1" ht="15.75">
      <c r="A343" s="624"/>
    </row>
    <row r="344" spans="1:1" ht="15.75">
      <c r="A344" s="624"/>
    </row>
    <row r="345" spans="1:1" ht="15.75">
      <c r="A345" s="624"/>
    </row>
    <row r="346" spans="1:1" ht="15.75">
      <c r="A346" s="624"/>
    </row>
    <row r="347" spans="1:1" ht="15.75">
      <c r="A347" s="624"/>
    </row>
    <row r="348" spans="1:1" ht="15.75">
      <c r="A348" s="624"/>
    </row>
    <row r="349" spans="1:1" ht="15.75">
      <c r="A349" s="624"/>
    </row>
    <row r="350" spans="1:1" ht="15.75">
      <c r="A350" s="624"/>
    </row>
    <row r="351" spans="1:1" ht="15.75">
      <c r="A351" s="624"/>
    </row>
    <row r="352" spans="1:1" ht="15.75">
      <c r="A352" s="624"/>
    </row>
    <row r="353" spans="1:1" ht="15.75">
      <c r="A353" s="624"/>
    </row>
    <row r="354" spans="1:1" ht="15.75">
      <c r="A354" s="624"/>
    </row>
    <row r="355" spans="1:1" ht="15.75">
      <c r="A355" s="624"/>
    </row>
    <row r="356" spans="1:1" ht="15.75">
      <c r="A356" s="624"/>
    </row>
    <row r="357" spans="1:1" ht="15.75">
      <c r="A357" s="624"/>
    </row>
    <row r="358" spans="1:1" ht="15.75">
      <c r="A358" s="624"/>
    </row>
    <row r="359" spans="1:1" ht="15.75">
      <c r="A359" s="624"/>
    </row>
    <row r="360" spans="1:1" ht="15.75">
      <c r="A360" s="624"/>
    </row>
    <row r="361" spans="1:1" ht="15.75">
      <c r="A361" s="624"/>
    </row>
    <row r="362" spans="1:1" ht="15.75">
      <c r="A362" s="624"/>
    </row>
    <row r="363" spans="1:1" ht="15.75">
      <c r="A363" s="624"/>
    </row>
    <row r="364" spans="1:1" ht="15.75">
      <c r="A364" s="624"/>
    </row>
    <row r="365" spans="1:1" ht="15.75">
      <c r="A365" s="624"/>
    </row>
    <row r="366" spans="1:1" ht="15.75">
      <c r="A366" s="624"/>
    </row>
    <row r="367" spans="1:1" ht="15.75">
      <c r="A367" s="624"/>
    </row>
    <row r="368" spans="1:1" ht="15.75">
      <c r="A368" s="624"/>
    </row>
    <row r="369" spans="1:1" ht="15.75">
      <c r="A369" s="624"/>
    </row>
    <row r="370" spans="1:1" ht="15.75">
      <c r="A370" s="624"/>
    </row>
    <row r="371" spans="1:1" ht="15.75">
      <c r="A371" s="624"/>
    </row>
    <row r="372" spans="1:1" ht="15.75">
      <c r="A372" s="624"/>
    </row>
    <row r="373" spans="1:1" ht="15.75">
      <c r="A373" s="624"/>
    </row>
    <row r="374" spans="1:1" ht="15.75">
      <c r="A374" s="624"/>
    </row>
    <row r="375" spans="1:1" ht="15.75">
      <c r="A375" s="624"/>
    </row>
    <row r="376" spans="1:1" ht="15.75">
      <c r="A376" s="624"/>
    </row>
    <row r="377" spans="1:1" ht="15.75">
      <c r="A377" s="624"/>
    </row>
    <row r="378" spans="1:1" ht="15.75">
      <c r="A378" s="624"/>
    </row>
    <row r="379" spans="1:1" ht="15.75">
      <c r="A379" s="624"/>
    </row>
    <row r="380" spans="1:1" ht="15.75">
      <c r="A380" s="624"/>
    </row>
    <row r="381" spans="1:1" ht="15.75">
      <c r="A381" s="624"/>
    </row>
    <row r="382" spans="1:1" ht="15.75">
      <c r="A382" s="624"/>
    </row>
    <row r="383" spans="1:1" ht="15.75">
      <c r="A383" s="624"/>
    </row>
    <row r="384" spans="1:1" ht="15.75">
      <c r="A384" s="624"/>
    </row>
    <row r="385" spans="1:1" ht="15.75">
      <c r="A385" s="624"/>
    </row>
    <row r="386" spans="1:1" ht="15.75">
      <c r="A386" s="624"/>
    </row>
    <row r="387" spans="1:1" ht="15.75">
      <c r="A387" s="624"/>
    </row>
    <row r="388" spans="1:1" ht="15.75">
      <c r="A388" s="624"/>
    </row>
    <row r="389" spans="1:1" ht="15.75">
      <c r="A389" s="624"/>
    </row>
    <row r="390" spans="1:1" ht="15.75">
      <c r="A390" s="624"/>
    </row>
    <row r="391" spans="1:1" ht="15.75">
      <c r="A391" s="624"/>
    </row>
    <row r="392" spans="1:1" ht="15.75">
      <c r="A392" s="624"/>
    </row>
    <row r="393" spans="1:1" ht="15.75">
      <c r="A393" s="624"/>
    </row>
    <row r="394" spans="1:1" ht="15.75">
      <c r="A394" s="624"/>
    </row>
    <row r="395" spans="1:1" ht="15.75">
      <c r="A395" s="624"/>
    </row>
    <row r="396" spans="1:1" ht="15.75">
      <c r="A396" s="624"/>
    </row>
    <row r="397" spans="1:1" ht="15.75">
      <c r="A397" s="624"/>
    </row>
    <row r="398" spans="1:1" ht="15.75">
      <c r="A398" s="624"/>
    </row>
    <row r="399" spans="1:1" ht="15.75">
      <c r="A399" s="624"/>
    </row>
    <row r="400" spans="1:1" ht="15.75">
      <c r="A400" s="624"/>
    </row>
    <row r="401" spans="1:1" ht="15.75">
      <c r="A401" s="624"/>
    </row>
    <row r="402" spans="1:1" ht="15.75">
      <c r="A402" s="624"/>
    </row>
    <row r="403" spans="1:1" ht="15.75">
      <c r="A403" s="624"/>
    </row>
    <row r="404" spans="1:1" ht="15.75">
      <c r="A404" s="624"/>
    </row>
    <row r="405" spans="1:1" ht="15.75">
      <c r="A405" s="624"/>
    </row>
    <row r="406" spans="1:1" ht="15.75">
      <c r="A406" s="624"/>
    </row>
    <row r="407" spans="1:1" ht="15.75">
      <c r="A407" s="624"/>
    </row>
    <row r="408" spans="1:1" ht="15.75">
      <c r="A408" s="624"/>
    </row>
    <row r="409" spans="1:1" ht="15.75">
      <c r="A409" s="624"/>
    </row>
    <row r="410" spans="1:1" ht="15.75">
      <c r="A410" s="624"/>
    </row>
    <row r="411" spans="1:1" ht="15.75">
      <c r="A411" s="624"/>
    </row>
    <row r="412" spans="1:1" ht="15.75">
      <c r="A412" s="624"/>
    </row>
    <row r="413" spans="1:1" ht="15.75">
      <c r="A413" s="624"/>
    </row>
    <row r="414" spans="1:1" ht="15.75">
      <c r="A414" s="624"/>
    </row>
    <row r="415" spans="1:1" ht="15.75">
      <c r="A415" s="624"/>
    </row>
    <row r="416" spans="1:1" ht="15.75">
      <c r="A416" s="624"/>
    </row>
    <row r="417" spans="1:1" ht="15.75">
      <c r="A417" s="624"/>
    </row>
    <row r="418" spans="1:1" ht="15.75">
      <c r="A418" s="624"/>
    </row>
    <row r="419" spans="1:1" ht="15.75">
      <c r="A419" s="624"/>
    </row>
    <row r="420" spans="1:1" ht="15.75">
      <c r="A420" s="624"/>
    </row>
    <row r="421" spans="1:1" ht="15.75">
      <c r="A421" s="624"/>
    </row>
    <row r="422" spans="1:1" ht="15.75">
      <c r="A422" s="624"/>
    </row>
    <row r="423" spans="1:1" ht="15.75">
      <c r="A423" s="624"/>
    </row>
    <row r="424" spans="1:1" ht="15.75">
      <c r="A424" s="624"/>
    </row>
    <row r="425" spans="1:1" ht="15.75">
      <c r="A425" s="624"/>
    </row>
    <row r="426" spans="1:1" ht="15.75">
      <c r="A426" s="624"/>
    </row>
    <row r="427" spans="1:1" ht="15.75">
      <c r="A427" s="624"/>
    </row>
    <row r="428" spans="1:1" ht="15.75">
      <c r="A428" s="624"/>
    </row>
    <row r="429" spans="1:1" ht="15.75">
      <c r="A429" s="624"/>
    </row>
    <row r="430" spans="1:1" ht="15.75">
      <c r="A430" s="624"/>
    </row>
    <row r="431" spans="1:1" ht="15.75">
      <c r="A431" s="624"/>
    </row>
    <row r="432" spans="1:1" ht="15.75">
      <c r="A432" s="624"/>
    </row>
    <row r="433" spans="1:1" ht="15.75">
      <c r="A433" s="624"/>
    </row>
    <row r="434" spans="1:1" ht="15.75">
      <c r="A434" s="624"/>
    </row>
    <row r="435" spans="1:1" ht="15.75">
      <c r="A435" s="624"/>
    </row>
    <row r="436" spans="1:1" ht="15.75">
      <c r="A436" s="624"/>
    </row>
    <row r="437" spans="1:1" ht="15.75">
      <c r="A437" s="624"/>
    </row>
    <row r="438" spans="1:1" ht="15.75">
      <c r="A438" s="624"/>
    </row>
    <row r="439" spans="1:1" ht="15.75">
      <c r="A439" s="624"/>
    </row>
    <row r="440" spans="1:1" ht="15.75">
      <c r="A440" s="624"/>
    </row>
    <row r="441" spans="1:1" ht="15.75">
      <c r="A441" s="624"/>
    </row>
    <row r="442" spans="1:1" ht="15.75">
      <c r="A442" s="624"/>
    </row>
    <row r="443" spans="1:1" ht="15.75">
      <c r="A443" s="624"/>
    </row>
    <row r="444" spans="1:1" ht="15.75">
      <c r="A444" s="624"/>
    </row>
    <row r="445" spans="1:1" ht="15.75">
      <c r="A445" s="624"/>
    </row>
    <row r="446" spans="1:1" ht="15.75">
      <c r="A446" s="624"/>
    </row>
    <row r="447" spans="1:1" ht="15.75">
      <c r="A447" s="624"/>
    </row>
    <row r="448" spans="1:1" ht="15.75">
      <c r="A448" s="624"/>
    </row>
    <row r="449" spans="1:1" ht="15.75">
      <c r="A449" s="624"/>
    </row>
    <row r="450" spans="1:1" ht="15.75">
      <c r="A450" s="624"/>
    </row>
    <row r="451" spans="1:1" ht="15.75">
      <c r="A451" s="624"/>
    </row>
    <row r="452" spans="1:1" ht="15.75">
      <c r="A452" s="624"/>
    </row>
    <row r="453" spans="1:1" ht="15.75">
      <c r="A453" s="624"/>
    </row>
    <row r="454" spans="1:1" ht="15.75">
      <c r="A454" s="624"/>
    </row>
    <row r="455" spans="1:1" ht="15.75">
      <c r="A455" s="624"/>
    </row>
    <row r="456" spans="1:1" ht="15.75">
      <c r="A456" s="624"/>
    </row>
    <row r="457" spans="1:1" ht="15.75">
      <c r="A457" s="624"/>
    </row>
    <row r="458" spans="1:1" ht="15.75">
      <c r="A458" s="624"/>
    </row>
    <row r="459" spans="1:1" ht="15.75">
      <c r="A459" s="624"/>
    </row>
    <row r="460" spans="1:1" ht="15.75">
      <c r="A460" s="624"/>
    </row>
    <row r="461" spans="1:1" ht="15.75">
      <c r="A461" s="624"/>
    </row>
    <row r="462" spans="1:1" ht="15.75">
      <c r="A462" s="624"/>
    </row>
    <row r="463" spans="1:1" ht="15.75">
      <c r="A463" s="624"/>
    </row>
    <row r="464" spans="1:1" ht="15.75">
      <c r="A464" s="624"/>
    </row>
    <row r="465" spans="1:1" ht="15.75">
      <c r="A465" s="624"/>
    </row>
    <row r="466" spans="1:1" ht="15.75">
      <c r="A466" s="624"/>
    </row>
    <row r="467" spans="1:1" ht="15.75">
      <c r="A467" s="624"/>
    </row>
    <row r="468" spans="1:1" ht="15.75">
      <c r="A468" s="624"/>
    </row>
    <row r="469" spans="1:1" ht="15.75">
      <c r="A469" s="624"/>
    </row>
    <row r="470" spans="1:1" ht="15.75">
      <c r="A470" s="624"/>
    </row>
    <row r="471" spans="1:1" ht="15.75">
      <c r="A471" s="624"/>
    </row>
    <row r="472" spans="1:1" ht="15.75">
      <c r="A472" s="624"/>
    </row>
    <row r="473" spans="1:1" ht="15.75">
      <c r="A473" s="624"/>
    </row>
    <row r="474" spans="1:1" ht="15.75">
      <c r="A474" s="624"/>
    </row>
    <row r="475" spans="1:1" ht="15.75">
      <c r="A475" s="624"/>
    </row>
    <row r="476" spans="1:1" ht="15.75">
      <c r="A476" s="624"/>
    </row>
    <row r="477" spans="1:1" ht="15.75">
      <c r="A477" s="624"/>
    </row>
    <row r="478" spans="1:1" ht="15.75">
      <c r="A478" s="624"/>
    </row>
    <row r="479" spans="1:1" ht="15.75">
      <c r="A479" s="624"/>
    </row>
    <row r="480" spans="1:1" ht="15.75">
      <c r="A480" s="624"/>
    </row>
    <row r="481" spans="1:1" ht="15.75">
      <c r="A481" s="624"/>
    </row>
    <row r="482" spans="1:1" ht="15.75">
      <c r="A482" s="624"/>
    </row>
    <row r="483" spans="1:1" ht="15.75">
      <c r="A483" s="624"/>
    </row>
    <row r="484" spans="1:1" ht="15.75">
      <c r="A484" s="624"/>
    </row>
    <row r="485" spans="1:1" ht="15.75">
      <c r="A485" s="624"/>
    </row>
    <row r="486" spans="1:1" ht="15.75">
      <c r="A486" s="624"/>
    </row>
    <row r="487" spans="1:1" ht="15.75">
      <c r="A487" s="624"/>
    </row>
    <row r="488" spans="1:1" ht="15.75">
      <c r="A488" s="624"/>
    </row>
    <row r="489" spans="1:1" ht="15.75">
      <c r="A489" s="624"/>
    </row>
    <row r="490" spans="1:1" ht="15.75">
      <c r="A490" s="624"/>
    </row>
    <row r="491" spans="1:1" ht="15.75">
      <c r="A491" s="624"/>
    </row>
    <row r="492" spans="1:1" ht="15.75">
      <c r="A492" s="624"/>
    </row>
    <row r="493" spans="1:1" ht="15.75">
      <c r="A493" s="624"/>
    </row>
    <row r="494" spans="1:1" ht="15.75">
      <c r="A494" s="624"/>
    </row>
    <row r="495" spans="1:1" ht="15.75">
      <c r="A495" s="624"/>
    </row>
    <row r="496" spans="1:1" ht="15.75">
      <c r="A496" s="624"/>
    </row>
    <row r="497" spans="1:1" ht="15.75">
      <c r="A497" s="624"/>
    </row>
    <row r="498" spans="1:1" ht="15.75">
      <c r="A498" s="624"/>
    </row>
    <row r="499" spans="1:1" ht="15.75">
      <c r="A499" s="624"/>
    </row>
    <row r="500" spans="1:1" ht="15.75">
      <c r="A500" s="624"/>
    </row>
    <row r="501" spans="1:1" ht="15.75">
      <c r="A501" s="624"/>
    </row>
    <row r="502" spans="1:1" ht="15.75">
      <c r="A502" s="624"/>
    </row>
    <row r="503" spans="1:1" ht="15.75">
      <c r="A503" s="624"/>
    </row>
    <row r="504" spans="1:1" ht="15.75">
      <c r="A504" s="624"/>
    </row>
    <row r="505" spans="1:1" ht="15.75">
      <c r="A505" s="624"/>
    </row>
    <row r="506" spans="1:1" ht="15.75">
      <c r="A506" s="624"/>
    </row>
    <row r="507" spans="1:1" ht="15.75">
      <c r="A507" s="624"/>
    </row>
    <row r="508" spans="1:1" ht="15.75">
      <c r="A508" s="624"/>
    </row>
    <row r="509" spans="1:1" ht="15.75">
      <c r="A509" s="624"/>
    </row>
    <row r="510" spans="1:1" ht="15.75">
      <c r="A510" s="624"/>
    </row>
    <row r="511" spans="1:1" ht="15.75">
      <c r="A511" s="624"/>
    </row>
    <row r="512" spans="1:1" ht="15.75">
      <c r="A512" s="624"/>
    </row>
    <row r="513" spans="1:1" ht="15.75">
      <c r="A513" s="624"/>
    </row>
    <row r="514" spans="1:1" ht="15.75">
      <c r="A514" s="624"/>
    </row>
    <row r="515" spans="1:1" ht="15.75">
      <c r="A515" s="624"/>
    </row>
    <row r="516" spans="1:1" ht="15.75">
      <c r="A516" s="624"/>
    </row>
    <row r="517" spans="1:1" ht="15.75">
      <c r="A517" s="624"/>
    </row>
    <row r="518" spans="1:1" ht="15.75">
      <c r="A518" s="624"/>
    </row>
    <row r="519" spans="1:1" ht="15.75">
      <c r="A519" s="624"/>
    </row>
    <row r="520" spans="1:1" ht="15.75">
      <c r="A520" s="624"/>
    </row>
    <row r="521" spans="1:1" ht="15.75">
      <c r="A521" s="624"/>
    </row>
    <row r="522" spans="1:1" ht="15.75">
      <c r="A522" s="624"/>
    </row>
    <row r="523" spans="1:1" ht="15.75">
      <c r="A523" s="624"/>
    </row>
    <row r="524" spans="1:1" ht="15.75">
      <c r="A524" s="624"/>
    </row>
    <row r="525" spans="1:1" ht="15.75">
      <c r="A525" s="624"/>
    </row>
    <row r="526" spans="1:1" ht="15.75">
      <c r="A526" s="624"/>
    </row>
    <row r="527" spans="1:1" ht="15.75">
      <c r="A527" s="624"/>
    </row>
    <row r="528" spans="1:1" ht="15.75">
      <c r="A528" s="624"/>
    </row>
    <row r="529" spans="1:1" ht="15.75">
      <c r="A529" s="624"/>
    </row>
    <row r="530" spans="1:1" ht="15.75">
      <c r="A530" s="624"/>
    </row>
    <row r="531" spans="1:1" ht="15.75">
      <c r="A531" s="624"/>
    </row>
    <row r="532" spans="1:1" ht="15.75">
      <c r="A532" s="624"/>
    </row>
    <row r="533" spans="1:1" ht="15.75">
      <c r="A533" s="624"/>
    </row>
    <row r="534" spans="1:1" ht="15.75">
      <c r="A534" s="624"/>
    </row>
    <row r="535" spans="1:1" ht="15.75">
      <c r="A535" s="624"/>
    </row>
    <row r="536" spans="1:1" ht="15.75">
      <c r="A536" s="624"/>
    </row>
    <row r="537" spans="1:1" ht="15.75">
      <c r="A537" s="624"/>
    </row>
    <row r="538" spans="1:1" ht="15.75">
      <c r="A538" s="624"/>
    </row>
    <row r="539" spans="1:1" ht="15.75">
      <c r="A539" s="624"/>
    </row>
    <row r="540" spans="1:1" ht="15.75">
      <c r="A540" s="624"/>
    </row>
    <row r="541" spans="1:1" ht="15.75">
      <c r="A541" s="624"/>
    </row>
    <row r="542" spans="1:1" ht="15.75">
      <c r="A542" s="624"/>
    </row>
    <row r="543" spans="1:1" ht="15.75">
      <c r="A543" s="624"/>
    </row>
    <row r="544" spans="1:1" ht="15.75">
      <c r="A544" s="624"/>
    </row>
    <row r="545" spans="1:1" ht="15.75">
      <c r="A545" s="624"/>
    </row>
    <row r="546" spans="1:1" ht="15.75">
      <c r="A546" s="624"/>
    </row>
    <row r="547" spans="1:1" ht="15.75">
      <c r="A547" s="624"/>
    </row>
    <row r="548" spans="1:1" ht="15.75">
      <c r="A548" s="624"/>
    </row>
    <row r="549" spans="1:1" ht="15.75">
      <c r="A549" s="624"/>
    </row>
    <row r="550" spans="1:1" ht="15.75">
      <c r="A550" s="624"/>
    </row>
    <row r="551" spans="1:1" ht="15.75">
      <c r="A551" s="624"/>
    </row>
    <row r="552" spans="1:1" ht="15.75">
      <c r="A552" s="624"/>
    </row>
    <row r="553" spans="1:1" ht="15.75">
      <c r="A553" s="624"/>
    </row>
    <row r="554" spans="1:1" ht="15.75">
      <c r="A554" s="624"/>
    </row>
    <row r="555" spans="1:1" ht="15.75">
      <c r="A555" s="624"/>
    </row>
    <row r="556" spans="1:1" ht="15.75">
      <c r="A556" s="624"/>
    </row>
    <row r="557" spans="1:1" ht="15.75">
      <c r="A557" s="624"/>
    </row>
    <row r="558" spans="1:1" ht="15.75">
      <c r="A558" s="624"/>
    </row>
    <row r="559" spans="1:1" ht="15.75">
      <c r="A559" s="624"/>
    </row>
    <row r="560" spans="1:1" ht="15.75">
      <c r="A560" s="624"/>
    </row>
    <row r="561" spans="1:1" ht="15.75">
      <c r="A561" s="624"/>
    </row>
    <row r="562" spans="1:1" ht="15.75">
      <c r="A562" s="624"/>
    </row>
    <row r="563" spans="1:1" ht="15.75">
      <c r="A563" s="624"/>
    </row>
    <row r="564" spans="1:1" ht="15.75">
      <c r="A564" s="624"/>
    </row>
    <row r="565" spans="1:1" ht="15.75">
      <c r="A565" s="624"/>
    </row>
    <row r="566" spans="1:1" ht="15.75">
      <c r="A566" s="624"/>
    </row>
    <row r="567" spans="1:1" ht="15.75">
      <c r="A567" s="624"/>
    </row>
    <row r="568" spans="1:1" ht="15.75">
      <c r="A568" s="624"/>
    </row>
    <row r="569" spans="1:1" ht="15.75">
      <c r="A569" s="624"/>
    </row>
    <row r="570" spans="1:1" ht="15.75">
      <c r="A570" s="624"/>
    </row>
    <row r="571" spans="1:1" ht="15.75">
      <c r="A571" s="624"/>
    </row>
    <row r="572" spans="1:1" ht="15.75">
      <c r="A572" s="624"/>
    </row>
    <row r="573" spans="1:1" ht="15.75">
      <c r="A573" s="624"/>
    </row>
    <row r="574" spans="1:1" ht="15.75">
      <c r="A574" s="624"/>
    </row>
    <row r="575" spans="1:1" ht="15.75">
      <c r="A575" s="624"/>
    </row>
    <row r="576" spans="1:1" ht="15.75">
      <c r="A576" s="624"/>
    </row>
    <row r="577" spans="1:1" ht="15.75">
      <c r="A577" s="624"/>
    </row>
    <row r="578" spans="1:1" ht="15.75">
      <c r="A578" s="624"/>
    </row>
    <row r="579" spans="1:1" ht="15.75">
      <c r="A579" s="624"/>
    </row>
    <row r="580" spans="1:1" ht="15.75">
      <c r="A580" s="624"/>
    </row>
    <row r="581" spans="1:1" ht="15.75">
      <c r="A581" s="624"/>
    </row>
    <row r="582" spans="1:1" ht="15.75">
      <c r="A582" s="624"/>
    </row>
    <row r="583" spans="1:1" ht="15.75">
      <c r="A583" s="624"/>
    </row>
    <row r="584" spans="1:1" ht="15.75">
      <c r="A584" s="624"/>
    </row>
    <row r="585" spans="1:1" ht="15.75">
      <c r="A585" s="624"/>
    </row>
    <row r="586" spans="1:1" ht="15.75">
      <c r="A586" s="624"/>
    </row>
    <row r="587" spans="1:1" ht="15.75">
      <c r="A587" s="624"/>
    </row>
    <row r="588" spans="1:1" ht="15.75">
      <c r="A588" s="624"/>
    </row>
    <row r="589" spans="1:1" ht="15.75">
      <c r="A589" s="624"/>
    </row>
    <row r="590" spans="1:1" ht="15.75">
      <c r="A590" s="624"/>
    </row>
    <row r="591" spans="1:1" ht="15.75">
      <c r="A591" s="624"/>
    </row>
    <row r="592" spans="1:1" ht="15.75">
      <c r="A592" s="624"/>
    </row>
    <row r="593" spans="1:1" ht="15.75">
      <c r="A593" s="624"/>
    </row>
    <row r="594" spans="1:1" ht="15.75">
      <c r="A594" s="624"/>
    </row>
    <row r="595" spans="1:1" ht="15.75">
      <c r="A595" s="624"/>
    </row>
    <row r="596" spans="1:1" ht="15.75">
      <c r="A596" s="624"/>
    </row>
    <row r="597" spans="1:1" ht="15.75">
      <c r="A597" s="624"/>
    </row>
    <row r="598" spans="1:1" ht="15.75">
      <c r="A598" s="624"/>
    </row>
    <row r="599" spans="1:1" ht="15.75">
      <c r="A599" s="624"/>
    </row>
    <row r="600" spans="1:1" ht="15.75">
      <c r="A600" s="624"/>
    </row>
    <row r="601" spans="1:1" ht="15.75">
      <c r="A601" s="624"/>
    </row>
    <row r="602" spans="1:1" ht="15.75">
      <c r="A602" s="624"/>
    </row>
    <row r="603" spans="1:1" ht="15.75">
      <c r="A603" s="624"/>
    </row>
    <row r="604" spans="1:1" ht="15.75">
      <c r="A604" s="624"/>
    </row>
    <row r="605" spans="1:1" ht="15.75">
      <c r="A605" s="624"/>
    </row>
    <row r="606" spans="1:1" ht="15.75">
      <c r="A606" s="624"/>
    </row>
    <row r="607" spans="1:1" ht="15.75">
      <c r="A607" s="624"/>
    </row>
    <row r="608" spans="1:1" ht="15.75">
      <c r="A608" s="624"/>
    </row>
    <row r="609" spans="1:1" ht="15.75">
      <c r="A609" s="624"/>
    </row>
    <row r="610" spans="1:1" ht="15.75">
      <c r="A610" s="624"/>
    </row>
    <row r="611" spans="1:1" ht="15.75">
      <c r="A611" s="624"/>
    </row>
    <row r="612" spans="1:1" ht="15.75">
      <c r="A612" s="624"/>
    </row>
    <row r="613" spans="1:1" ht="15.75">
      <c r="A613" s="624"/>
    </row>
    <row r="614" spans="1:1" ht="15.75">
      <c r="A614" s="624"/>
    </row>
    <row r="615" spans="1:1" ht="15.75">
      <c r="A615" s="624"/>
    </row>
    <row r="616" spans="1:1" ht="15.75">
      <c r="A616" s="624"/>
    </row>
    <row r="617" spans="1:1" ht="15.75">
      <c r="A617" s="624"/>
    </row>
    <row r="618" spans="1:1" ht="15.75">
      <c r="A618" s="624"/>
    </row>
    <row r="619" spans="1:1" ht="15.75">
      <c r="A619" s="624"/>
    </row>
    <row r="620" spans="1:1" ht="15.75">
      <c r="A620" s="624"/>
    </row>
    <row r="621" spans="1:1" ht="15.75">
      <c r="A621" s="624"/>
    </row>
    <row r="622" spans="1:1" ht="15.75">
      <c r="A622" s="624"/>
    </row>
    <row r="623" spans="1:1" ht="15.75">
      <c r="A623" s="624"/>
    </row>
    <row r="624" spans="1:1" ht="15.75">
      <c r="A624" s="624"/>
    </row>
    <row r="625" spans="1:1" ht="15.75">
      <c r="A625" s="624"/>
    </row>
    <row r="626" spans="1:1" ht="15.75">
      <c r="A626" s="624"/>
    </row>
    <row r="627" spans="1:1" ht="15.75">
      <c r="A627" s="624"/>
    </row>
    <row r="628" spans="1:1" ht="15.75">
      <c r="A628" s="624"/>
    </row>
    <row r="629" spans="1:1" ht="15.75">
      <c r="A629" s="624"/>
    </row>
    <row r="630" spans="1:1" ht="15.75">
      <c r="A630" s="624"/>
    </row>
    <row r="631" spans="1:1" ht="15.75">
      <c r="A631" s="624"/>
    </row>
    <row r="632" spans="1:1" ht="15.75">
      <c r="A632" s="624"/>
    </row>
    <row r="633" spans="1:1" ht="15.75">
      <c r="A633" s="624"/>
    </row>
    <row r="634" spans="1:1" ht="15.75">
      <c r="A634" s="624"/>
    </row>
    <row r="635" spans="1:1" ht="15.75">
      <c r="A635" s="624"/>
    </row>
    <row r="636" spans="1:1" ht="15.75">
      <c r="A636" s="624"/>
    </row>
    <row r="637" spans="1:1" ht="15.75">
      <c r="A637" s="624"/>
    </row>
    <row r="638" spans="1:1" ht="15.75">
      <c r="A638" s="624"/>
    </row>
    <row r="639" spans="1:1" ht="15.75">
      <c r="A639" s="624"/>
    </row>
    <row r="640" spans="1:1" ht="15.75">
      <c r="A640" s="624"/>
    </row>
    <row r="641" spans="1:1" ht="15.75">
      <c r="A641" s="624"/>
    </row>
    <row r="642" spans="1:1" ht="15.75">
      <c r="A642" s="624"/>
    </row>
    <row r="643" spans="1:1" ht="15.75">
      <c r="A643" s="624"/>
    </row>
    <row r="644" spans="1:1" ht="15.75">
      <c r="A644" s="624"/>
    </row>
    <row r="645" spans="1:1" ht="15.75">
      <c r="A645" s="624"/>
    </row>
    <row r="646" spans="1:1" ht="15.75">
      <c r="A646" s="624"/>
    </row>
    <row r="647" spans="1:1" ht="15.75">
      <c r="A647" s="624"/>
    </row>
    <row r="648" spans="1:1" ht="15.75">
      <c r="A648" s="624"/>
    </row>
    <row r="649" spans="1:1" ht="15.75">
      <c r="A649" s="624"/>
    </row>
    <row r="650" spans="1:1" ht="15.75">
      <c r="A650" s="624"/>
    </row>
    <row r="651" spans="1:1" ht="15.75">
      <c r="A651" s="624"/>
    </row>
    <row r="652" spans="1:1" ht="15.75">
      <c r="A652" s="624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zoomScale="70" zoomScaleNormal="70" workbookViewId="0">
      <selection activeCell="L23" sqref="L23"/>
    </sheetView>
  </sheetViews>
  <sheetFormatPr baseColWidth="10" defaultColWidth="11.42578125" defaultRowHeight="15"/>
  <cols>
    <col min="1" max="1" width="79.5703125" style="499" customWidth="1"/>
    <col min="2" max="5" width="15.5703125" style="476" customWidth="1"/>
    <col min="6" max="256" width="11.42578125" style="387"/>
    <col min="257" max="257" width="79.5703125" style="387" customWidth="1"/>
    <col min="258" max="261" width="15.5703125" style="387" customWidth="1"/>
    <col min="262" max="512" width="11.42578125" style="387"/>
    <col min="513" max="513" width="79.5703125" style="387" customWidth="1"/>
    <col min="514" max="517" width="15.5703125" style="387" customWidth="1"/>
    <col min="518" max="768" width="11.42578125" style="387"/>
    <col min="769" max="769" width="79.5703125" style="387" customWidth="1"/>
    <col min="770" max="773" width="15.5703125" style="387" customWidth="1"/>
    <col min="774" max="1024" width="11.42578125" style="387"/>
    <col min="1025" max="1025" width="79.5703125" style="387" customWidth="1"/>
    <col min="1026" max="1029" width="15.5703125" style="387" customWidth="1"/>
    <col min="1030" max="1280" width="11.42578125" style="387"/>
    <col min="1281" max="1281" width="79.5703125" style="387" customWidth="1"/>
    <col min="1282" max="1285" width="15.5703125" style="387" customWidth="1"/>
    <col min="1286" max="1536" width="11.42578125" style="387"/>
    <col min="1537" max="1537" width="79.5703125" style="387" customWidth="1"/>
    <col min="1538" max="1541" width="15.5703125" style="387" customWidth="1"/>
    <col min="1542" max="1792" width="11.42578125" style="387"/>
    <col min="1793" max="1793" width="79.5703125" style="387" customWidth="1"/>
    <col min="1794" max="1797" width="15.5703125" style="387" customWidth="1"/>
    <col min="1798" max="2048" width="11.42578125" style="387"/>
    <col min="2049" max="2049" width="79.5703125" style="387" customWidth="1"/>
    <col min="2050" max="2053" width="15.5703125" style="387" customWidth="1"/>
    <col min="2054" max="2304" width="11.42578125" style="387"/>
    <col min="2305" max="2305" width="79.5703125" style="387" customWidth="1"/>
    <col min="2306" max="2309" width="15.5703125" style="387" customWidth="1"/>
    <col min="2310" max="2560" width="11.42578125" style="387"/>
    <col min="2561" max="2561" width="79.5703125" style="387" customWidth="1"/>
    <col min="2562" max="2565" width="15.5703125" style="387" customWidth="1"/>
    <col min="2566" max="2816" width="11.42578125" style="387"/>
    <col min="2817" max="2817" width="79.5703125" style="387" customWidth="1"/>
    <col min="2818" max="2821" width="15.5703125" style="387" customWidth="1"/>
    <col min="2822" max="3072" width="11.42578125" style="387"/>
    <col min="3073" max="3073" width="79.5703125" style="387" customWidth="1"/>
    <col min="3074" max="3077" width="15.5703125" style="387" customWidth="1"/>
    <col min="3078" max="3328" width="11.42578125" style="387"/>
    <col min="3329" max="3329" width="79.5703125" style="387" customWidth="1"/>
    <col min="3330" max="3333" width="15.5703125" style="387" customWidth="1"/>
    <col min="3334" max="3584" width="11.42578125" style="387"/>
    <col min="3585" max="3585" width="79.5703125" style="387" customWidth="1"/>
    <col min="3586" max="3589" width="15.5703125" style="387" customWidth="1"/>
    <col min="3590" max="3840" width="11.42578125" style="387"/>
    <col min="3841" max="3841" width="79.5703125" style="387" customWidth="1"/>
    <col min="3842" max="3845" width="15.5703125" style="387" customWidth="1"/>
    <col min="3846" max="4096" width="11.42578125" style="387"/>
    <col min="4097" max="4097" width="79.5703125" style="387" customWidth="1"/>
    <col min="4098" max="4101" width="15.5703125" style="387" customWidth="1"/>
    <col min="4102" max="4352" width="11.42578125" style="387"/>
    <col min="4353" max="4353" width="79.5703125" style="387" customWidth="1"/>
    <col min="4354" max="4357" width="15.5703125" style="387" customWidth="1"/>
    <col min="4358" max="4608" width="11.42578125" style="387"/>
    <col min="4609" max="4609" width="79.5703125" style="387" customWidth="1"/>
    <col min="4610" max="4613" width="15.5703125" style="387" customWidth="1"/>
    <col min="4614" max="4864" width="11.42578125" style="387"/>
    <col min="4865" max="4865" width="79.5703125" style="387" customWidth="1"/>
    <col min="4866" max="4869" width="15.5703125" style="387" customWidth="1"/>
    <col min="4870" max="5120" width="11.42578125" style="387"/>
    <col min="5121" max="5121" width="79.5703125" style="387" customWidth="1"/>
    <col min="5122" max="5125" width="15.5703125" style="387" customWidth="1"/>
    <col min="5126" max="5376" width="11.42578125" style="387"/>
    <col min="5377" max="5377" width="79.5703125" style="387" customWidth="1"/>
    <col min="5378" max="5381" width="15.5703125" style="387" customWidth="1"/>
    <col min="5382" max="5632" width="11.42578125" style="387"/>
    <col min="5633" max="5633" width="79.5703125" style="387" customWidth="1"/>
    <col min="5634" max="5637" width="15.5703125" style="387" customWidth="1"/>
    <col min="5638" max="5888" width="11.42578125" style="387"/>
    <col min="5889" max="5889" width="79.5703125" style="387" customWidth="1"/>
    <col min="5890" max="5893" width="15.5703125" style="387" customWidth="1"/>
    <col min="5894" max="6144" width="11.42578125" style="387"/>
    <col min="6145" max="6145" width="79.5703125" style="387" customWidth="1"/>
    <col min="6146" max="6149" width="15.5703125" style="387" customWidth="1"/>
    <col min="6150" max="6400" width="11.42578125" style="387"/>
    <col min="6401" max="6401" width="79.5703125" style="387" customWidth="1"/>
    <col min="6402" max="6405" width="15.5703125" style="387" customWidth="1"/>
    <col min="6406" max="6656" width="11.42578125" style="387"/>
    <col min="6657" max="6657" width="79.5703125" style="387" customWidth="1"/>
    <col min="6658" max="6661" width="15.5703125" style="387" customWidth="1"/>
    <col min="6662" max="6912" width="11.42578125" style="387"/>
    <col min="6913" max="6913" width="79.5703125" style="387" customWidth="1"/>
    <col min="6914" max="6917" width="15.5703125" style="387" customWidth="1"/>
    <col min="6918" max="7168" width="11.42578125" style="387"/>
    <col min="7169" max="7169" width="79.5703125" style="387" customWidth="1"/>
    <col min="7170" max="7173" width="15.5703125" style="387" customWidth="1"/>
    <col min="7174" max="7424" width="11.42578125" style="387"/>
    <col min="7425" max="7425" width="79.5703125" style="387" customWidth="1"/>
    <col min="7426" max="7429" width="15.5703125" style="387" customWidth="1"/>
    <col min="7430" max="7680" width="11.42578125" style="387"/>
    <col min="7681" max="7681" width="79.5703125" style="387" customWidth="1"/>
    <col min="7682" max="7685" width="15.5703125" style="387" customWidth="1"/>
    <col min="7686" max="7936" width="11.42578125" style="387"/>
    <col min="7937" max="7937" width="79.5703125" style="387" customWidth="1"/>
    <col min="7938" max="7941" width="15.5703125" style="387" customWidth="1"/>
    <col min="7942" max="8192" width="11.42578125" style="387"/>
    <col min="8193" max="8193" width="79.5703125" style="387" customWidth="1"/>
    <col min="8194" max="8197" width="15.5703125" style="387" customWidth="1"/>
    <col min="8198" max="8448" width="11.42578125" style="387"/>
    <col min="8449" max="8449" width="79.5703125" style="387" customWidth="1"/>
    <col min="8450" max="8453" width="15.5703125" style="387" customWidth="1"/>
    <col min="8454" max="8704" width="11.42578125" style="387"/>
    <col min="8705" max="8705" width="79.5703125" style="387" customWidth="1"/>
    <col min="8706" max="8709" width="15.5703125" style="387" customWidth="1"/>
    <col min="8710" max="8960" width="11.42578125" style="387"/>
    <col min="8961" max="8961" width="79.5703125" style="387" customWidth="1"/>
    <col min="8962" max="8965" width="15.5703125" style="387" customWidth="1"/>
    <col min="8966" max="9216" width="11.42578125" style="387"/>
    <col min="9217" max="9217" width="79.5703125" style="387" customWidth="1"/>
    <col min="9218" max="9221" width="15.5703125" style="387" customWidth="1"/>
    <col min="9222" max="9472" width="11.42578125" style="387"/>
    <col min="9473" max="9473" width="79.5703125" style="387" customWidth="1"/>
    <col min="9474" max="9477" width="15.5703125" style="387" customWidth="1"/>
    <col min="9478" max="9728" width="11.42578125" style="387"/>
    <col min="9729" max="9729" width="79.5703125" style="387" customWidth="1"/>
    <col min="9730" max="9733" width="15.5703125" style="387" customWidth="1"/>
    <col min="9734" max="9984" width="11.42578125" style="387"/>
    <col min="9985" max="9985" width="79.5703125" style="387" customWidth="1"/>
    <col min="9986" max="9989" width="15.5703125" style="387" customWidth="1"/>
    <col min="9990" max="10240" width="11.42578125" style="387"/>
    <col min="10241" max="10241" width="79.5703125" style="387" customWidth="1"/>
    <col min="10242" max="10245" width="15.5703125" style="387" customWidth="1"/>
    <col min="10246" max="10496" width="11.42578125" style="387"/>
    <col min="10497" max="10497" width="79.5703125" style="387" customWidth="1"/>
    <col min="10498" max="10501" width="15.5703125" style="387" customWidth="1"/>
    <col min="10502" max="10752" width="11.42578125" style="387"/>
    <col min="10753" max="10753" width="79.5703125" style="387" customWidth="1"/>
    <col min="10754" max="10757" width="15.5703125" style="387" customWidth="1"/>
    <col min="10758" max="11008" width="11.42578125" style="387"/>
    <col min="11009" max="11009" width="79.5703125" style="387" customWidth="1"/>
    <col min="11010" max="11013" width="15.5703125" style="387" customWidth="1"/>
    <col min="11014" max="11264" width="11.42578125" style="387"/>
    <col min="11265" max="11265" width="79.5703125" style="387" customWidth="1"/>
    <col min="11266" max="11269" width="15.5703125" style="387" customWidth="1"/>
    <col min="11270" max="11520" width="11.42578125" style="387"/>
    <col min="11521" max="11521" width="79.5703125" style="387" customWidth="1"/>
    <col min="11522" max="11525" width="15.5703125" style="387" customWidth="1"/>
    <col min="11526" max="11776" width="11.42578125" style="387"/>
    <col min="11777" max="11777" width="79.5703125" style="387" customWidth="1"/>
    <col min="11778" max="11781" width="15.5703125" style="387" customWidth="1"/>
    <col min="11782" max="12032" width="11.42578125" style="387"/>
    <col min="12033" max="12033" width="79.5703125" style="387" customWidth="1"/>
    <col min="12034" max="12037" width="15.5703125" style="387" customWidth="1"/>
    <col min="12038" max="12288" width="11.42578125" style="387"/>
    <col min="12289" max="12289" width="79.5703125" style="387" customWidth="1"/>
    <col min="12290" max="12293" width="15.5703125" style="387" customWidth="1"/>
    <col min="12294" max="12544" width="11.42578125" style="387"/>
    <col min="12545" max="12545" width="79.5703125" style="387" customWidth="1"/>
    <col min="12546" max="12549" width="15.5703125" style="387" customWidth="1"/>
    <col min="12550" max="12800" width="11.42578125" style="387"/>
    <col min="12801" max="12801" width="79.5703125" style="387" customWidth="1"/>
    <col min="12802" max="12805" width="15.5703125" style="387" customWidth="1"/>
    <col min="12806" max="13056" width="11.42578125" style="387"/>
    <col min="13057" max="13057" width="79.5703125" style="387" customWidth="1"/>
    <col min="13058" max="13061" width="15.5703125" style="387" customWidth="1"/>
    <col min="13062" max="13312" width="11.42578125" style="387"/>
    <col min="13313" max="13313" width="79.5703125" style="387" customWidth="1"/>
    <col min="13314" max="13317" width="15.5703125" style="387" customWidth="1"/>
    <col min="13318" max="13568" width="11.42578125" style="387"/>
    <col min="13569" max="13569" width="79.5703125" style="387" customWidth="1"/>
    <col min="13570" max="13573" width="15.5703125" style="387" customWidth="1"/>
    <col min="13574" max="13824" width="11.42578125" style="387"/>
    <col min="13825" max="13825" width="79.5703125" style="387" customWidth="1"/>
    <col min="13826" max="13829" width="15.5703125" style="387" customWidth="1"/>
    <col min="13830" max="14080" width="11.42578125" style="387"/>
    <col min="14081" max="14081" width="79.5703125" style="387" customWidth="1"/>
    <col min="14082" max="14085" width="15.5703125" style="387" customWidth="1"/>
    <col min="14086" max="14336" width="11.42578125" style="387"/>
    <col min="14337" max="14337" width="79.5703125" style="387" customWidth="1"/>
    <col min="14338" max="14341" width="15.5703125" style="387" customWidth="1"/>
    <col min="14342" max="14592" width="11.42578125" style="387"/>
    <col min="14593" max="14593" width="79.5703125" style="387" customWidth="1"/>
    <col min="14594" max="14597" width="15.5703125" style="387" customWidth="1"/>
    <col min="14598" max="14848" width="11.42578125" style="387"/>
    <col min="14849" max="14849" width="79.5703125" style="387" customWidth="1"/>
    <col min="14850" max="14853" width="15.5703125" style="387" customWidth="1"/>
    <col min="14854" max="15104" width="11.42578125" style="387"/>
    <col min="15105" max="15105" width="79.5703125" style="387" customWidth="1"/>
    <col min="15106" max="15109" width="15.5703125" style="387" customWidth="1"/>
    <col min="15110" max="15360" width="11.42578125" style="387"/>
    <col min="15361" max="15361" width="79.5703125" style="387" customWidth="1"/>
    <col min="15362" max="15365" width="15.5703125" style="387" customWidth="1"/>
    <col min="15366" max="15616" width="11.42578125" style="387"/>
    <col min="15617" max="15617" width="79.5703125" style="387" customWidth="1"/>
    <col min="15618" max="15621" width="15.5703125" style="387" customWidth="1"/>
    <col min="15622" max="15872" width="11.42578125" style="387"/>
    <col min="15873" max="15873" width="79.5703125" style="387" customWidth="1"/>
    <col min="15874" max="15877" width="15.5703125" style="387" customWidth="1"/>
    <col min="15878" max="16128" width="11.42578125" style="387"/>
    <col min="16129" max="16129" width="79.5703125" style="387" customWidth="1"/>
    <col min="16130" max="16133" width="15.5703125" style="387" customWidth="1"/>
    <col min="16134" max="16384" width="11.42578125" style="387"/>
  </cols>
  <sheetData>
    <row r="1" spans="1:25" s="1" customFormat="1" ht="3.75" customHeight="1">
      <c r="A1" s="516"/>
      <c r="B1" s="486"/>
      <c r="C1" s="486"/>
      <c r="D1" s="486"/>
      <c r="E1" s="486"/>
    </row>
    <row r="2" spans="1:25" s="1" customFormat="1" ht="39" customHeight="1">
      <c r="A2" s="812" t="s">
        <v>555</v>
      </c>
      <c r="B2" s="812"/>
      <c r="C2" s="812"/>
      <c r="D2" s="812"/>
      <c r="E2" s="812"/>
    </row>
    <row r="3" spans="1:25" s="1" customFormat="1" ht="24.95" customHeight="1">
      <c r="A3" s="812" t="s">
        <v>156</v>
      </c>
      <c r="B3" s="812"/>
      <c r="C3" s="812"/>
      <c r="D3" s="812"/>
      <c r="E3" s="812"/>
    </row>
    <row r="4" spans="1:25" s="1" customFormat="1" ht="24.95" customHeight="1">
      <c r="A4" s="812" t="s">
        <v>862</v>
      </c>
      <c r="B4" s="812"/>
      <c r="C4" s="812"/>
      <c r="D4" s="812"/>
      <c r="E4" s="812"/>
    </row>
    <row r="5" spans="1:25" s="1" customFormat="1" ht="24" customHeight="1">
      <c r="A5" s="832" t="s">
        <v>750</v>
      </c>
      <c r="B5" s="832"/>
      <c r="C5" s="832"/>
      <c r="D5" s="832"/>
      <c r="E5" s="832"/>
    </row>
    <row r="6" spans="1:25" ht="7.5" customHeight="1">
      <c r="A6" s="113"/>
      <c r="B6" s="387"/>
      <c r="C6" s="387"/>
      <c r="D6" s="387"/>
      <c r="E6" s="387"/>
    </row>
    <row r="7" spans="1:25" ht="24" customHeight="1">
      <c r="A7" s="114"/>
      <c r="B7" s="141"/>
      <c r="C7" s="115"/>
      <c r="D7" s="116"/>
      <c r="E7" s="117"/>
    </row>
    <row r="8" spans="1:25" ht="36.75" customHeight="1">
      <c r="A8" s="142" t="s">
        <v>137</v>
      </c>
      <c r="B8" s="142" t="s">
        <v>558</v>
      </c>
      <c r="C8" s="142" t="s">
        <v>557</v>
      </c>
      <c r="D8" s="143" t="s">
        <v>43</v>
      </c>
      <c r="E8" s="604" t="s">
        <v>11</v>
      </c>
      <c r="X8" s="387">
        <v>1</v>
      </c>
      <c r="Y8" s="387">
        <v>1</v>
      </c>
    </row>
    <row r="9" spans="1:25" ht="30" customHeight="1">
      <c r="A9" s="119" t="s">
        <v>138</v>
      </c>
      <c r="B9" s="119">
        <v>203.10506000000001</v>
      </c>
      <c r="C9" s="120">
        <v>11.235760000000001</v>
      </c>
      <c r="D9" s="119">
        <f t="shared" ref="D9:D27" si="0">SUM(B9:C9)</f>
        <v>214.34082000000001</v>
      </c>
      <c r="E9" s="144">
        <f>+D9/$D$27</f>
        <v>2.2518914805512531E-3</v>
      </c>
    </row>
    <row r="10" spans="1:25" ht="30" customHeight="1">
      <c r="A10" s="119" t="s">
        <v>139</v>
      </c>
      <c r="B10" s="119">
        <v>12.742139999999999</v>
      </c>
      <c r="C10" s="120">
        <v>0</v>
      </c>
      <c r="D10" s="119">
        <f t="shared" si="0"/>
        <v>12.742139999999999</v>
      </c>
      <c r="E10" s="144">
        <f t="shared" ref="E10:E27" si="1">+D10/$D$27</f>
        <v>1.3387051757099435E-4</v>
      </c>
    </row>
    <row r="11" spans="1:25" ht="30" customHeight="1">
      <c r="A11" s="119" t="s">
        <v>140</v>
      </c>
      <c r="B11" s="119">
        <v>4.2401400000000002</v>
      </c>
      <c r="C11" s="120">
        <v>6.86</v>
      </c>
      <c r="D11" s="119">
        <f t="shared" si="0"/>
        <v>11.10014</v>
      </c>
      <c r="E11" s="144">
        <f t="shared" si="1"/>
        <v>1.1661946006797111E-4</v>
      </c>
    </row>
    <row r="12" spans="1:25" ht="30" customHeight="1">
      <c r="A12" s="119" t="s">
        <v>141</v>
      </c>
      <c r="B12" s="119">
        <v>258.60266000000001</v>
      </c>
      <c r="C12" s="120">
        <v>948.19545999999991</v>
      </c>
      <c r="D12" s="119">
        <f t="shared" si="0"/>
        <v>1206.7981199999999</v>
      </c>
      <c r="E12" s="144">
        <f t="shared" si="1"/>
        <v>1.2678772084446016E-2</v>
      </c>
    </row>
    <row r="13" spans="1:25" ht="30" customHeight="1">
      <c r="A13" s="119" t="s">
        <v>142</v>
      </c>
      <c r="B13" s="119">
        <v>954.24782999999991</v>
      </c>
      <c r="C13" s="120">
        <v>2777.6803999999997</v>
      </c>
      <c r="D13" s="119">
        <f t="shared" si="0"/>
        <v>3731.9282299999995</v>
      </c>
      <c r="E13" s="144">
        <f t="shared" si="1"/>
        <v>3.9208105050478559E-2</v>
      </c>
    </row>
    <row r="14" spans="1:25" ht="30" customHeight="1">
      <c r="A14" s="119" t="s">
        <v>143</v>
      </c>
      <c r="B14" s="119">
        <v>20.695990000000002</v>
      </c>
      <c r="C14" s="120">
        <v>0</v>
      </c>
      <c r="D14" s="119">
        <f t="shared" si="0"/>
        <v>20.695990000000002</v>
      </c>
      <c r="E14" s="144">
        <f t="shared" si="1"/>
        <v>2.1743466112788935E-4</v>
      </c>
    </row>
    <row r="15" spans="1:25" ht="30" customHeight="1">
      <c r="A15" s="119" t="s">
        <v>98</v>
      </c>
      <c r="B15" s="119">
        <v>104.57577999999999</v>
      </c>
      <c r="C15" s="120">
        <v>64977.147273999995</v>
      </c>
      <c r="D15" s="119">
        <f t="shared" si="0"/>
        <v>65081.723053999995</v>
      </c>
      <c r="E15" s="144">
        <f t="shared" si="1"/>
        <v>0.68375672764944473</v>
      </c>
    </row>
    <row r="16" spans="1:25" ht="30" customHeight="1">
      <c r="A16" s="119" t="s">
        <v>144</v>
      </c>
      <c r="B16" s="119">
        <v>1715.4032</v>
      </c>
      <c r="C16" s="120">
        <v>9169.1398136000007</v>
      </c>
      <c r="D16" s="119">
        <f t="shared" si="0"/>
        <v>10884.543013600001</v>
      </c>
      <c r="E16" s="144">
        <f t="shared" si="1"/>
        <v>0.11435437114600711</v>
      </c>
    </row>
    <row r="17" spans="1:11" ht="30" customHeight="1">
      <c r="A17" s="119" t="s">
        <v>145</v>
      </c>
      <c r="B17" s="119">
        <v>530.90562</v>
      </c>
      <c r="C17" s="120">
        <v>1079.1304299999999</v>
      </c>
      <c r="D17" s="119">
        <f t="shared" si="0"/>
        <v>1610.0360499999999</v>
      </c>
      <c r="E17" s="144">
        <f t="shared" si="1"/>
        <v>1.6915240243904034E-2</v>
      </c>
    </row>
    <row r="18" spans="1:11" ht="30" customHeight="1">
      <c r="A18" s="119" t="s">
        <v>146</v>
      </c>
      <c r="B18" s="119">
        <v>613.86268000000007</v>
      </c>
      <c r="C18" s="120">
        <v>1633.17605</v>
      </c>
      <c r="D18" s="119">
        <f t="shared" si="0"/>
        <v>2247.0387300000002</v>
      </c>
      <c r="E18" s="144">
        <f t="shared" si="1"/>
        <v>2.360767012347768E-2</v>
      </c>
    </row>
    <row r="19" spans="1:11" ht="30" customHeight="1">
      <c r="A19" s="119" t="s">
        <v>147</v>
      </c>
      <c r="B19" s="119">
        <v>567.83825999999999</v>
      </c>
      <c r="C19" s="120">
        <v>1289.2424699999999</v>
      </c>
      <c r="D19" s="119">
        <f t="shared" si="0"/>
        <v>1857.0807299999999</v>
      </c>
      <c r="E19" s="144">
        <f t="shared" si="1"/>
        <v>1.9510722570637275E-2</v>
      </c>
    </row>
    <row r="20" spans="1:11" ht="30" customHeight="1">
      <c r="A20" s="119" t="s">
        <v>148</v>
      </c>
      <c r="B20" s="119">
        <v>926.72862999999995</v>
      </c>
      <c r="C20" s="120">
        <v>6024.5764374</v>
      </c>
      <c r="D20" s="119">
        <f t="shared" si="0"/>
        <v>6951.3050673999996</v>
      </c>
      <c r="E20" s="144">
        <f t="shared" si="1"/>
        <v>7.3031281022396075E-2</v>
      </c>
    </row>
    <row r="21" spans="1:11" ht="30" customHeight="1">
      <c r="A21" s="119" t="s">
        <v>149</v>
      </c>
      <c r="B21" s="119">
        <v>122.3105</v>
      </c>
      <c r="C21" s="120">
        <v>20.162509999999997</v>
      </c>
      <c r="D21" s="119">
        <f t="shared" si="0"/>
        <v>142.47300999999999</v>
      </c>
      <c r="E21" s="144">
        <f t="shared" si="1"/>
        <v>1.4968392741405647E-3</v>
      </c>
    </row>
    <row r="22" spans="1:11" ht="30" customHeight="1">
      <c r="A22" s="119" t="s">
        <v>150</v>
      </c>
      <c r="B22" s="119">
        <v>166.04704999999998</v>
      </c>
      <c r="C22" s="120">
        <v>21.936349999999997</v>
      </c>
      <c r="D22" s="119">
        <f t="shared" si="0"/>
        <v>187.98339999999999</v>
      </c>
      <c r="E22" s="144">
        <f t="shared" si="1"/>
        <v>1.9749771272922177E-3</v>
      </c>
    </row>
    <row r="23" spans="1:11" ht="30" customHeight="1">
      <c r="A23" s="119" t="s">
        <v>151</v>
      </c>
      <c r="B23" s="119">
        <v>309.94778000000002</v>
      </c>
      <c r="C23" s="120">
        <v>395.73977000000002</v>
      </c>
      <c r="D23" s="119">
        <f t="shared" si="0"/>
        <v>705.6875500000001</v>
      </c>
      <c r="E23" s="144">
        <f t="shared" si="1"/>
        <v>7.4140417199863584E-3</v>
      </c>
    </row>
    <row r="24" spans="1:11" ht="30" customHeight="1">
      <c r="A24" s="119" t="s">
        <v>152</v>
      </c>
      <c r="B24" s="119">
        <v>23.364709999999999</v>
      </c>
      <c r="C24" s="120">
        <v>0</v>
      </c>
      <c r="D24" s="119">
        <f t="shared" si="0"/>
        <v>23.364709999999999</v>
      </c>
      <c r="E24" s="144">
        <f t="shared" si="1"/>
        <v>2.4547256744912452E-4</v>
      </c>
    </row>
    <row r="25" spans="1:11" ht="30" customHeight="1">
      <c r="A25" s="119" t="s">
        <v>153</v>
      </c>
      <c r="B25" s="119">
        <v>0</v>
      </c>
      <c r="C25" s="120">
        <v>0</v>
      </c>
      <c r="D25" s="119">
        <f t="shared" si="0"/>
        <v>0</v>
      </c>
      <c r="E25" s="144">
        <f t="shared" si="1"/>
        <v>0</v>
      </c>
    </row>
    <row r="26" spans="1:11" s="146" customFormat="1" ht="39" customHeight="1">
      <c r="A26" s="125" t="s">
        <v>154</v>
      </c>
      <c r="B26" s="125">
        <v>227.07549</v>
      </c>
      <c r="C26" s="145">
        <v>66.654429999999991</v>
      </c>
      <c r="D26" s="125">
        <f t="shared" si="0"/>
        <v>293.72991999999999</v>
      </c>
      <c r="E26" s="126">
        <f t="shared" si="1"/>
        <v>3.0859633010221804E-3</v>
      </c>
    </row>
    <row r="27" spans="1:11" ht="23.25" customHeight="1">
      <c r="A27" s="147" t="s">
        <v>160</v>
      </c>
      <c r="B27" s="573">
        <f>SUM(B9:B26)</f>
        <v>6761.6935199999989</v>
      </c>
      <c r="C27" s="573">
        <f>SUM(C9:C26)</f>
        <v>88420.877154999995</v>
      </c>
      <c r="D27" s="573">
        <f t="shared" si="0"/>
        <v>95182.570674999995</v>
      </c>
      <c r="E27" s="574">
        <f t="shared" si="1"/>
        <v>1</v>
      </c>
    </row>
    <row r="28" spans="1:11" ht="30.75" customHeight="1">
      <c r="A28" s="148" t="s">
        <v>155</v>
      </c>
      <c r="B28" s="144">
        <f>+B27/$D$27</f>
        <v>7.1039198374750132E-2</v>
      </c>
      <c r="C28" s="144">
        <f>+C27/$D$27</f>
        <v>0.92896080162524985</v>
      </c>
      <c r="D28" s="144">
        <f>+D27/$D$27</f>
        <v>1</v>
      </c>
      <c r="E28" s="144"/>
    </row>
    <row r="29" spans="1:11" ht="9" customHeight="1" thickBot="1">
      <c r="A29" s="149"/>
      <c r="B29" s="150"/>
      <c r="C29" s="151"/>
      <c r="D29" s="152"/>
      <c r="E29" s="153"/>
    </row>
    <row r="30" spans="1:11" ht="15" customHeight="1" thickTop="1">
      <c r="A30" s="34" t="s">
        <v>751</v>
      </c>
      <c r="B30" s="630"/>
      <c r="C30" s="154"/>
      <c r="D30" s="155"/>
      <c r="E30" s="155"/>
    </row>
    <row r="31" spans="1:11" ht="30.75" customHeight="1">
      <c r="A31" s="858"/>
      <c r="B31" s="858"/>
      <c r="C31" s="858"/>
      <c r="D31" s="17"/>
      <c r="E31" s="155"/>
    </row>
    <row r="32" spans="1:11" ht="15" customHeight="1">
      <c r="A32" s="523"/>
      <c r="C32" s="18"/>
      <c r="D32" s="484"/>
      <c r="E32" s="154"/>
      <c r="F32" s="156"/>
      <c r="G32" s="17"/>
      <c r="H32" s="17"/>
      <c r="I32" s="17"/>
      <c r="J32" s="17"/>
      <c r="K32" s="17"/>
    </row>
    <row r="33" spans="1:5" ht="9" customHeight="1">
      <c r="A33" s="494"/>
      <c r="C33" s="18"/>
      <c r="D33" s="484"/>
      <c r="E33" s="154"/>
    </row>
    <row r="34" spans="1:5" ht="9" customHeight="1">
      <c r="A34" s="497"/>
      <c r="C34" s="18"/>
      <c r="D34" s="484"/>
      <c r="E34" s="154"/>
    </row>
    <row r="35" spans="1:5" ht="9" customHeight="1">
      <c r="A35" s="494"/>
      <c r="C35" s="18"/>
      <c r="D35" s="484"/>
      <c r="E35" s="154"/>
    </row>
    <row r="36" spans="1:5" ht="9" customHeight="1">
      <c r="A36" s="494"/>
      <c r="C36" s="18"/>
      <c r="D36" s="484"/>
      <c r="E36" s="154"/>
    </row>
    <row r="37" spans="1:5" ht="9" customHeight="1">
      <c r="A37" s="494"/>
      <c r="B37" s="492"/>
      <c r="C37" s="18"/>
      <c r="D37" s="484"/>
      <c r="E37" s="154"/>
    </row>
    <row r="38" spans="1:5" ht="9" customHeight="1">
      <c r="A38" s="494"/>
      <c r="B38" s="492"/>
      <c r="C38" s="18"/>
      <c r="D38" s="484"/>
      <c r="E38" s="154"/>
    </row>
    <row r="39" spans="1:5" ht="9" customHeight="1">
      <c r="A39" s="494"/>
      <c r="B39" s="492"/>
      <c r="C39" s="18"/>
      <c r="D39" s="484"/>
      <c r="E39" s="154"/>
    </row>
    <row r="40" spans="1:5" ht="9" customHeight="1">
      <c r="A40" s="132"/>
      <c r="B40" s="492"/>
      <c r="C40" s="18"/>
      <c r="D40" s="484"/>
      <c r="E40" s="154"/>
    </row>
    <row r="41" spans="1:5" ht="9" customHeight="1">
      <c r="A41" s="494"/>
      <c r="B41" s="492"/>
      <c r="C41" s="18"/>
      <c r="D41" s="484"/>
      <c r="E41" s="154"/>
    </row>
    <row r="42" spans="1:5" ht="9" customHeight="1">
      <c r="A42" s="494"/>
      <c r="B42" s="492"/>
      <c r="C42" s="18"/>
      <c r="D42" s="484"/>
      <c r="E42" s="154"/>
    </row>
    <row r="43" spans="1:5" ht="9" customHeight="1">
      <c r="A43" s="494"/>
      <c r="B43" s="492"/>
      <c r="C43" s="18"/>
      <c r="D43" s="484"/>
      <c r="E43" s="154"/>
    </row>
    <row r="44" spans="1:5" ht="9" customHeight="1">
      <c r="A44" s="494"/>
      <c r="C44" s="18"/>
      <c r="D44" s="484"/>
      <c r="E44" s="154"/>
    </row>
    <row r="45" spans="1:5" ht="9" customHeight="1">
      <c r="A45" s="494"/>
      <c r="C45" s="18"/>
      <c r="D45" s="484"/>
      <c r="E45" s="154"/>
    </row>
    <row r="46" spans="1:5" ht="9" customHeight="1">
      <c r="A46" s="132"/>
      <c r="C46" s="18"/>
      <c r="D46" s="484"/>
      <c r="E46" s="154"/>
    </row>
    <row r="47" spans="1:5" ht="9" customHeight="1">
      <c r="A47" s="494"/>
      <c r="C47" s="18"/>
      <c r="D47" s="484"/>
      <c r="E47" s="154"/>
    </row>
    <row r="48" spans="1:5" ht="9" customHeight="1">
      <c r="A48" s="494"/>
      <c r="C48" s="18"/>
      <c r="D48" s="484"/>
      <c r="E48" s="154"/>
    </row>
    <row r="49" spans="1:5" ht="9" customHeight="1">
      <c r="A49" s="494"/>
      <c r="C49" s="18"/>
      <c r="D49" s="484"/>
      <c r="E49" s="154"/>
    </row>
    <row r="50" spans="1:5" ht="9" customHeight="1">
      <c r="A50" s="494"/>
      <c r="C50" s="18"/>
      <c r="D50" s="484"/>
      <c r="E50" s="154"/>
    </row>
    <row r="51" spans="1:5" ht="9" customHeight="1">
      <c r="A51" s="494"/>
      <c r="C51" s="18"/>
      <c r="D51" s="484"/>
      <c r="E51" s="154"/>
    </row>
    <row r="52" spans="1:5" ht="9" customHeight="1">
      <c r="A52" s="132"/>
      <c r="C52" s="18"/>
      <c r="D52" s="484"/>
      <c r="E52" s="154"/>
    </row>
    <row r="53" spans="1:5" ht="9" customHeight="1">
      <c r="A53" s="494"/>
      <c r="C53" s="18"/>
      <c r="D53" s="484"/>
      <c r="E53" s="154"/>
    </row>
    <row r="54" spans="1:5" ht="9" customHeight="1">
      <c r="A54" s="494"/>
      <c r="C54" s="18"/>
      <c r="D54" s="484"/>
      <c r="E54" s="154"/>
    </row>
    <row r="55" spans="1:5" ht="9" customHeight="1">
      <c r="A55" s="494"/>
      <c r="C55" s="18"/>
      <c r="D55" s="484"/>
      <c r="E55" s="154"/>
    </row>
    <row r="56" spans="1:5" ht="9" customHeight="1">
      <c r="A56" s="494"/>
      <c r="C56" s="18"/>
      <c r="D56" s="484"/>
      <c r="E56" s="154"/>
    </row>
    <row r="57" spans="1:5" ht="9" customHeight="1">
      <c r="A57" s="132"/>
      <c r="C57" s="18"/>
      <c r="D57" s="484"/>
      <c r="E57" s="154"/>
    </row>
    <row r="58" spans="1:5" ht="9" customHeight="1">
      <c r="A58" s="495"/>
      <c r="C58" s="18"/>
      <c r="D58" s="484"/>
      <c r="E58" s="154"/>
    </row>
    <row r="59" spans="1:5" ht="9" customHeight="1">
      <c r="A59" s="495"/>
      <c r="C59" s="18"/>
      <c r="D59" s="484"/>
      <c r="E59" s="154"/>
    </row>
    <row r="60" spans="1:5" ht="9" customHeight="1">
      <c r="A60" s="495"/>
      <c r="C60" s="18"/>
      <c r="D60" s="484"/>
      <c r="E60" s="154"/>
    </row>
    <row r="61" spans="1:5" ht="9" customHeight="1">
      <c r="A61" s="495"/>
      <c r="C61" s="18"/>
      <c r="D61" s="484"/>
      <c r="E61" s="154"/>
    </row>
    <row r="62" spans="1:5" ht="9" customHeight="1">
      <c r="A62" s="496"/>
      <c r="C62" s="18"/>
      <c r="D62" s="484"/>
      <c r="E62" s="154"/>
    </row>
    <row r="63" spans="1:5" ht="9" customHeight="1">
      <c r="A63" s="496"/>
      <c r="C63" s="18"/>
      <c r="D63" s="484"/>
      <c r="E63" s="154"/>
    </row>
    <row r="64" spans="1:5" ht="9" customHeight="1">
      <c r="A64" s="497"/>
      <c r="C64" s="18"/>
      <c r="D64" s="484"/>
      <c r="E64" s="154"/>
    </row>
    <row r="65" spans="1:5" ht="9" customHeight="1">
      <c r="A65" s="494"/>
      <c r="C65" s="18"/>
      <c r="D65" s="484"/>
      <c r="E65" s="154"/>
    </row>
    <row r="66" spans="1:5" ht="9" customHeight="1">
      <c r="A66" s="494"/>
      <c r="C66" s="18"/>
      <c r="D66" s="484"/>
      <c r="E66" s="154"/>
    </row>
    <row r="67" spans="1:5" ht="9" customHeight="1">
      <c r="A67" s="494"/>
      <c r="C67" s="18"/>
      <c r="D67" s="484"/>
      <c r="E67" s="154"/>
    </row>
    <row r="68" spans="1:5" ht="9" customHeight="1">
      <c r="A68" s="494"/>
      <c r="C68" s="18"/>
      <c r="D68" s="484"/>
      <c r="E68" s="154"/>
    </row>
    <row r="69" spans="1:5" ht="9" customHeight="1">
      <c r="A69" s="495"/>
      <c r="C69" s="18"/>
      <c r="D69" s="484"/>
      <c r="E69" s="154"/>
    </row>
    <row r="70" spans="1:5" ht="9" customHeight="1">
      <c r="A70" s="497"/>
      <c r="C70" s="18"/>
      <c r="D70" s="484"/>
      <c r="E70" s="154"/>
    </row>
    <row r="71" spans="1:5" ht="9" customHeight="1">
      <c r="A71" s="494"/>
      <c r="C71" s="18"/>
      <c r="D71" s="484"/>
      <c r="E71" s="154"/>
    </row>
    <row r="72" spans="1:5" ht="9" customHeight="1">
      <c r="A72" s="494"/>
      <c r="C72" s="18"/>
      <c r="D72" s="484"/>
      <c r="E72" s="154"/>
    </row>
    <row r="73" spans="1:5" ht="9" customHeight="1">
      <c r="A73" s="494"/>
      <c r="C73" s="18"/>
      <c r="D73" s="484"/>
      <c r="E73" s="154"/>
    </row>
    <row r="74" spans="1:5" ht="9" customHeight="1">
      <c r="A74" s="494"/>
      <c r="C74" s="18"/>
      <c r="D74" s="484"/>
      <c r="E74" s="154"/>
    </row>
    <row r="75" spans="1:5" ht="9" customHeight="1">
      <c r="A75" s="495"/>
      <c r="C75" s="18"/>
      <c r="D75" s="484"/>
      <c r="E75" s="154"/>
    </row>
    <row r="76" spans="1:5" ht="9" customHeight="1">
      <c r="A76" s="497"/>
      <c r="C76" s="18"/>
      <c r="D76" s="484"/>
      <c r="E76" s="154"/>
    </row>
    <row r="77" spans="1:5" ht="9" customHeight="1">
      <c r="A77" s="494"/>
      <c r="C77" s="18"/>
      <c r="D77" s="484"/>
      <c r="E77" s="154"/>
    </row>
    <row r="78" spans="1:5" ht="9" customHeight="1">
      <c r="A78" s="494"/>
      <c r="C78" s="18"/>
      <c r="D78" s="484"/>
      <c r="E78" s="154"/>
    </row>
    <row r="79" spans="1:5" ht="9" customHeight="1">
      <c r="A79" s="494"/>
      <c r="C79" s="485"/>
      <c r="E79" s="491"/>
    </row>
    <row r="80" spans="1:5" ht="9" customHeight="1">
      <c r="A80" s="494"/>
      <c r="C80" s="485"/>
      <c r="E80" s="491"/>
    </row>
    <row r="81" spans="1:5" ht="9" customHeight="1">
      <c r="A81" s="494"/>
      <c r="C81" s="485"/>
      <c r="E81" s="491"/>
    </row>
    <row r="82" spans="1:5" ht="9" customHeight="1">
      <c r="A82" s="494"/>
      <c r="C82" s="485"/>
      <c r="E82" s="491"/>
    </row>
    <row r="83" spans="1:5" ht="9" customHeight="1">
      <c r="A83" s="494"/>
      <c r="C83" s="485"/>
      <c r="E83" s="491"/>
    </row>
    <row r="84" spans="1:5" ht="9" customHeight="1">
      <c r="A84" s="494"/>
      <c r="C84" s="485"/>
      <c r="E84" s="491"/>
    </row>
    <row r="85" spans="1:5" ht="9" customHeight="1">
      <c r="A85" s="495"/>
      <c r="C85" s="485"/>
      <c r="E85" s="491"/>
    </row>
    <row r="86" spans="1:5" ht="9" customHeight="1">
      <c r="A86" s="497"/>
      <c r="C86" s="485"/>
      <c r="E86" s="491"/>
    </row>
    <row r="87" spans="1:5" ht="9" customHeight="1">
      <c r="A87" s="494"/>
      <c r="C87" s="485"/>
      <c r="E87" s="491"/>
    </row>
    <row r="88" spans="1:5" ht="9" customHeight="1">
      <c r="A88" s="494"/>
      <c r="C88" s="485"/>
      <c r="E88" s="491"/>
    </row>
    <row r="89" spans="1:5" ht="9" customHeight="1">
      <c r="A89" s="494"/>
      <c r="C89" s="485"/>
      <c r="E89" s="491"/>
    </row>
    <row r="90" spans="1:5" ht="9" customHeight="1">
      <c r="A90" s="494"/>
      <c r="C90" s="485"/>
      <c r="E90" s="491"/>
    </row>
    <row r="91" spans="1:5" ht="9" customHeight="1">
      <c r="A91" s="494"/>
      <c r="C91" s="485"/>
      <c r="E91" s="491"/>
    </row>
    <row r="92" spans="1:5" ht="9" customHeight="1">
      <c r="A92" s="494"/>
      <c r="C92" s="485"/>
      <c r="E92" s="491"/>
    </row>
    <row r="93" spans="1:5" ht="9" customHeight="1">
      <c r="A93" s="494"/>
      <c r="C93" s="485"/>
      <c r="E93" s="491"/>
    </row>
    <row r="94" spans="1:5" ht="9" customHeight="1">
      <c r="A94" s="494"/>
      <c r="C94" s="485"/>
      <c r="E94" s="491"/>
    </row>
    <row r="95" spans="1:5" ht="9" customHeight="1">
      <c r="A95" s="494"/>
      <c r="C95" s="485"/>
      <c r="E95" s="491"/>
    </row>
    <row r="96" spans="1:5" ht="9" customHeight="1">
      <c r="A96" s="497"/>
      <c r="C96" s="485"/>
      <c r="E96" s="491"/>
    </row>
    <row r="97" spans="1:5" ht="9" customHeight="1">
      <c r="A97" s="494"/>
      <c r="C97" s="485"/>
      <c r="E97" s="491"/>
    </row>
    <row r="98" spans="1:5" ht="9" customHeight="1">
      <c r="A98" s="494"/>
      <c r="C98" s="485"/>
      <c r="E98" s="491"/>
    </row>
    <row r="99" spans="1:5" ht="9" customHeight="1">
      <c r="A99" s="494"/>
      <c r="C99" s="485"/>
      <c r="E99" s="491"/>
    </row>
    <row r="100" spans="1:5">
      <c r="A100" s="498"/>
      <c r="C100" s="485"/>
      <c r="E100" s="491"/>
    </row>
    <row r="101" spans="1:5">
      <c r="A101" s="498"/>
      <c r="C101" s="485"/>
      <c r="E101" s="491"/>
    </row>
    <row r="102" spans="1:5">
      <c r="A102" s="498"/>
      <c r="C102" s="485"/>
      <c r="E102" s="491"/>
    </row>
    <row r="103" spans="1:5">
      <c r="A103" s="498"/>
      <c r="C103" s="485"/>
      <c r="E103" s="491"/>
    </row>
    <row r="104" spans="1:5">
      <c r="A104" s="498"/>
      <c r="C104" s="485"/>
      <c r="E104" s="491"/>
    </row>
    <row r="105" spans="1:5">
      <c r="A105" s="498"/>
      <c r="C105" s="485"/>
      <c r="E105" s="491"/>
    </row>
    <row r="106" spans="1:5">
      <c r="A106" s="498"/>
      <c r="C106" s="485"/>
      <c r="E106" s="491"/>
    </row>
    <row r="107" spans="1:5" ht="15.75">
      <c r="A107" s="137"/>
      <c r="C107" s="485"/>
      <c r="E107" s="491"/>
    </row>
    <row r="108" spans="1:5" ht="15.75">
      <c r="A108" s="137"/>
      <c r="C108" s="485"/>
      <c r="E108" s="491"/>
    </row>
    <row r="109" spans="1:5" ht="15.75">
      <c r="A109" s="137"/>
      <c r="C109" s="485"/>
      <c r="E109" s="491"/>
    </row>
    <row r="110" spans="1:5" ht="15.75">
      <c r="A110" s="137"/>
      <c r="C110" s="485"/>
      <c r="E110" s="491"/>
    </row>
    <row r="111" spans="1:5" ht="15.75">
      <c r="A111" s="137"/>
      <c r="C111" s="485"/>
      <c r="E111" s="491"/>
    </row>
    <row r="112" spans="1:5" ht="15.75">
      <c r="A112" s="137"/>
      <c r="C112" s="485"/>
      <c r="E112" s="491"/>
    </row>
    <row r="113" spans="1:5" ht="15.75">
      <c r="A113" s="137"/>
      <c r="C113" s="485"/>
      <c r="E113" s="491"/>
    </row>
    <row r="114" spans="1:5" ht="15.75">
      <c r="A114" s="137"/>
      <c r="C114" s="485"/>
      <c r="E114" s="491"/>
    </row>
    <row r="115" spans="1:5" ht="15.75">
      <c r="A115" s="137"/>
      <c r="C115" s="485"/>
      <c r="E115" s="491"/>
    </row>
    <row r="116" spans="1:5" ht="15.75">
      <c r="A116" s="137"/>
      <c r="C116" s="485"/>
      <c r="E116" s="491"/>
    </row>
    <row r="117" spans="1:5" ht="15.75">
      <c r="A117" s="137"/>
      <c r="C117" s="485"/>
      <c r="E117" s="491"/>
    </row>
    <row r="118" spans="1:5" ht="15.75">
      <c r="A118" s="137"/>
      <c r="C118" s="485"/>
      <c r="E118" s="491"/>
    </row>
    <row r="119" spans="1:5" ht="15.75">
      <c r="A119" s="137"/>
      <c r="C119" s="485"/>
      <c r="E119" s="491"/>
    </row>
    <row r="120" spans="1:5" ht="15.75">
      <c r="A120" s="137"/>
      <c r="C120" s="485"/>
      <c r="E120" s="491"/>
    </row>
    <row r="121" spans="1:5" ht="15.75">
      <c r="A121" s="137"/>
      <c r="C121" s="485"/>
      <c r="E121" s="491"/>
    </row>
    <row r="122" spans="1:5" ht="15.75">
      <c r="A122" s="137"/>
      <c r="C122" s="485"/>
      <c r="E122" s="491"/>
    </row>
    <row r="123" spans="1:5" ht="15.75">
      <c r="A123" s="137"/>
      <c r="C123" s="485"/>
      <c r="E123" s="491"/>
    </row>
    <row r="124" spans="1:5" ht="15.75">
      <c r="A124" s="137"/>
      <c r="C124" s="485"/>
      <c r="E124" s="491"/>
    </row>
    <row r="125" spans="1:5" ht="15.75">
      <c r="A125" s="137"/>
      <c r="C125" s="485"/>
      <c r="E125" s="491"/>
    </row>
    <row r="126" spans="1:5" ht="15.75">
      <c r="A126" s="137"/>
      <c r="C126" s="485"/>
      <c r="E126" s="491"/>
    </row>
    <row r="127" spans="1:5" ht="15.75">
      <c r="A127" s="137"/>
      <c r="C127" s="485"/>
      <c r="E127" s="491"/>
    </row>
    <row r="128" spans="1:5" ht="15.75">
      <c r="A128" s="137"/>
      <c r="C128" s="485"/>
      <c r="E128" s="491"/>
    </row>
    <row r="129" spans="1:5" ht="15.75">
      <c r="A129" s="137"/>
      <c r="C129" s="485"/>
      <c r="E129" s="491"/>
    </row>
    <row r="130" spans="1:5" ht="15.75">
      <c r="A130" s="137"/>
      <c r="C130" s="485"/>
      <c r="E130" s="491"/>
    </row>
    <row r="131" spans="1:5" ht="15.75">
      <c r="A131" s="137"/>
      <c r="C131" s="485"/>
      <c r="E131" s="491"/>
    </row>
    <row r="132" spans="1:5" ht="15.75">
      <c r="A132" s="137"/>
      <c r="C132" s="485"/>
      <c r="E132" s="491"/>
    </row>
    <row r="133" spans="1:5" ht="15.75">
      <c r="A133" s="137"/>
      <c r="C133" s="485"/>
      <c r="E133" s="491"/>
    </row>
    <row r="134" spans="1:5" ht="15.75">
      <c r="A134" s="137"/>
      <c r="C134" s="485"/>
      <c r="E134" s="491"/>
    </row>
    <row r="135" spans="1:5" ht="15.75">
      <c r="A135" s="137"/>
      <c r="C135" s="485"/>
      <c r="E135" s="491"/>
    </row>
    <row r="136" spans="1:5" ht="15.75">
      <c r="A136" s="137"/>
      <c r="C136" s="485"/>
      <c r="E136" s="491"/>
    </row>
    <row r="137" spans="1:5" ht="15.75">
      <c r="A137" s="137"/>
      <c r="C137" s="485"/>
      <c r="E137" s="491"/>
    </row>
    <row r="138" spans="1:5" ht="15.75">
      <c r="A138" s="137"/>
      <c r="C138" s="485"/>
      <c r="E138" s="491"/>
    </row>
    <row r="139" spans="1:5" ht="15.75">
      <c r="A139" s="137"/>
      <c r="C139" s="485"/>
      <c r="E139" s="491"/>
    </row>
    <row r="140" spans="1:5" ht="15.75">
      <c r="A140" s="137"/>
      <c r="C140" s="485"/>
      <c r="E140" s="491"/>
    </row>
    <row r="141" spans="1:5" ht="15.75">
      <c r="A141" s="137"/>
      <c r="C141" s="485"/>
      <c r="E141" s="491"/>
    </row>
    <row r="142" spans="1:5" ht="15.75">
      <c r="A142" s="137"/>
      <c r="C142" s="485"/>
      <c r="E142" s="491"/>
    </row>
    <row r="143" spans="1:5" ht="15.75">
      <c r="A143" s="137"/>
      <c r="C143" s="485"/>
      <c r="E143" s="491"/>
    </row>
    <row r="144" spans="1:5" ht="15.75">
      <c r="A144" s="137"/>
      <c r="C144" s="485"/>
      <c r="E144" s="491"/>
    </row>
    <row r="145" spans="1:5" ht="15.75">
      <c r="A145" s="137"/>
      <c r="C145" s="485"/>
      <c r="E145" s="491"/>
    </row>
    <row r="146" spans="1:5" ht="15.75">
      <c r="A146" s="137"/>
      <c r="C146" s="485"/>
      <c r="E146" s="491"/>
    </row>
    <row r="147" spans="1:5" ht="15.75">
      <c r="A147" s="137"/>
      <c r="C147" s="485"/>
      <c r="E147" s="491"/>
    </row>
    <row r="148" spans="1:5" ht="15.75">
      <c r="A148" s="137"/>
      <c r="C148" s="485"/>
      <c r="E148" s="491"/>
    </row>
    <row r="149" spans="1:5" ht="15.75">
      <c r="A149" s="137"/>
      <c r="C149" s="485"/>
      <c r="E149" s="491"/>
    </row>
    <row r="150" spans="1:5" ht="15.75">
      <c r="A150" s="137"/>
      <c r="C150" s="485"/>
      <c r="E150" s="491"/>
    </row>
    <row r="151" spans="1:5" ht="15.75">
      <c r="A151" s="137"/>
      <c r="C151" s="485"/>
      <c r="E151" s="491"/>
    </row>
    <row r="152" spans="1:5" ht="15.75">
      <c r="A152" s="137"/>
      <c r="C152" s="485"/>
      <c r="E152" s="491"/>
    </row>
    <row r="153" spans="1:5" ht="15.75">
      <c r="A153" s="137"/>
      <c r="C153" s="485"/>
      <c r="E153" s="491"/>
    </row>
    <row r="154" spans="1:5" ht="15.75">
      <c r="A154" s="137"/>
      <c r="C154" s="485"/>
      <c r="E154" s="491"/>
    </row>
    <row r="155" spans="1:5" ht="15.75">
      <c r="A155" s="137"/>
      <c r="C155" s="485"/>
      <c r="E155" s="491"/>
    </row>
    <row r="156" spans="1:5" ht="15.75">
      <c r="A156" s="137"/>
      <c r="C156" s="485"/>
      <c r="E156" s="491"/>
    </row>
    <row r="157" spans="1:5" ht="15.75">
      <c r="A157" s="137"/>
      <c r="C157" s="485"/>
      <c r="E157" s="491"/>
    </row>
    <row r="158" spans="1:5" ht="15.75">
      <c r="A158" s="137"/>
      <c r="C158" s="485"/>
      <c r="E158" s="491"/>
    </row>
    <row r="159" spans="1:5" ht="15.75">
      <c r="A159" s="137"/>
      <c r="C159" s="485"/>
      <c r="E159" s="491"/>
    </row>
    <row r="160" spans="1:5" ht="15.75">
      <c r="A160" s="137"/>
      <c r="C160" s="485"/>
      <c r="E160" s="491"/>
    </row>
    <row r="161" spans="1:5" ht="15.75">
      <c r="A161" s="137"/>
      <c r="C161" s="485"/>
      <c r="E161" s="491"/>
    </row>
    <row r="162" spans="1:5" ht="15.75">
      <c r="A162" s="137"/>
      <c r="C162" s="485"/>
      <c r="E162" s="491"/>
    </row>
    <row r="163" spans="1:5" ht="15.75">
      <c r="A163" s="137"/>
      <c r="C163" s="485"/>
      <c r="E163" s="491"/>
    </row>
    <row r="164" spans="1:5" ht="15.75">
      <c r="A164" s="137"/>
      <c r="C164" s="485"/>
      <c r="E164" s="491"/>
    </row>
    <row r="165" spans="1:5" ht="15.75">
      <c r="A165" s="137"/>
      <c r="C165" s="485"/>
      <c r="E165" s="491"/>
    </row>
    <row r="166" spans="1:5" ht="15.75">
      <c r="A166" s="137"/>
      <c r="C166" s="485"/>
      <c r="E166" s="491"/>
    </row>
    <row r="167" spans="1:5" ht="15.75">
      <c r="A167" s="137"/>
      <c r="C167" s="485"/>
      <c r="E167" s="491"/>
    </row>
    <row r="168" spans="1:5" ht="15.75">
      <c r="A168" s="137"/>
      <c r="C168" s="485"/>
      <c r="E168" s="491"/>
    </row>
    <row r="169" spans="1:5" ht="15.75">
      <c r="A169" s="137"/>
      <c r="C169" s="485"/>
      <c r="E169" s="491"/>
    </row>
    <row r="170" spans="1:5" ht="15.75">
      <c r="A170" s="137"/>
      <c r="C170" s="485"/>
      <c r="E170" s="491"/>
    </row>
    <row r="171" spans="1:5" ht="15.75">
      <c r="A171" s="137"/>
      <c r="C171" s="485"/>
      <c r="E171" s="491"/>
    </row>
    <row r="172" spans="1:5" ht="15.75">
      <c r="A172" s="137"/>
      <c r="C172" s="485"/>
      <c r="E172" s="491"/>
    </row>
    <row r="173" spans="1:5" ht="15.75">
      <c r="A173" s="137"/>
      <c r="C173" s="485"/>
      <c r="E173" s="491"/>
    </row>
    <row r="174" spans="1:5" ht="15.75">
      <c r="A174" s="137"/>
      <c r="C174" s="485"/>
      <c r="E174" s="491"/>
    </row>
    <row r="175" spans="1:5" ht="15.75">
      <c r="A175" s="137"/>
      <c r="C175" s="485"/>
      <c r="E175" s="491"/>
    </row>
    <row r="176" spans="1:5" ht="15.75">
      <c r="A176" s="137"/>
      <c r="C176" s="485"/>
      <c r="E176" s="491"/>
    </row>
    <row r="177" spans="1:5" ht="15.75">
      <c r="A177" s="137"/>
      <c r="C177" s="485"/>
      <c r="E177" s="491"/>
    </row>
    <row r="178" spans="1:5" ht="15.75">
      <c r="A178" s="137"/>
      <c r="C178" s="485"/>
      <c r="E178" s="491"/>
    </row>
    <row r="179" spans="1:5" ht="15.75">
      <c r="A179" s="137"/>
      <c r="C179" s="485"/>
      <c r="E179" s="491"/>
    </row>
    <row r="180" spans="1:5" ht="15.75">
      <c r="A180" s="137"/>
      <c r="C180" s="485"/>
      <c r="E180" s="491"/>
    </row>
    <row r="181" spans="1:5" ht="15.75">
      <c r="A181" s="137"/>
      <c r="C181" s="485"/>
      <c r="E181" s="491"/>
    </row>
    <row r="182" spans="1:5" ht="15.75">
      <c r="A182" s="137"/>
      <c r="C182" s="485"/>
      <c r="E182" s="491"/>
    </row>
    <row r="183" spans="1:5" ht="15.75">
      <c r="A183" s="137"/>
      <c r="C183" s="485"/>
      <c r="E183" s="491"/>
    </row>
    <row r="184" spans="1:5" ht="15.75">
      <c r="A184" s="137"/>
      <c r="C184" s="485"/>
      <c r="E184" s="491"/>
    </row>
    <row r="185" spans="1:5" ht="15.75">
      <c r="A185" s="137"/>
      <c r="C185" s="485"/>
      <c r="E185" s="491"/>
    </row>
    <row r="186" spans="1:5" ht="15.75">
      <c r="A186" s="137"/>
      <c r="C186" s="485"/>
      <c r="E186" s="491"/>
    </row>
    <row r="187" spans="1:5" ht="15.75">
      <c r="A187" s="137"/>
      <c r="C187" s="485"/>
      <c r="E187" s="491"/>
    </row>
    <row r="188" spans="1:5" ht="15.75">
      <c r="A188" s="137"/>
      <c r="C188" s="485"/>
      <c r="E188" s="491"/>
    </row>
    <row r="189" spans="1:5" ht="15.75">
      <c r="A189" s="137"/>
      <c r="C189" s="485"/>
      <c r="E189" s="491"/>
    </row>
    <row r="190" spans="1:5" ht="15.75">
      <c r="A190" s="137"/>
      <c r="C190" s="485"/>
      <c r="E190" s="491"/>
    </row>
    <row r="191" spans="1:5" ht="15.75">
      <c r="A191" s="137"/>
      <c r="C191" s="485"/>
      <c r="E191" s="491"/>
    </row>
    <row r="192" spans="1:5" ht="15.75">
      <c r="A192" s="137"/>
      <c r="C192" s="485"/>
      <c r="E192" s="491"/>
    </row>
    <row r="193" spans="1:5" ht="15.75">
      <c r="A193" s="137"/>
      <c r="C193" s="485"/>
      <c r="E193" s="491"/>
    </row>
    <row r="194" spans="1:5" ht="15.75">
      <c r="A194" s="137"/>
      <c r="C194" s="485"/>
      <c r="E194" s="491"/>
    </row>
    <row r="195" spans="1:5" ht="15.75">
      <c r="A195" s="137"/>
      <c r="C195" s="485"/>
      <c r="E195" s="491"/>
    </row>
    <row r="196" spans="1:5" ht="15.75">
      <c r="A196" s="137"/>
      <c r="C196" s="485"/>
      <c r="E196" s="491"/>
    </row>
    <row r="197" spans="1:5" ht="15.75">
      <c r="A197" s="137"/>
      <c r="C197" s="485"/>
      <c r="E197" s="491"/>
    </row>
    <row r="198" spans="1:5" ht="15.75">
      <c r="A198" s="19"/>
      <c r="C198" s="485"/>
      <c r="E198" s="491"/>
    </row>
    <row r="199" spans="1:5" ht="15.75">
      <c r="A199" s="19"/>
      <c r="C199" s="485"/>
      <c r="E199" s="491"/>
    </row>
    <row r="200" spans="1:5" ht="15.75">
      <c r="A200" s="19"/>
      <c r="C200" s="485"/>
      <c r="E200" s="491"/>
    </row>
    <row r="201" spans="1:5" ht="15.75">
      <c r="A201" s="19"/>
      <c r="C201" s="485"/>
    </row>
    <row r="202" spans="1:5" ht="15.75">
      <c r="A202" s="19"/>
      <c r="C202" s="485"/>
    </row>
    <row r="203" spans="1:5" ht="15.75">
      <c r="A203" s="19"/>
      <c r="C203" s="485"/>
    </row>
    <row r="204" spans="1:5" ht="15.75">
      <c r="A204" s="19"/>
      <c r="C204" s="485"/>
    </row>
    <row r="205" spans="1:5" ht="15.75">
      <c r="A205" s="19"/>
      <c r="C205" s="485"/>
    </row>
    <row r="206" spans="1:5" ht="15.75">
      <c r="A206" s="19"/>
      <c r="C206" s="485"/>
    </row>
    <row r="207" spans="1:5" ht="15.75">
      <c r="A207" s="19"/>
      <c r="C207" s="485"/>
    </row>
    <row r="208" spans="1:5" ht="15.75">
      <c r="A208" s="19"/>
      <c r="C208" s="485"/>
    </row>
    <row r="209" spans="1:3" ht="15.75">
      <c r="A209" s="19"/>
      <c r="C209" s="485"/>
    </row>
    <row r="210" spans="1:3" ht="15.75">
      <c r="A210" s="19"/>
      <c r="C210" s="485"/>
    </row>
    <row r="211" spans="1:3" ht="15.75">
      <c r="A211" s="19"/>
      <c r="C211" s="485"/>
    </row>
    <row r="212" spans="1:3" ht="15.75">
      <c r="A212" s="19"/>
      <c r="C212" s="485"/>
    </row>
    <row r="213" spans="1:3" ht="15.75">
      <c r="A213" s="19"/>
      <c r="C213" s="485"/>
    </row>
    <row r="214" spans="1:3" ht="15.75">
      <c r="A214" s="19"/>
      <c r="C214" s="485"/>
    </row>
    <row r="215" spans="1:3" ht="15.75">
      <c r="A215" s="19"/>
      <c r="C215" s="485"/>
    </row>
    <row r="216" spans="1:3" ht="15.75">
      <c r="A216" s="19"/>
      <c r="C216" s="485"/>
    </row>
    <row r="217" spans="1:3" ht="15.75">
      <c r="A217" s="19"/>
      <c r="C217" s="485"/>
    </row>
    <row r="218" spans="1:3" ht="15.75">
      <c r="A218" s="19"/>
      <c r="C218" s="485"/>
    </row>
    <row r="219" spans="1:3" ht="15.75">
      <c r="A219" s="19"/>
      <c r="C219" s="485"/>
    </row>
    <row r="220" spans="1:3" ht="15.75">
      <c r="A220" s="19"/>
      <c r="C220" s="485"/>
    </row>
    <row r="221" spans="1:3" ht="15.75">
      <c r="A221" s="19"/>
      <c r="C221" s="485"/>
    </row>
    <row r="222" spans="1:3" ht="15.75">
      <c r="A222" s="19"/>
      <c r="C222" s="485"/>
    </row>
    <row r="223" spans="1:3" ht="15.75">
      <c r="A223" s="19"/>
      <c r="C223" s="485"/>
    </row>
    <row r="224" spans="1:3" ht="15.75">
      <c r="A224" s="19"/>
      <c r="C224" s="485"/>
    </row>
    <row r="225" spans="1:3" ht="15.75">
      <c r="A225" s="19"/>
      <c r="C225" s="485"/>
    </row>
    <row r="226" spans="1:3" ht="15.75">
      <c r="A226" s="19"/>
      <c r="C226" s="485"/>
    </row>
    <row r="227" spans="1:3" ht="15.75">
      <c r="A227" s="19"/>
      <c r="C227" s="485"/>
    </row>
    <row r="228" spans="1:3" ht="15.75">
      <c r="A228" s="19"/>
      <c r="C228" s="485"/>
    </row>
    <row r="229" spans="1:3" ht="15.75">
      <c r="A229" s="19"/>
      <c r="C229" s="485"/>
    </row>
    <row r="230" spans="1:3" ht="15.75">
      <c r="A230" s="19"/>
      <c r="C230" s="485"/>
    </row>
    <row r="231" spans="1:3" ht="15.75">
      <c r="A231" s="19"/>
      <c r="C231" s="485"/>
    </row>
    <row r="232" spans="1:3" ht="15.75">
      <c r="A232" s="19"/>
      <c r="C232" s="485"/>
    </row>
    <row r="233" spans="1:3" ht="15.75">
      <c r="A233" s="19"/>
      <c r="C233" s="485"/>
    </row>
    <row r="234" spans="1:3" ht="15.75">
      <c r="A234" s="19"/>
      <c r="C234" s="485"/>
    </row>
    <row r="235" spans="1:3" ht="15.75">
      <c r="A235" s="19"/>
      <c r="C235" s="485"/>
    </row>
    <row r="236" spans="1:3" ht="15.75">
      <c r="A236" s="19"/>
      <c r="C236" s="485"/>
    </row>
    <row r="237" spans="1:3" ht="15.75">
      <c r="A237" s="19"/>
      <c r="C237" s="485"/>
    </row>
    <row r="238" spans="1:3" ht="15.75">
      <c r="A238" s="19"/>
      <c r="C238" s="485"/>
    </row>
    <row r="239" spans="1:3" ht="15.75">
      <c r="A239" s="19"/>
      <c r="C239" s="485"/>
    </row>
    <row r="240" spans="1:3" ht="15.75">
      <c r="A240" s="19"/>
      <c r="C240" s="485"/>
    </row>
    <row r="241" spans="1:3" ht="15.75">
      <c r="A241" s="19"/>
      <c r="C241" s="485"/>
    </row>
    <row r="242" spans="1:3" ht="15.75">
      <c r="A242" s="19"/>
      <c r="C242" s="485"/>
    </row>
    <row r="243" spans="1:3" ht="15.75">
      <c r="A243" s="19"/>
      <c r="C243" s="485"/>
    </row>
    <row r="244" spans="1:3" ht="15.75">
      <c r="A244" s="19"/>
      <c r="C244" s="485"/>
    </row>
    <row r="245" spans="1:3" ht="15.75">
      <c r="A245" s="19"/>
      <c r="C245" s="485"/>
    </row>
    <row r="246" spans="1:3" ht="15.75">
      <c r="A246" s="19"/>
      <c r="C246" s="485"/>
    </row>
    <row r="247" spans="1:3" ht="15.75">
      <c r="A247" s="19"/>
      <c r="C247" s="485"/>
    </row>
    <row r="248" spans="1:3" ht="15.75">
      <c r="A248" s="19"/>
      <c r="C248" s="485"/>
    </row>
    <row r="249" spans="1:3" ht="15.75">
      <c r="A249" s="19"/>
      <c r="C249" s="485"/>
    </row>
    <row r="250" spans="1:3" ht="15.75">
      <c r="A250" s="19"/>
      <c r="C250" s="485"/>
    </row>
    <row r="251" spans="1:3" ht="15.75">
      <c r="A251" s="19"/>
      <c r="C251" s="485"/>
    </row>
    <row r="252" spans="1:3" ht="15.75">
      <c r="A252" s="19"/>
      <c r="C252" s="485"/>
    </row>
    <row r="253" spans="1:3" ht="15.75">
      <c r="A253" s="19"/>
      <c r="C253" s="485"/>
    </row>
    <row r="254" spans="1:3" ht="15.75">
      <c r="A254" s="19"/>
      <c r="C254" s="485"/>
    </row>
    <row r="255" spans="1:3" ht="15.75">
      <c r="A255" s="19"/>
      <c r="C255" s="485"/>
    </row>
    <row r="256" spans="1:3" ht="15.75">
      <c r="A256" s="19"/>
      <c r="C256" s="485"/>
    </row>
    <row r="257" spans="1:3" ht="15.75">
      <c r="A257" s="19"/>
      <c r="C257" s="485"/>
    </row>
    <row r="258" spans="1:3" ht="15.75">
      <c r="A258" s="19"/>
      <c r="C258" s="485"/>
    </row>
    <row r="259" spans="1:3" ht="15.75">
      <c r="A259" s="19"/>
      <c r="C259" s="485"/>
    </row>
    <row r="260" spans="1:3" ht="15.75">
      <c r="A260" s="19"/>
      <c r="C260" s="485"/>
    </row>
    <row r="261" spans="1:3" ht="15.75">
      <c r="A261" s="19"/>
      <c r="C261" s="485"/>
    </row>
    <row r="262" spans="1:3" ht="15.75">
      <c r="A262" s="19"/>
      <c r="C262" s="485"/>
    </row>
    <row r="263" spans="1:3" ht="15.75">
      <c r="A263" s="19"/>
      <c r="C263" s="485"/>
    </row>
    <row r="264" spans="1:3" ht="15.75">
      <c r="A264" s="19"/>
      <c r="C264" s="485"/>
    </row>
    <row r="265" spans="1:3" ht="15.75">
      <c r="A265" s="19"/>
      <c r="C265" s="485"/>
    </row>
    <row r="266" spans="1:3" ht="15.75">
      <c r="A266" s="19"/>
      <c r="C266" s="485"/>
    </row>
    <row r="267" spans="1:3" ht="15.75">
      <c r="A267" s="19"/>
      <c r="C267" s="485"/>
    </row>
    <row r="268" spans="1:3" ht="15.75">
      <c r="A268" s="19"/>
      <c r="C268" s="485"/>
    </row>
    <row r="269" spans="1:3" ht="15.75">
      <c r="A269" s="19"/>
      <c r="C269" s="485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E2"/>
    <mergeCell ref="A3:E3"/>
    <mergeCell ref="A4:E4"/>
    <mergeCell ref="A5:E5"/>
    <mergeCell ref="A31:C31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I9" sqref="I9"/>
    </sheetView>
  </sheetViews>
  <sheetFormatPr baseColWidth="10" defaultColWidth="11.42578125" defaultRowHeight="15"/>
  <cols>
    <col min="1" max="1" width="66.28515625" style="499" customWidth="1"/>
    <col min="2" max="3" width="9.85546875" style="476" customWidth="1"/>
    <col min="4" max="4" width="12.7109375" style="476" customWidth="1"/>
    <col min="5" max="5" width="9.85546875" style="476" customWidth="1"/>
    <col min="6" max="6" width="2.5703125" style="138" customWidth="1"/>
    <col min="7" max="256" width="11.42578125" style="387"/>
    <col min="257" max="257" width="56.28515625" style="387" customWidth="1"/>
    <col min="258" max="259" width="9.85546875" style="387" customWidth="1"/>
    <col min="260" max="260" width="12.7109375" style="387" customWidth="1"/>
    <col min="261" max="261" width="9.85546875" style="387" customWidth="1"/>
    <col min="262" max="262" width="2.5703125" style="387" customWidth="1"/>
    <col min="263" max="512" width="11.42578125" style="387"/>
    <col min="513" max="513" width="56.28515625" style="387" customWidth="1"/>
    <col min="514" max="515" width="9.85546875" style="387" customWidth="1"/>
    <col min="516" max="516" width="12.7109375" style="387" customWidth="1"/>
    <col min="517" max="517" width="9.85546875" style="387" customWidth="1"/>
    <col min="518" max="518" width="2.5703125" style="387" customWidth="1"/>
    <col min="519" max="768" width="11.42578125" style="387"/>
    <col min="769" max="769" width="56.28515625" style="387" customWidth="1"/>
    <col min="770" max="771" width="9.85546875" style="387" customWidth="1"/>
    <col min="772" max="772" width="12.7109375" style="387" customWidth="1"/>
    <col min="773" max="773" width="9.85546875" style="387" customWidth="1"/>
    <col min="774" max="774" width="2.5703125" style="387" customWidth="1"/>
    <col min="775" max="1024" width="11.42578125" style="387"/>
    <col min="1025" max="1025" width="56.28515625" style="387" customWidth="1"/>
    <col min="1026" max="1027" width="9.85546875" style="387" customWidth="1"/>
    <col min="1028" max="1028" width="12.7109375" style="387" customWidth="1"/>
    <col min="1029" max="1029" width="9.85546875" style="387" customWidth="1"/>
    <col min="1030" max="1030" width="2.5703125" style="387" customWidth="1"/>
    <col min="1031" max="1280" width="11.42578125" style="387"/>
    <col min="1281" max="1281" width="56.28515625" style="387" customWidth="1"/>
    <col min="1282" max="1283" width="9.85546875" style="387" customWidth="1"/>
    <col min="1284" max="1284" width="12.7109375" style="387" customWidth="1"/>
    <col min="1285" max="1285" width="9.85546875" style="387" customWidth="1"/>
    <col min="1286" max="1286" width="2.5703125" style="387" customWidth="1"/>
    <col min="1287" max="1536" width="11.42578125" style="387"/>
    <col min="1537" max="1537" width="56.28515625" style="387" customWidth="1"/>
    <col min="1538" max="1539" width="9.85546875" style="387" customWidth="1"/>
    <col min="1540" max="1540" width="12.7109375" style="387" customWidth="1"/>
    <col min="1541" max="1541" width="9.85546875" style="387" customWidth="1"/>
    <col min="1542" max="1542" width="2.5703125" style="387" customWidth="1"/>
    <col min="1543" max="1792" width="11.42578125" style="387"/>
    <col min="1793" max="1793" width="56.28515625" style="387" customWidth="1"/>
    <col min="1794" max="1795" width="9.85546875" style="387" customWidth="1"/>
    <col min="1796" max="1796" width="12.7109375" style="387" customWidth="1"/>
    <col min="1797" max="1797" width="9.85546875" style="387" customWidth="1"/>
    <col min="1798" max="1798" width="2.5703125" style="387" customWidth="1"/>
    <col min="1799" max="2048" width="11.42578125" style="387"/>
    <col min="2049" max="2049" width="56.28515625" style="387" customWidth="1"/>
    <col min="2050" max="2051" width="9.85546875" style="387" customWidth="1"/>
    <col min="2052" max="2052" width="12.7109375" style="387" customWidth="1"/>
    <col min="2053" max="2053" width="9.85546875" style="387" customWidth="1"/>
    <col min="2054" max="2054" width="2.5703125" style="387" customWidth="1"/>
    <col min="2055" max="2304" width="11.42578125" style="387"/>
    <col min="2305" max="2305" width="56.28515625" style="387" customWidth="1"/>
    <col min="2306" max="2307" width="9.85546875" style="387" customWidth="1"/>
    <col min="2308" max="2308" width="12.7109375" style="387" customWidth="1"/>
    <col min="2309" max="2309" width="9.85546875" style="387" customWidth="1"/>
    <col min="2310" max="2310" width="2.5703125" style="387" customWidth="1"/>
    <col min="2311" max="2560" width="11.42578125" style="387"/>
    <col min="2561" max="2561" width="56.28515625" style="387" customWidth="1"/>
    <col min="2562" max="2563" width="9.85546875" style="387" customWidth="1"/>
    <col min="2564" max="2564" width="12.7109375" style="387" customWidth="1"/>
    <col min="2565" max="2565" width="9.85546875" style="387" customWidth="1"/>
    <col min="2566" max="2566" width="2.5703125" style="387" customWidth="1"/>
    <col min="2567" max="2816" width="11.42578125" style="387"/>
    <col min="2817" max="2817" width="56.28515625" style="387" customWidth="1"/>
    <col min="2818" max="2819" width="9.85546875" style="387" customWidth="1"/>
    <col min="2820" max="2820" width="12.7109375" style="387" customWidth="1"/>
    <col min="2821" max="2821" width="9.85546875" style="387" customWidth="1"/>
    <col min="2822" max="2822" width="2.5703125" style="387" customWidth="1"/>
    <col min="2823" max="3072" width="11.42578125" style="387"/>
    <col min="3073" max="3073" width="56.28515625" style="387" customWidth="1"/>
    <col min="3074" max="3075" width="9.85546875" style="387" customWidth="1"/>
    <col min="3076" max="3076" width="12.7109375" style="387" customWidth="1"/>
    <col min="3077" max="3077" width="9.85546875" style="387" customWidth="1"/>
    <col min="3078" max="3078" width="2.5703125" style="387" customWidth="1"/>
    <col min="3079" max="3328" width="11.42578125" style="387"/>
    <col min="3329" max="3329" width="56.28515625" style="387" customWidth="1"/>
    <col min="3330" max="3331" width="9.85546875" style="387" customWidth="1"/>
    <col min="3332" max="3332" width="12.7109375" style="387" customWidth="1"/>
    <col min="3333" max="3333" width="9.85546875" style="387" customWidth="1"/>
    <col min="3334" max="3334" width="2.5703125" style="387" customWidth="1"/>
    <col min="3335" max="3584" width="11.42578125" style="387"/>
    <col min="3585" max="3585" width="56.28515625" style="387" customWidth="1"/>
    <col min="3586" max="3587" width="9.85546875" style="387" customWidth="1"/>
    <col min="3588" max="3588" width="12.7109375" style="387" customWidth="1"/>
    <col min="3589" max="3589" width="9.85546875" style="387" customWidth="1"/>
    <col min="3590" max="3590" width="2.5703125" style="387" customWidth="1"/>
    <col min="3591" max="3840" width="11.42578125" style="387"/>
    <col min="3841" max="3841" width="56.28515625" style="387" customWidth="1"/>
    <col min="3842" max="3843" width="9.85546875" style="387" customWidth="1"/>
    <col min="3844" max="3844" width="12.7109375" style="387" customWidth="1"/>
    <col min="3845" max="3845" width="9.85546875" style="387" customWidth="1"/>
    <col min="3846" max="3846" width="2.5703125" style="387" customWidth="1"/>
    <col min="3847" max="4096" width="11.42578125" style="387"/>
    <col min="4097" max="4097" width="56.28515625" style="387" customWidth="1"/>
    <col min="4098" max="4099" width="9.85546875" style="387" customWidth="1"/>
    <col min="4100" max="4100" width="12.7109375" style="387" customWidth="1"/>
    <col min="4101" max="4101" width="9.85546875" style="387" customWidth="1"/>
    <col min="4102" max="4102" width="2.5703125" style="387" customWidth="1"/>
    <col min="4103" max="4352" width="11.42578125" style="387"/>
    <col min="4353" max="4353" width="56.28515625" style="387" customWidth="1"/>
    <col min="4354" max="4355" width="9.85546875" style="387" customWidth="1"/>
    <col min="4356" max="4356" width="12.7109375" style="387" customWidth="1"/>
    <col min="4357" max="4357" width="9.85546875" style="387" customWidth="1"/>
    <col min="4358" max="4358" width="2.5703125" style="387" customWidth="1"/>
    <col min="4359" max="4608" width="11.42578125" style="387"/>
    <col min="4609" max="4609" width="56.28515625" style="387" customWidth="1"/>
    <col min="4610" max="4611" width="9.85546875" style="387" customWidth="1"/>
    <col min="4612" max="4612" width="12.7109375" style="387" customWidth="1"/>
    <col min="4613" max="4613" width="9.85546875" style="387" customWidth="1"/>
    <col min="4614" max="4614" width="2.5703125" style="387" customWidth="1"/>
    <col min="4615" max="4864" width="11.42578125" style="387"/>
    <col min="4865" max="4865" width="56.28515625" style="387" customWidth="1"/>
    <col min="4866" max="4867" width="9.85546875" style="387" customWidth="1"/>
    <col min="4868" max="4868" width="12.7109375" style="387" customWidth="1"/>
    <col min="4869" max="4869" width="9.85546875" style="387" customWidth="1"/>
    <col min="4870" max="4870" width="2.5703125" style="387" customWidth="1"/>
    <col min="4871" max="5120" width="11.42578125" style="387"/>
    <col min="5121" max="5121" width="56.28515625" style="387" customWidth="1"/>
    <col min="5122" max="5123" width="9.85546875" style="387" customWidth="1"/>
    <col min="5124" max="5124" width="12.7109375" style="387" customWidth="1"/>
    <col min="5125" max="5125" width="9.85546875" style="387" customWidth="1"/>
    <col min="5126" max="5126" width="2.5703125" style="387" customWidth="1"/>
    <col min="5127" max="5376" width="11.42578125" style="387"/>
    <col min="5377" max="5377" width="56.28515625" style="387" customWidth="1"/>
    <col min="5378" max="5379" width="9.85546875" style="387" customWidth="1"/>
    <col min="5380" max="5380" width="12.7109375" style="387" customWidth="1"/>
    <col min="5381" max="5381" width="9.85546875" style="387" customWidth="1"/>
    <col min="5382" max="5382" width="2.5703125" style="387" customWidth="1"/>
    <col min="5383" max="5632" width="11.42578125" style="387"/>
    <col min="5633" max="5633" width="56.28515625" style="387" customWidth="1"/>
    <col min="5634" max="5635" width="9.85546875" style="387" customWidth="1"/>
    <col min="5636" max="5636" width="12.7109375" style="387" customWidth="1"/>
    <col min="5637" max="5637" width="9.85546875" style="387" customWidth="1"/>
    <col min="5638" max="5638" width="2.5703125" style="387" customWidth="1"/>
    <col min="5639" max="5888" width="11.42578125" style="387"/>
    <col min="5889" max="5889" width="56.28515625" style="387" customWidth="1"/>
    <col min="5890" max="5891" width="9.85546875" style="387" customWidth="1"/>
    <col min="5892" max="5892" width="12.7109375" style="387" customWidth="1"/>
    <col min="5893" max="5893" width="9.85546875" style="387" customWidth="1"/>
    <col min="5894" max="5894" width="2.5703125" style="387" customWidth="1"/>
    <col min="5895" max="6144" width="11.42578125" style="387"/>
    <col min="6145" max="6145" width="56.28515625" style="387" customWidth="1"/>
    <col min="6146" max="6147" width="9.85546875" style="387" customWidth="1"/>
    <col min="6148" max="6148" width="12.7109375" style="387" customWidth="1"/>
    <col min="6149" max="6149" width="9.85546875" style="387" customWidth="1"/>
    <col min="6150" max="6150" width="2.5703125" style="387" customWidth="1"/>
    <col min="6151" max="6400" width="11.42578125" style="387"/>
    <col min="6401" max="6401" width="56.28515625" style="387" customWidth="1"/>
    <col min="6402" max="6403" width="9.85546875" style="387" customWidth="1"/>
    <col min="6404" max="6404" width="12.7109375" style="387" customWidth="1"/>
    <col min="6405" max="6405" width="9.85546875" style="387" customWidth="1"/>
    <col min="6406" max="6406" width="2.5703125" style="387" customWidth="1"/>
    <col min="6407" max="6656" width="11.42578125" style="387"/>
    <col min="6657" max="6657" width="56.28515625" style="387" customWidth="1"/>
    <col min="6658" max="6659" width="9.85546875" style="387" customWidth="1"/>
    <col min="6660" max="6660" width="12.7109375" style="387" customWidth="1"/>
    <col min="6661" max="6661" width="9.85546875" style="387" customWidth="1"/>
    <col min="6662" max="6662" width="2.5703125" style="387" customWidth="1"/>
    <col min="6663" max="6912" width="11.42578125" style="387"/>
    <col min="6913" max="6913" width="56.28515625" style="387" customWidth="1"/>
    <col min="6914" max="6915" width="9.85546875" style="387" customWidth="1"/>
    <col min="6916" max="6916" width="12.7109375" style="387" customWidth="1"/>
    <col min="6917" max="6917" width="9.85546875" style="387" customWidth="1"/>
    <col min="6918" max="6918" width="2.5703125" style="387" customWidth="1"/>
    <col min="6919" max="7168" width="11.42578125" style="387"/>
    <col min="7169" max="7169" width="56.28515625" style="387" customWidth="1"/>
    <col min="7170" max="7171" width="9.85546875" style="387" customWidth="1"/>
    <col min="7172" max="7172" width="12.7109375" style="387" customWidth="1"/>
    <col min="7173" max="7173" width="9.85546875" style="387" customWidth="1"/>
    <col min="7174" max="7174" width="2.5703125" style="387" customWidth="1"/>
    <col min="7175" max="7424" width="11.42578125" style="387"/>
    <col min="7425" max="7425" width="56.28515625" style="387" customWidth="1"/>
    <col min="7426" max="7427" width="9.85546875" style="387" customWidth="1"/>
    <col min="7428" max="7428" width="12.7109375" style="387" customWidth="1"/>
    <col min="7429" max="7429" width="9.85546875" style="387" customWidth="1"/>
    <col min="7430" max="7430" width="2.5703125" style="387" customWidth="1"/>
    <col min="7431" max="7680" width="11.42578125" style="387"/>
    <col min="7681" max="7681" width="56.28515625" style="387" customWidth="1"/>
    <col min="7682" max="7683" width="9.85546875" style="387" customWidth="1"/>
    <col min="7684" max="7684" width="12.7109375" style="387" customWidth="1"/>
    <col min="7685" max="7685" width="9.85546875" style="387" customWidth="1"/>
    <col min="7686" max="7686" width="2.5703125" style="387" customWidth="1"/>
    <col min="7687" max="7936" width="11.42578125" style="387"/>
    <col min="7937" max="7937" width="56.28515625" style="387" customWidth="1"/>
    <col min="7938" max="7939" width="9.85546875" style="387" customWidth="1"/>
    <col min="7940" max="7940" width="12.7109375" style="387" customWidth="1"/>
    <col min="7941" max="7941" width="9.85546875" style="387" customWidth="1"/>
    <col min="7942" max="7942" width="2.5703125" style="387" customWidth="1"/>
    <col min="7943" max="8192" width="11.42578125" style="387"/>
    <col min="8193" max="8193" width="56.28515625" style="387" customWidth="1"/>
    <col min="8194" max="8195" width="9.85546875" style="387" customWidth="1"/>
    <col min="8196" max="8196" width="12.7109375" style="387" customWidth="1"/>
    <col min="8197" max="8197" width="9.85546875" style="387" customWidth="1"/>
    <col min="8198" max="8198" width="2.5703125" style="387" customWidth="1"/>
    <col min="8199" max="8448" width="11.42578125" style="387"/>
    <col min="8449" max="8449" width="56.28515625" style="387" customWidth="1"/>
    <col min="8450" max="8451" width="9.85546875" style="387" customWidth="1"/>
    <col min="8452" max="8452" width="12.7109375" style="387" customWidth="1"/>
    <col min="8453" max="8453" width="9.85546875" style="387" customWidth="1"/>
    <col min="8454" max="8454" width="2.5703125" style="387" customWidth="1"/>
    <col min="8455" max="8704" width="11.42578125" style="387"/>
    <col min="8705" max="8705" width="56.28515625" style="387" customWidth="1"/>
    <col min="8706" max="8707" width="9.85546875" style="387" customWidth="1"/>
    <col min="8708" max="8708" width="12.7109375" style="387" customWidth="1"/>
    <col min="8709" max="8709" width="9.85546875" style="387" customWidth="1"/>
    <col min="8710" max="8710" width="2.5703125" style="387" customWidth="1"/>
    <col min="8711" max="8960" width="11.42578125" style="387"/>
    <col min="8961" max="8961" width="56.28515625" style="387" customWidth="1"/>
    <col min="8962" max="8963" width="9.85546875" style="387" customWidth="1"/>
    <col min="8964" max="8964" width="12.7109375" style="387" customWidth="1"/>
    <col min="8965" max="8965" width="9.85546875" style="387" customWidth="1"/>
    <col min="8966" max="8966" width="2.5703125" style="387" customWidth="1"/>
    <col min="8967" max="9216" width="11.42578125" style="387"/>
    <col min="9217" max="9217" width="56.28515625" style="387" customWidth="1"/>
    <col min="9218" max="9219" width="9.85546875" style="387" customWidth="1"/>
    <col min="9220" max="9220" width="12.7109375" style="387" customWidth="1"/>
    <col min="9221" max="9221" width="9.85546875" style="387" customWidth="1"/>
    <col min="9222" max="9222" width="2.5703125" style="387" customWidth="1"/>
    <col min="9223" max="9472" width="11.42578125" style="387"/>
    <col min="9473" max="9473" width="56.28515625" style="387" customWidth="1"/>
    <col min="9474" max="9475" width="9.85546875" style="387" customWidth="1"/>
    <col min="9476" max="9476" width="12.7109375" style="387" customWidth="1"/>
    <col min="9477" max="9477" width="9.85546875" style="387" customWidth="1"/>
    <col min="9478" max="9478" width="2.5703125" style="387" customWidth="1"/>
    <col min="9479" max="9728" width="11.42578125" style="387"/>
    <col min="9729" max="9729" width="56.28515625" style="387" customWidth="1"/>
    <col min="9730" max="9731" width="9.85546875" style="387" customWidth="1"/>
    <col min="9732" max="9732" width="12.7109375" style="387" customWidth="1"/>
    <col min="9733" max="9733" width="9.85546875" style="387" customWidth="1"/>
    <col min="9734" max="9734" width="2.5703125" style="387" customWidth="1"/>
    <col min="9735" max="9984" width="11.42578125" style="387"/>
    <col min="9985" max="9985" width="56.28515625" style="387" customWidth="1"/>
    <col min="9986" max="9987" width="9.85546875" style="387" customWidth="1"/>
    <col min="9988" max="9988" width="12.7109375" style="387" customWidth="1"/>
    <col min="9989" max="9989" width="9.85546875" style="387" customWidth="1"/>
    <col min="9990" max="9990" width="2.5703125" style="387" customWidth="1"/>
    <col min="9991" max="10240" width="11.42578125" style="387"/>
    <col min="10241" max="10241" width="56.28515625" style="387" customWidth="1"/>
    <col min="10242" max="10243" width="9.85546875" style="387" customWidth="1"/>
    <col min="10244" max="10244" width="12.7109375" style="387" customWidth="1"/>
    <col min="10245" max="10245" width="9.85546875" style="387" customWidth="1"/>
    <col min="10246" max="10246" width="2.5703125" style="387" customWidth="1"/>
    <col min="10247" max="10496" width="11.42578125" style="387"/>
    <col min="10497" max="10497" width="56.28515625" style="387" customWidth="1"/>
    <col min="10498" max="10499" width="9.85546875" style="387" customWidth="1"/>
    <col min="10500" max="10500" width="12.7109375" style="387" customWidth="1"/>
    <col min="10501" max="10501" width="9.85546875" style="387" customWidth="1"/>
    <col min="10502" max="10502" width="2.5703125" style="387" customWidth="1"/>
    <col min="10503" max="10752" width="11.42578125" style="387"/>
    <col min="10753" max="10753" width="56.28515625" style="387" customWidth="1"/>
    <col min="10754" max="10755" width="9.85546875" style="387" customWidth="1"/>
    <col min="10756" max="10756" width="12.7109375" style="387" customWidth="1"/>
    <col min="10757" max="10757" width="9.85546875" style="387" customWidth="1"/>
    <col min="10758" max="10758" width="2.5703125" style="387" customWidth="1"/>
    <col min="10759" max="11008" width="11.42578125" style="387"/>
    <col min="11009" max="11009" width="56.28515625" style="387" customWidth="1"/>
    <col min="11010" max="11011" width="9.85546875" style="387" customWidth="1"/>
    <col min="11012" max="11012" width="12.7109375" style="387" customWidth="1"/>
    <col min="11013" max="11013" width="9.85546875" style="387" customWidth="1"/>
    <col min="11014" max="11014" width="2.5703125" style="387" customWidth="1"/>
    <col min="11015" max="11264" width="11.42578125" style="387"/>
    <col min="11265" max="11265" width="56.28515625" style="387" customWidth="1"/>
    <col min="11266" max="11267" width="9.85546875" style="387" customWidth="1"/>
    <col min="11268" max="11268" width="12.7109375" style="387" customWidth="1"/>
    <col min="11269" max="11269" width="9.85546875" style="387" customWidth="1"/>
    <col min="11270" max="11270" width="2.5703125" style="387" customWidth="1"/>
    <col min="11271" max="11520" width="11.42578125" style="387"/>
    <col min="11521" max="11521" width="56.28515625" style="387" customWidth="1"/>
    <col min="11522" max="11523" width="9.85546875" style="387" customWidth="1"/>
    <col min="11524" max="11524" width="12.7109375" style="387" customWidth="1"/>
    <col min="11525" max="11525" width="9.85546875" style="387" customWidth="1"/>
    <col min="11526" max="11526" width="2.5703125" style="387" customWidth="1"/>
    <col min="11527" max="11776" width="11.42578125" style="387"/>
    <col min="11777" max="11777" width="56.28515625" style="387" customWidth="1"/>
    <col min="11778" max="11779" width="9.85546875" style="387" customWidth="1"/>
    <col min="11780" max="11780" width="12.7109375" style="387" customWidth="1"/>
    <col min="11781" max="11781" width="9.85546875" style="387" customWidth="1"/>
    <col min="11782" max="11782" width="2.5703125" style="387" customWidth="1"/>
    <col min="11783" max="12032" width="11.42578125" style="387"/>
    <col min="12033" max="12033" width="56.28515625" style="387" customWidth="1"/>
    <col min="12034" max="12035" width="9.85546875" style="387" customWidth="1"/>
    <col min="12036" max="12036" width="12.7109375" style="387" customWidth="1"/>
    <col min="12037" max="12037" width="9.85546875" style="387" customWidth="1"/>
    <col min="12038" max="12038" width="2.5703125" style="387" customWidth="1"/>
    <col min="12039" max="12288" width="11.42578125" style="387"/>
    <col min="12289" max="12289" width="56.28515625" style="387" customWidth="1"/>
    <col min="12290" max="12291" width="9.85546875" style="387" customWidth="1"/>
    <col min="12292" max="12292" width="12.7109375" style="387" customWidth="1"/>
    <col min="12293" max="12293" width="9.85546875" style="387" customWidth="1"/>
    <col min="12294" max="12294" width="2.5703125" style="387" customWidth="1"/>
    <col min="12295" max="12544" width="11.42578125" style="387"/>
    <col min="12545" max="12545" width="56.28515625" style="387" customWidth="1"/>
    <col min="12546" max="12547" width="9.85546875" style="387" customWidth="1"/>
    <col min="12548" max="12548" width="12.7109375" style="387" customWidth="1"/>
    <col min="12549" max="12549" width="9.85546875" style="387" customWidth="1"/>
    <col min="12550" max="12550" width="2.5703125" style="387" customWidth="1"/>
    <col min="12551" max="12800" width="11.42578125" style="387"/>
    <col min="12801" max="12801" width="56.28515625" style="387" customWidth="1"/>
    <col min="12802" max="12803" width="9.85546875" style="387" customWidth="1"/>
    <col min="12804" max="12804" width="12.7109375" style="387" customWidth="1"/>
    <col min="12805" max="12805" width="9.85546875" style="387" customWidth="1"/>
    <col min="12806" max="12806" width="2.5703125" style="387" customWidth="1"/>
    <col min="12807" max="13056" width="11.42578125" style="387"/>
    <col min="13057" max="13057" width="56.28515625" style="387" customWidth="1"/>
    <col min="13058" max="13059" width="9.85546875" style="387" customWidth="1"/>
    <col min="13060" max="13060" width="12.7109375" style="387" customWidth="1"/>
    <col min="13061" max="13061" width="9.85546875" style="387" customWidth="1"/>
    <col min="13062" max="13062" width="2.5703125" style="387" customWidth="1"/>
    <col min="13063" max="13312" width="11.42578125" style="387"/>
    <col min="13313" max="13313" width="56.28515625" style="387" customWidth="1"/>
    <col min="13314" max="13315" width="9.85546875" style="387" customWidth="1"/>
    <col min="13316" max="13316" width="12.7109375" style="387" customWidth="1"/>
    <col min="13317" max="13317" width="9.85546875" style="387" customWidth="1"/>
    <col min="13318" max="13318" width="2.5703125" style="387" customWidth="1"/>
    <col min="13319" max="13568" width="11.42578125" style="387"/>
    <col min="13569" max="13569" width="56.28515625" style="387" customWidth="1"/>
    <col min="13570" max="13571" width="9.85546875" style="387" customWidth="1"/>
    <col min="13572" max="13572" width="12.7109375" style="387" customWidth="1"/>
    <col min="13573" max="13573" width="9.85546875" style="387" customWidth="1"/>
    <col min="13574" max="13574" width="2.5703125" style="387" customWidth="1"/>
    <col min="13575" max="13824" width="11.42578125" style="387"/>
    <col min="13825" max="13825" width="56.28515625" style="387" customWidth="1"/>
    <col min="13826" max="13827" width="9.85546875" style="387" customWidth="1"/>
    <col min="13828" max="13828" width="12.7109375" style="387" customWidth="1"/>
    <col min="13829" max="13829" width="9.85546875" style="387" customWidth="1"/>
    <col min="13830" max="13830" width="2.5703125" style="387" customWidth="1"/>
    <col min="13831" max="14080" width="11.42578125" style="387"/>
    <col min="14081" max="14081" width="56.28515625" style="387" customWidth="1"/>
    <col min="14082" max="14083" width="9.85546875" style="387" customWidth="1"/>
    <col min="14084" max="14084" width="12.7109375" style="387" customWidth="1"/>
    <col min="14085" max="14085" width="9.85546875" style="387" customWidth="1"/>
    <col min="14086" max="14086" width="2.5703125" style="387" customWidth="1"/>
    <col min="14087" max="14336" width="11.42578125" style="387"/>
    <col min="14337" max="14337" width="56.28515625" style="387" customWidth="1"/>
    <col min="14338" max="14339" width="9.85546875" style="387" customWidth="1"/>
    <col min="14340" max="14340" width="12.7109375" style="387" customWidth="1"/>
    <col min="14341" max="14341" width="9.85546875" style="387" customWidth="1"/>
    <col min="14342" max="14342" width="2.5703125" style="387" customWidth="1"/>
    <col min="14343" max="14592" width="11.42578125" style="387"/>
    <col min="14593" max="14593" width="56.28515625" style="387" customWidth="1"/>
    <col min="14594" max="14595" width="9.85546875" style="387" customWidth="1"/>
    <col min="14596" max="14596" width="12.7109375" style="387" customWidth="1"/>
    <col min="14597" max="14597" width="9.85546875" style="387" customWidth="1"/>
    <col min="14598" max="14598" width="2.5703125" style="387" customWidth="1"/>
    <col min="14599" max="14848" width="11.42578125" style="387"/>
    <col min="14849" max="14849" width="56.28515625" style="387" customWidth="1"/>
    <col min="14850" max="14851" width="9.85546875" style="387" customWidth="1"/>
    <col min="14852" max="14852" width="12.7109375" style="387" customWidth="1"/>
    <col min="14853" max="14853" width="9.85546875" style="387" customWidth="1"/>
    <col min="14854" max="14854" width="2.5703125" style="387" customWidth="1"/>
    <col min="14855" max="15104" width="11.42578125" style="387"/>
    <col min="15105" max="15105" width="56.28515625" style="387" customWidth="1"/>
    <col min="15106" max="15107" width="9.85546875" style="387" customWidth="1"/>
    <col min="15108" max="15108" width="12.7109375" style="387" customWidth="1"/>
    <col min="15109" max="15109" width="9.85546875" style="387" customWidth="1"/>
    <col min="15110" max="15110" width="2.5703125" style="387" customWidth="1"/>
    <col min="15111" max="15360" width="11.42578125" style="387"/>
    <col min="15361" max="15361" width="56.28515625" style="387" customWidth="1"/>
    <col min="15362" max="15363" width="9.85546875" style="387" customWidth="1"/>
    <col min="15364" max="15364" width="12.7109375" style="387" customWidth="1"/>
    <col min="15365" max="15365" width="9.85546875" style="387" customWidth="1"/>
    <col min="15366" max="15366" width="2.5703125" style="387" customWidth="1"/>
    <col min="15367" max="15616" width="11.42578125" style="387"/>
    <col min="15617" max="15617" width="56.28515625" style="387" customWidth="1"/>
    <col min="15618" max="15619" width="9.85546875" style="387" customWidth="1"/>
    <col min="15620" max="15620" width="12.7109375" style="387" customWidth="1"/>
    <col min="15621" max="15621" width="9.85546875" style="387" customWidth="1"/>
    <col min="15622" max="15622" width="2.5703125" style="387" customWidth="1"/>
    <col min="15623" max="15872" width="11.42578125" style="387"/>
    <col min="15873" max="15873" width="56.28515625" style="387" customWidth="1"/>
    <col min="15874" max="15875" width="9.85546875" style="387" customWidth="1"/>
    <col min="15876" max="15876" width="12.7109375" style="387" customWidth="1"/>
    <col min="15877" max="15877" width="9.85546875" style="387" customWidth="1"/>
    <col min="15878" max="15878" width="2.5703125" style="387" customWidth="1"/>
    <col min="15879" max="16128" width="11.42578125" style="387"/>
    <col min="16129" max="16129" width="56.28515625" style="387" customWidth="1"/>
    <col min="16130" max="16131" width="9.85546875" style="387" customWidth="1"/>
    <col min="16132" max="16132" width="12.7109375" style="387" customWidth="1"/>
    <col min="16133" max="16133" width="9.85546875" style="387" customWidth="1"/>
    <col min="16134" max="16134" width="2.5703125" style="387" customWidth="1"/>
    <col min="16135" max="16384" width="11.42578125" style="387"/>
  </cols>
  <sheetData>
    <row r="1" spans="1:25" s="1" customFormat="1" ht="3.75" customHeight="1">
      <c r="A1" s="516"/>
      <c r="B1" s="486"/>
      <c r="C1" s="486"/>
      <c r="D1" s="486"/>
      <c r="E1" s="486"/>
      <c r="F1" s="158"/>
    </row>
    <row r="2" spans="1:25" s="1" customFormat="1" ht="39" customHeight="1">
      <c r="A2" s="812" t="s">
        <v>555</v>
      </c>
      <c r="B2" s="812"/>
      <c r="C2" s="812"/>
      <c r="D2" s="812"/>
      <c r="E2" s="812"/>
      <c r="F2" s="158"/>
    </row>
    <row r="3" spans="1:25" s="1" customFormat="1" ht="20.25" customHeight="1">
      <c r="A3" s="812" t="s">
        <v>161</v>
      </c>
      <c r="B3" s="812"/>
      <c r="C3" s="812"/>
      <c r="D3" s="812"/>
      <c r="E3" s="812"/>
      <c r="F3" s="158"/>
    </row>
    <row r="4" spans="1:25" s="1" customFormat="1" ht="20.25" customHeight="1">
      <c r="A4" s="812" t="s">
        <v>862</v>
      </c>
      <c r="B4" s="812"/>
      <c r="C4" s="812"/>
      <c r="D4" s="812"/>
      <c r="E4" s="812"/>
      <c r="F4" s="158"/>
    </row>
    <row r="5" spans="1:25" s="1" customFormat="1" ht="39" customHeight="1">
      <c r="A5" s="832" t="s">
        <v>750</v>
      </c>
      <c r="B5" s="832"/>
      <c r="C5" s="832"/>
      <c r="D5" s="832"/>
      <c r="E5" s="832"/>
      <c r="F5" s="158"/>
    </row>
    <row r="6" spans="1:25" ht="7.5" customHeight="1">
      <c r="A6" s="113"/>
      <c r="B6" s="387"/>
      <c r="C6" s="387"/>
      <c r="D6" s="387"/>
      <c r="E6" s="387"/>
    </row>
    <row r="7" spans="1:25" ht="10.5" customHeight="1">
      <c r="A7" s="114"/>
      <c r="B7" s="141"/>
      <c r="C7" s="115"/>
      <c r="D7" s="116"/>
      <c r="E7" s="117"/>
      <c r="F7" s="159"/>
      <c r="G7" s="17"/>
      <c r="H7" s="17"/>
      <c r="I7" s="17"/>
      <c r="J7" s="17"/>
      <c r="K7" s="17"/>
    </row>
    <row r="8" spans="1:25" ht="32.25" customHeight="1">
      <c r="A8" s="681" t="s">
        <v>162</v>
      </c>
      <c r="B8" s="681" t="s">
        <v>558</v>
      </c>
      <c r="C8" s="681" t="s">
        <v>557</v>
      </c>
      <c r="D8" s="682" t="s">
        <v>43</v>
      </c>
      <c r="E8" s="681" t="s">
        <v>11</v>
      </c>
      <c r="F8" s="156"/>
      <c r="X8" s="387">
        <v>1</v>
      </c>
      <c r="Y8" s="387">
        <v>1</v>
      </c>
    </row>
    <row r="9" spans="1:25" ht="31.5" customHeight="1">
      <c r="A9" s="119" t="s">
        <v>138</v>
      </c>
      <c r="B9" s="119">
        <v>791533.66447000008</v>
      </c>
      <c r="C9" s="120">
        <v>56050.325229999995</v>
      </c>
      <c r="D9" s="119">
        <f t="shared" ref="D9:D27" si="0">SUM(B9:C9)</f>
        <v>847583.98970000003</v>
      </c>
      <c r="E9" s="144">
        <f t="shared" ref="E9:E27" si="1">+D9/$D$27</f>
        <v>0.22191323030624424</v>
      </c>
      <c r="F9" s="156"/>
      <c r="G9" s="17"/>
      <c r="H9" s="17"/>
      <c r="I9" s="17"/>
      <c r="J9" s="17"/>
      <c r="K9" s="17"/>
    </row>
    <row r="10" spans="1:25" ht="27" customHeight="1">
      <c r="A10" s="119" t="s">
        <v>139</v>
      </c>
      <c r="B10" s="119">
        <v>9291.3161999999993</v>
      </c>
      <c r="C10" s="120">
        <v>4334.2219599999999</v>
      </c>
      <c r="D10" s="119">
        <f t="shared" si="0"/>
        <v>13625.53816</v>
      </c>
      <c r="E10" s="144">
        <f t="shared" si="1"/>
        <v>3.5674189513853665E-3</v>
      </c>
      <c r="F10" s="156"/>
      <c r="G10" s="17"/>
      <c r="H10" s="17"/>
      <c r="I10" s="17"/>
      <c r="J10" s="17"/>
      <c r="K10" s="17"/>
    </row>
    <row r="11" spans="1:25" ht="27" customHeight="1">
      <c r="A11" s="119" t="s">
        <v>140</v>
      </c>
      <c r="B11" s="119">
        <v>23.75986</v>
      </c>
      <c r="C11" s="120">
        <v>0</v>
      </c>
      <c r="D11" s="119">
        <f t="shared" si="0"/>
        <v>23.75986</v>
      </c>
      <c r="E11" s="144">
        <f t="shared" si="1"/>
        <v>6.22077262937724E-6</v>
      </c>
      <c r="F11" s="156"/>
      <c r="G11" s="17"/>
      <c r="H11" s="17"/>
      <c r="I11" s="17"/>
      <c r="J11" s="17"/>
      <c r="K11" s="17"/>
    </row>
    <row r="12" spans="1:25" ht="27" customHeight="1">
      <c r="A12" s="119" t="s">
        <v>141</v>
      </c>
      <c r="B12" s="119">
        <v>45852.039509999995</v>
      </c>
      <c r="C12" s="120">
        <v>9858.2124999999996</v>
      </c>
      <c r="D12" s="119">
        <f t="shared" si="0"/>
        <v>55710.252009999997</v>
      </c>
      <c r="E12" s="144">
        <f t="shared" si="1"/>
        <v>1.4585978658103051E-2</v>
      </c>
      <c r="F12" s="156"/>
      <c r="G12" s="17"/>
      <c r="H12" s="17"/>
      <c r="I12" s="17"/>
      <c r="J12" s="17"/>
      <c r="K12" s="17"/>
    </row>
    <row r="13" spans="1:25" ht="27" customHeight="1">
      <c r="A13" s="119" t="s">
        <v>142</v>
      </c>
      <c r="B13" s="119">
        <v>358973.26077999995</v>
      </c>
      <c r="C13" s="120">
        <v>151490.84187</v>
      </c>
      <c r="D13" s="119">
        <f t="shared" si="0"/>
        <v>510464.10264999996</v>
      </c>
      <c r="E13" s="144">
        <f t="shared" si="1"/>
        <v>0.13364898269790873</v>
      </c>
      <c r="F13" s="156"/>
      <c r="G13" s="17"/>
      <c r="H13" s="17"/>
      <c r="I13" s="17"/>
      <c r="J13" s="17"/>
      <c r="K13" s="17"/>
    </row>
    <row r="14" spans="1:25" ht="27" customHeight="1">
      <c r="A14" s="119" t="s">
        <v>143</v>
      </c>
      <c r="B14" s="119">
        <v>2076.5121399999998</v>
      </c>
      <c r="C14" s="120">
        <v>453.68034</v>
      </c>
      <c r="D14" s="119">
        <f t="shared" si="0"/>
        <v>2530.1924799999997</v>
      </c>
      <c r="E14" s="144">
        <f t="shared" si="1"/>
        <v>6.6245138341051329E-4</v>
      </c>
      <c r="F14" s="156"/>
      <c r="G14" s="17"/>
      <c r="H14" s="17"/>
      <c r="I14" s="17"/>
      <c r="J14" s="17"/>
      <c r="K14" s="17"/>
    </row>
    <row r="15" spans="1:25" ht="27" customHeight="1">
      <c r="A15" s="119" t="s">
        <v>98</v>
      </c>
      <c r="B15" s="119">
        <v>305085.01481000002</v>
      </c>
      <c r="C15" s="120">
        <v>184445.32962999999</v>
      </c>
      <c r="D15" s="119">
        <f t="shared" si="0"/>
        <v>489530.34444000002</v>
      </c>
      <c r="E15" s="144">
        <f t="shared" si="1"/>
        <v>0.12816813600509283</v>
      </c>
      <c r="F15" s="156"/>
      <c r="G15" s="17"/>
      <c r="H15" s="17"/>
      <c r="I15" s="17"/>
      <c r="J15" s="17"/>
      <c r="K15" s="17"/>
    </row>
    <row r="16" spans="1:25" ht="27" customHeight="1">
      <c r="A16" s="119" t="s">
        <v>144</v>
      </c>
      <c r="B16" s="119">
        <v>680840.52067</v>
      </c>
      <c r="C16" s="120">
        <v>252227.64859999999</v>
      </c>
      <c r="D16" s="119">
        <f t="shared" si="0"/>
        <v>933068.16926999995</v>
      </c>
      <c r="E16" s="144">
        <f t="shared" si="1"/>
        <v>0.24429457617755093</v>
      </c>
      <c r="F16" s="156"/>
      <c r="G16" s="17"/>
      <c r="H16" s="17"/>
      <c r="I16" s="17"/>
      <c r="J16" s="17"/>
      <c r="K16" s="17"/>
    </row>
    <row r="17" spans="1:11" ht="27" customHeight="1">
      <c r="A17" s="119" t="s">
        <v>145</v>
      </c>
      <c r="B17" s="119">
        <v>121825.43909999999</v>
      </c>
      <c r="C17" s="120">
        <v>40991.044620000001</v>
      </c>
      <c r="D17" s="119">
        <f t="shared" si="0"/>
        <v>162816.48371999999</v>
      </c>
      <c r="E17" s="144">
        <f t="shared" si="1"/>
        <v>4.262837935647857E-2</v>
      </c>
      <c r="F17" s="156"/>
      <c r="G17" s="17"/>
      <c r="H17" s="17"/>
      <c r="I17" s="17"/>
      <c r="J17" s="17"/>
      <c r="K17" s="17"/>
    </row>
    <row r="18" spans="1:11" ht="27" customHeight="1">
      <c r="A18" s="119" t="s">
        <v>146</v>
      </c>
      <c r="B18" s="119">
        <v>306891.25189000001</v>
      </c>
      <c r="C18" s="120">
        <v>79114.490359999996</v>
      </c>
      <c r="D18" s="119">
        <f t="shared" si="0"/>
        <v>386005.74225000001</v>
      </c>
      <c r="E18" s="144">
        <f t="shared" si="1"/>
        <v>0.1010634724350752</v>
      </c>
      <c r="F18" s="156"/>
      <c r="G18" s="17"/>
      <c r="H18" s="17"/>
      <c r="I18" s="17"/>
      <c r="J18" s="17"/>
      <c r="K18" s="17"/>
    </row>
    <row r="19" spans="1:11" ht="27" customHeight="1">
      <c r="A19" s="119" t="s">
        <v>147</v>
      </c>
      <c r="B19" s="119">
        <v>2795.2892400000001</v>
      </c>
      <c r="C19" s="120">
        <v>562.58816000000002</v>
      </c>
      <c r="D19" s="119">
        <f t="shared" si="0"/>
        <v>3357.8774000000003</v>
      </c>
      <c r="E19" s="144">
        <f t="shared" si="1"/>
        <v>8.7915466769267203E-4</v>
      </c>
      <c r="F19" s="156"/>
      <c r="G19" s="17"/>
      <c r="H19" s="17"/>
      <c r="I19" s="17"/>
      <c r="J19" s="17"/>
      <c r="K19" s="17"/>
    </row>
    <row r="20" spans="1:11" ht="27" customHeight="1">
      <c r="A20" s="119" t="s">
        <v>148</v>
      </c>
      <c r="B20" s="119">
        <v>225270.93609</v>
      </c>
      <c r="C20" s="120">
        <v>131641.51881000001</v>
      </c>
      <c r="D20" s="119">
        <f t="shared" si="0"/>
        <v>356912.45490000001</v>
      </c>
      <c r="E20" s="144">
        <f t="shared" si="1"/>
        <v>9.3446309470079314E-2</v>
      </c>
      <c r="F20" s="156"/>
      <c r="G20" s="17"/>
      <c r="H20" s="17"/>
      <c r="I20" s="17"/>
      <c r="J20" s="17"/>
      <c r="K20" s="17"/>
    </row>
    <row r="21" spans="1:11" ht="27" customHeight="1">
      <c r="A21" s="119" t="s">
        <v>149</v>
      </c>
      <c r="B21" s="119">
        <v>1066.36654</v>
      </c>
      <c r="C21" s="120">
        <v>189.00796</v>
      </c>
      <c r="D21" s="119">
        <f t="shared" si="0"/>
        <v>1255.3744999999999</v>
      </c>
      <c r="E21" s="144">
        <f t="shared" si="1"/>
        <v>3.2868035961567689E-4</v>
      </c>
      <c r="F21" s="156"/>
      <c r="G21" s="17"/>
      <c r="H21" s="17"/>
      <c r="I21" s="17"/>
      <c r="J21" s="17"/>
      <c r="K21" s="17"/>
    </row>
    <row r="22" spans="1:11" ht="27" customHeight="1">
      <c r="A22" s="119" t="s">
        <v>150</v>
      </c>
      <c r="B22" s="119">
        <v>3761.39759</v>
      </c>
      <c r="C22" s="120">
        <v>1350.7942499999999</v>
      </c>
      <c r="D22" s="119">
        <f t="shared" si="0"/>
        <v>5112.1918399999995</v>
      </c>
      <c r="E22" s="144">
        <f t="shared" si="1"/>
        <v>1.3384667701913087E-3</v>
      </c>
      <c r="F22" s="156"/>
      <c r="G22" s="17"/>
      <c r="H22" s="17"/>
      <c r="I22" s="17"/>
      <c r="J22" s="17"/>
      <c r="K22" s="17"/>
    </row>
    <row r="23" spans="1:11" ht="27" customHeight="1">
      <c r="A23" s="119" t="s">
        <v>151</v>
      </c>
      <c r="B23" s="119">
        <v>34539.031139999999</v>
      </c>
      <c r="C23" s="120">
        <v>16077.62148</v>
      </c>
      <c r="D23" s="119">
        <f t="shared" si="0"/>
        <v>50616.652620000001</v>
      </c>
      <c r="E23" s="144">
        <f t="shared" si="1"/>
        <v>1.3252379736631098E-2</v>
      </c>
      <c r="F23" s="156"/>
      <c r="G23" s="17"/>
      <c r="H23" s="17"/>
      <c r="I23" s="17"/>
      <c r="J23" s="17"/>
      <c r="K23" s="17"/>
    </row>
    <row r="24" spans="1:11" ht="27" customHeight="1">
      <c r="A24" s="119" t="s">
        <v>152</v>
      </c>
      <c r="B24" s="119">
        <v>275.45389</v>
      </c>
      <c r="C24" s="120">
        <v>0</v>
      </c>
      <c r="D24" s="119">
        <f t="shared" si="0"/>
        <v>275.45389</v>
      </c>
      <c r="E24" s="144">
        <f t="shared" si="1"/>
        <v>7.2118944285340448E-5</v>
      </c>
      <c r="F24" s="156"/>
      <c r="G24" s="17"/>
      <c r="H24" s="17"/>
      <c r="I24" s="17"/>
      <c r="J24" s="17"/>
      <c r="K24" s="17"/>
    </row>
    <row r="25" spans="1:11" ht="27" customHeight="1">
      <c r="A25" s="119" t="s">
        <v>153</v>
      </c>
      <c r="B25" s="119">
        <v>0</v>
      </c>
      <c r="C25" s="120">
        <v>0</v>
      </c>
      <c r="D25" s="119">
        <f t="shared" si="0"/>
        <v>0</v>
      </c>
      <c r="E25" s="144">
        <f t="shared" si="1"/>
        <v>0</v>
      </c>
      <c r="F25" s="156"/>
      <c r="G25" s="17"/>
      <c r="H25" s="17"/>
      <c r="I25" s="17"/>
      <c r="J25" s="17"/>
      <c r="K25" s="17"/>
    </row>
    <row r="26" spans="1:11" ht="27" customHeight="1">
      <c r="A26" s="119" t="s">
        <v>154</v>
      </c>
      <c r="B26" s="119">
        <v>550.15827000000002</v>
      </c>
      <c r="C26" s="120">
        <v>6.3200000000000001E-3</v>
      </c>
      <c r="D26" s="125">
        <f t="shared" si="0"/>
        <v>550.16458999999998</v>
      </c>
      <c r="E26" s="126">
        <f t="shared" si="1"/>
        <v>1.4404330762574153E-4</v>
      </c>
      <c r="F26" s="156"/>
      <c r="G26" s="17"/>
      <c r="H26" s="17"/>
      <c r="I26" s="17"/>
      <c r="J26" s="17"/>
      <c r="K26" s="17"/>
    </row>
    <row r="27" spans="1:11" ht="33" customHeight="1">
      <c r="A27" s="147" t="s">
        <v>39</v>
      </c>
      <c r="B27" s="573">
        <f>SUM(B9:B26)</f>
        <v>2890651.4121900001</v>
      </c>
      <c r="C27" s="573">
        <f>SUM(C9:C26)</f>
        <v>928787.33208999992</v>
      </c>
      <c r="D27" s="573">
        <f t="shared" si="0"/>
        <v>3819438.7442800002</v>
      </c>
      <c r="E27" s="574">
        <f t="shared" si="1"/>
        <v>1</v>
      </c>
      <c r="F27" s="156"/>
      <c r="G27" s="17"/>
      <c r="H27" s="17"/>
      <c r="I27" s="17"/>
      <c r="J27" s="17"/>
      <c r="K27" s="17"/>
    </row>
    <row r="28" spans="1:11" ht="33" customHeight="1">
      <c r="A28" s="148" t="s">
        <v>155</v>
      </c>
      <c r="B28" s="144">
        <f>+B27/$D$27</f>
        <v>0.75682622650226972</v>
      </c>
      <c r="C28" s="144">
        <f>+C27/$D$27</f>
        <v>0.24317377349773023</v>
      </c>
      <c r="D28" s="144">
        <f>+D27/$D$27</f>
        <v>1</v>
      </c>
      <c r="E28" s="144"/>
      <c r="F28" s="156"/>
      <c r="G28" s="17"/>
      <c r="H28" s="17"/>
      <c r="I28" s="17"/>
      <c r="J28" s="17"/>
      <c r="K28" s="17"/>
    </row>
    <row r="29" spans="1:11" ht="9" customHeight="1" thickBot="1">
      <c r="A29" s="149"/>
      <c r="B29" s="150"/>
      <c r="C29" s="151"/>
      <c r="D29" s="152"/>
      <c r="E29" s="153"/>
      <c r="F29" s="156"/>
      <c r="G29" s="17"/>
      <c r="H29" s="17"/>
      <c r="I29" s="17"/>
      <c r="J29" s="17"/>
      <c r="K29" s="17"/>
    </row>
    <row r="30" spans="1:11" ht="15" customHeight="1" thickTop="1">
      <c r="A30" s="34" t="s">
        <v>751</v>
      </c>
      <c r="B30" s="129"/>
      <c r="C30" s="154"/>
      <c r="D30" s="155"/>
      <c r="E30" s="155"/>
      <c r="F30" s="156"/>
      <c r="G30" s="155"/>
      <c r="H30" s="17"/>
      <c r="I30" s="17"/>
      <c r="J30" s="17"/>
      <c r="K30" s="17"/>
    </row>
    <row r="31" spans="1:11" ht="15" customHeight="1">
      <c r="A31" s="525"/>
      <c r="C31" s="18"/>
      <c r="D31" s="484"/>
      <c r="E31" s="154"/>
      <c r="F31" s="156"/>
      <c r="G31" s="17"/>
      <c r="H31" s="17"/>
      <c r="I31" s="17"/>
      <c r="J31" s="17"/>
      <c r="K31" s="17"/>
    </row>
    <row r="32" spans="1:11" ht="15" customHeight="1">
      <c r="A32" s="523"/>
      <c r="C32" s="18"/>
      <c r="D32" s="484"/>
      <c r="E32" s="154"/>
      <c r="F32" s="156"/>
      <c r="G32" s="17"/>
      <c r="H32" s="17"/>
      <c r="I32" s="17"/>
      <c r="J32" s="17"/>
      <c r="K32" s="17"/>
    </row>
    <row r="33" spans="1:11" ht="9" customHeight="1">
      <c r="A33" s="497"/>
      <c r="C33" s="18"/>
      <c r="D33" s="484"/>
      <c r="E33" s="154"/>
      <c r="F33" s="156"/>
      <c r="G33" s="17"/>
      <c r="H33" s="17"/>
      <c r="I33" s="17"/>
      <c r="J33" s="17"/>
      <c r="K33" s="17"/>
    </row>
    <row r="34" spans="1:11" ht="9" customHeight="1">
      <c r="A34" s="494"/>
      <c r="C34" s="18"/>
      <c r="D34" s="484"/>
      <c r="E34" s="154"/>
      <c r="F34" s="156"/>
      <c r="G34" s="17"/>
      <c r="H34" s="17"/>
      <c r="I34" s="17"/>
      <c r="J34" s="17"/>
      <c r="K34" s="17"/>
    </row>
    <row r="35" spans="1:11" ht="9" customHeight="1">
      <c r="A35" s="494"/>
      <c r="C35" s="18"/>
      <c r="D35" s="484"/>
      <c r="E35" s="154"/>
      <c r="F35" s="156"/>
      <c r="G35" s="17"/>
      <c r="H35" s="17"/>
      <c r="I35" s="17"/>
      <c r="J35" s="17"/>
      <c r="K35" s="17"/>
    </row>
    <row r="36" spans="1:11" ht="9" customHeight="1">
      <c r="A36" s="494"/>
      <c r="B36" s="492"/>
      <c r="C36" s="18"/>
      <c r="D36" s="484"/>
      <c r="E36" s="154"/>
      <c r="F36" s="156"/>
      <c r="G36" s="17"/>
      <c r="H36" s="17"/>
      <c r="I36" s="17"/>
      <c r="J36" s="17"/>
      <c r="K36" s="17"/>
    </row>
    <row r="37" spans="1:11" ht="9" customHeight="1">
      <c r="A37" s="494"/>
      <c r="B37" s="492"/>
      <c r="C37" s="18"/>
      <c r="D37" s="484"/>
      <c r="E37" s="154"/>
      <c r="F37" s="156"/>
      <c r="G37" s="17"/>
      <c r="H37" s="17"/>
      <c r="I37" s="17"/>
      <c r="J37" s="17"/>
      <c r="K37" s="17"/>
    </row>
    <row r="38" spans="1:11" ht="9" customHeight="1">
      <c r="A38" s="494"/>
      <c r="B38" s="492"/>
      <c r="C38" s="18"/>
      <c r="D38" s="484"/>
      <c r="E38" s="154"/>
      <c r="F38" s="156"/>
      <c r="G38" s="17"/>
      <c r="H38" s="17"/>
      <c r="I38" s="17"/>
      <c r="J38" s="17"/>
      <c r="K38" s="17"/>
    </row>
    <row r="39" spans="1:11" ht="9" customHeight="1">
      <c r="A39" s="132"/>
      <c r="B39" s="492"/>
      <c r="C39" s="18"/>
      <c r="D39" s="484"/>
      <c r="E39" s="154"/>
      <c r="F39" s="156"/>
      <c r="G39" s="17"/>
      <c r="H39" s="17"/>
      <c r="I39" s="17"/>
      <c r="J39" s="17"/>
      <c r="K39" s="17"/>
    </row>
    <row r="40" spans="1:11" ht="9" customHeight="1">
      <c r="A40" s="494"/>
      <c r="B40" s="492"/>
      <c r="C40" s="18"/>
      <c r="D40" s="484"/>
      <c r="E40" s="154"/>
      <c r="F40" s="156"/>
      <c r="G40" s="17"/>
      <c r="H40" s="17"/>
      <c r="I40" s="17"/>
      <c r="J40" s="17"/>
      <c r="K40" s="17"/>
    </row>
    <row r="41" spans="1:11" ht="9" customHeight="1">
      <c r="A41" s="494"/>
      <c r="B41" s="492"/>
      <c r="C41" s="18"/>
      <c r="D41" s="484"/>
      <c r="E41" s="154"/>
      <c r="F41" s="156"/>
      <c r="G41" s="17"/>
      <c r="H41" s="17"/>
      <c r="I41" s="17"/>
      <c r="J41" s="17"/>
      <c r="K41" s="17"/>
    </row>
    <row r="42" spans="1:11" ht="9" customHeight="1">
      <c r="A42" s="494"/>
      <c r="B42" s="492"/>
      <c r="C42" s="18"/>
      <c r="D42" s="484"/>
      <c r="E42" s="154"/>
      <c r="F42" s="156"/>
      <c r="G42" s="17"/>
      <c r="H42" s="17"/>
      <c r="I42" s="17"/>
      <c r="J42" s="17"/>
      <c r="K42" s="17"/>
    </row>
    <row r="43" spans="1:11" ht="9" customHeight="1">
      <c r="A43" s="494"/>
      <c r="C43" s="18"/>
      <c r="D43" s="484"/>
      <c r="E43" s="154"/>
      <c r="F43" s="156"/>
      <c r="G43" s="17"/>
      <c r="H43" s="17"/>
      <c r="I43" s="17"/>
      <c r="J43" s="17"/>
      <c r="K43" s="17"/>
    </row>
    <row r="44" spans="1:11" ht="9" customHeight="1">
      <c r="A44" s="494"/>
      <c r="C44" s="18"/>
      <c r="D44" s="484"/>
      <c r="E44" s="154"/>
      <c r="F44" s="156"/>
      <c r="G44" s="17"/>
      <c r="H44" s="17"/>
      <c r="I44" s="17"/>
      <c r="J44" s="17"/>
      <c r="K44" s="17"/>
    </row>
    <row r="45" spans="1:11" ht="9" customHeight="1">
      <c r="A45" s="132"/>
      <c r="C45" s="18"/>
      <c r="D45" s="484"/>
      <c r="E45" s="154"/>
      <c r="F45" s="156"/>
      <c r="G45" s="17"/>
      <c r="H45" s="17"/>
      <c r="I45" s="17"/>
      <c r="J45" s="17"/>
      <c r="K45" s="17"/>
    </row>
    <row r="46" spans="1:11" ht="9" customHeight="1">
      <c r="A46" s="494"/>
      <c r="C46" s="18"/>
      <c r="D46" s="484"/>
      <c r="E46" s="154"/>
      <c r="F46" s="156"/>
      <c r="G46" s="17"/>
      <c r="H46" s="17"/>
      <c r="I46" s="17"/>
      <c r="J46" s="17"/>
      <c r="K46" s="17"/>
    </row>
    <row r="47" spans="1:11" ht="9" customHeight="1">
      <c r="A47" s="494"/>
      <c r="C47" s="18"/>
      <c r="D47" s="484"/>
      <c r="E47" s="154"/>
      <c r="F47" s="156"/>
      <c r="G47" s="17"/>
      <c r="H47" s="17"/>
      <c r="I47" s="17"/>
      <c r="J47" s="17"/>
      <c r="K47" s="17"/>
    </row>
    <row r="48" spans="1:11" ht="9" customHeight="1">
      <c r="A48" s="494"/>
      <c r="C48" s="18"/>
      <c r="D48" s="484"/>
      <c r="E48" s="154"/>
      <c r="F48" s="156"/>
      <c r="G48" s="17"/>
      <c r="H48" s="17"/>
      <c r="I48" s="17"/>
      <c r="J48" s="17"/>
      <c r="K48" s="17"/>
    </row>
    <row r="49" spans="1:11" ht="9" customHeight="1">
      <c r="A49" s="494"/>
      <c r="C49" s="18"/>
      <c r="D49" s="484"/>
      <c r="E49" s="154"/>
      <c r="F49" s="156"/>
      <c r="G49" s="17"/>
      <c r="H49" s="17"/>
      <c r="I49" s="17"/>
      <c r="J49" s="17"/>
      <c r="K49" s="17"/>
    </row>
    <row r="50" spans="1:11" ht="9" customHeight="1">
      <c r="A50" s="494"/>
      <c r="C50" s="18"/>
      <c r="D50" s="484"/>
      <c r="E50" s="154"/>
      <c r="F50" s="156"/>
      <c r="G50" s="17"/>
      <c r="H50" s="17"/>
      <c r="I50" s="17"/>
      <c r="J50" s="17"/>
      <c r="K50" s="17"/>
    </row>
    <row r="51" spans="1:11" ht="9" customHeight="1">
      <c r="A51" s="132"/>
      <c r="C51" s="18"/>
      <c r="D51" s="484"/>
      <c r="E51" s="154"/>
      <c r="F51" s="156"/>
      <c r="G51" s="17"/>
      <c r="H51" s="17"/>
      <c r="I51" s="17"/>
      <c r="J51" s="17"/>
      <c r="K51" s="17"/>
    </row>
    <row r="52" spans="1:11" ht="9" customHeight="1">
      <c r="A52" s="494"/>
      <c r="C52" s="18"/>
      <c r="D52" s="484"/>
      <c r="E52" s="154"/>
      <c r="F52" s="156"/>
      <c r="G52" s="17"/>
      <c r="H52" s="17"/>
      <c r="I52" s="17"/>
      <c r="J52" s="17"/>
      <c r="K52" s="17"/>
    </row>
    <row r="53" spans="1:11" ht="9" customHeight="1">
      <c r="A53" s="494"/>
      <c r="C53" s="18"/>
      <c r="D53" s="484"/>
      <c r="E53" s="154"/>
      <c r="F53" s="156"/>
      <c r="G53" s="17"/>
      <c r="H53" s="17"/>
      <c r="I53" s="17"/>
      <c r="J53" s="17"/>
      <c r="K53" s="17"/>
    </row>
    <row r="54" spans="1:11" ht="9" customHeight="1">
      <c r="A54" s="494"/>
      <c r="C54" s="18"/>
      <c r="D54" s="484"/>
      <c r="E54" s="154"/>
      <c r="F54" s="156"/>
      <c r="G54" s="17"/>
      <c r="H54" s="17"/>
      <c r="I54" s="17"/>
      <c r="J54" s="17"/>
      <c r="K54" s="17"/>
    </row>
    <row r="55" spans="1:11" ht="9" customHeight="1">
      <c r="A55" s="494"/>
      <c r="C55" s="18"/>
      <c r="D55" s="484"/>
      <c r="E55" s="154"/>
      <c r="F55" s="156"/>
      <c r="G55" s="17"/>
      <c r="H55" s="17"/>
      <c r="I55" s="17"/>
      <c r="J55" s="17"/>
      <c r="K55" s="17"/>
    </row>
    <row r="56" spans="1:11" ht="9" customHeight="1">
      <c r="A56" s="132"/>
      <c r="C56" s="18"/>
      <c r="D56" s="484"/>
      <c r="E56" s="154"/>
      <c r="F56" s="156"/>
      <c r="G56" s="17"/>
      <c r="H56" s="17"/>
      <c r="I56" s="17"/>
      <c r="J56" s="17"/>
      <c r="K56" s="17"/>
    </row>
    <row r="57" spans="1:11" ht="9" customHeight="1">
      <c r="A57" s="495"/>
      <c r="C57" s="18"/>
      <c r="D57" s="484"/>
      <c r="E57" s="154"/>
      <c r="F57" s="156"/>
      <c r="G57" s="17"/>
      <c r="H57" s="17"/>
      <c r="I57" s="17"/>
      <c r="J57" s="17"/>
      <c r="K57" s="17"/>
    </row>
    <row r="58" spans="1:11" ht="9" customHeight="1">
      <c r="A58" s="495"/>
      <c r="C58" s="18"/>
      <c r="D58" s="484"/>
      <c r="E58" s="154"/>
      <c r="F58" s="156"/>
      <c r="G58" s="17"/>
      <c r="H58" s="17"/>
      <c r="I58" s="17"/>
      <c r="J58" s="17"/>
      <c r="K58" s="17"/>
    </row>
    <row r="59" spans="1:11" ht="9" customHeight="1">
      <c r="A59" s="495"/>
      <c r="C59" s="18"/>
      <c r="D59" s="484"/>
      <c r="E59" s="154"/>
      <c r="F59" s="156"/>
      <c r="G59" s="17"/>
      <c r="H59" s="17"/>
      <c r="I59" s="17"/>
      <c r="J59" s="17"/>
      <c r="K59" s="17"/>
    </row>
    <row r="60" spans="1:11" ht="9" customHeight="1">
      <c r="A60" s="495"/>
      <c r="C60" s="18"/>
      <c r="D60" s="484"/>
      <c r="E60" s="154"/>
      <c r="F60" s="156"/>
      <c r="G60" s="17"/>
      <c r="H60" s="17"/>
      <c r="I60" s="17"/>
      <c r="J60" s="17"/>
      <c r="K60" s="17"/>
    </row>
    <row r="61" spans="1:11" ht="9" customHeight="1">
      <c r="A61" s="496"/>
      <c r="C61" s="18"/>
      <c r="D61" s="484"/>
      <c r="E61" s="154"/>
      <c r="F61" s="156"/>
      <c r="G61" s="17"/>
      <c r="H61" s="17"/>
      <c r="I61" s="17"/>
      <c r="J61" s="17"/>
      <c r="K61" s="17"/>
    </row>
    <row r="62" spans="1:11" ht="9" customHeight="1">
      <c r="A62" s="496"/>
      <c r="C62" s="18"/>
      <c r="D62" s="484"/>
      <c r="E62" s="154"/>
      <c r="F62" s="156"/>
      <c r="G62" s="17"/>
      <c r="H62" s="17"/>
      <c r="I62" s="17"/>
      <c r="J62" s="17"/>
      <c r="K62" s="17"/>
    </row>
    <row r="63" spans="1:11" ht="9" customHeight="1">
      <c r="A63" s="497"/>
      <c r="C63" s="18"/>
      <c r="D63" s="484"/>
      <c r="E63" s="154"/>
      <c r="F63" s="156"/>
      <c r="G63" s="17"/>
      <c r="H63" s="17"/>
      <c r="I63" s="17"/>
      <c r="J63" s="17"/>
      <c r="K63" s="17"/>
    </row>
    <row r="64" spans="1:11" ht="9" customHeight="1">
      <c r="A64" s="494"/>
      <c r="C64" s="18"/>
      <c r="D64" s="484"/>
      <c r="E64" s="154"/>
      <c r="F64" s="156"/>
      <c r="G64" s="17"/>
      <c r="H64" s="17"/>
      <c r="I64" s="17"/>
      <c r="J64" s="17"/>
      <c r="K64" s="17"/>
    </row>
    <row r="65" spans="1:11" ht="9" customHeight="1">
      <c r="A65" s="494"/>
      <c r="C65" s="18"/>
      <c r="D65" s="484"/>
      <c r="E65" s="154"/>
      <c r="F65" s="156"/>
      <c r="G65" s="17"/>
      <c r="H65" s="17"/>
      <c r="I65" s="17"/>
      <c r="J65" s="17"/>
      <c r="K65" s="17"/>
    </row>
    <row r="66" spans="1:11" ht="9" customHeight="1">
      <c r="A66" s="494"/>
      <c r="C66" s="18"/>
      <c r="D66" s="484"/>
      <c r="E66" s="154"/>
      <c r="F66" s="156"/>
      <c r="G66" s="17"/>
      <c r="H66" s="17"/>
      <c r="I66" s="17"/>
      <c r="J66" s="17"/>
      <c r="K66" s="17"/>
    </row>
    <row r="67" spans="1:11" ht="9" customHeight="1">
      <c r="A67" s="494"/>
      <c r="C67" s="18"/>
      <c r="D67" s="484"/>
      <c r="E67" s="154"/>
      <c r="F67" s="156"/>
      <c r="G67" s="17"/>
      <c r="H67" s="17"/>
      <c r="I67" s="17"/>
      <c r="J67" s="17"/>
      <c r="K67" s="17"/>
    </row>
    <row r="68" spans="1:11" ht="9" customHeight="1">
      <c r="A68" s="495"/>
      <c r="C68" s="18"/>
      <c r="D68" s="484"/>
      <c r="E68" s="154"/>
      <c r="F68" s="156"/>
      <c r="G68" s="17"/>
      <c r="H68" s="17"/>
      <c r="I68" s="17"/>
      <c r="J68" s="17"/>
      <c r="K68" s="17"/>
    </row>
    <row r="69" spans="1:11" ht="9" customHeight="1">
      <c r="A69" s="497"/>
      <c r="C69" s="18"/>
      <c r="D69" s="484"/>
      <c r="E69" s="154"/>
      <c r="F69" s="156"/>
      <c r="G69" s="17"/>
      <c r="H69" s="17"/>
      <c r="I69" s="17"/>
      <c r="J69" s="17"/>
      <c r="K69" s="17"/>
    </row>
    <row r="70" spans="1:11" ht="9" customHeight="1">
      <c r="A70" s="494"/>
      <c r="C70" s="18"/>
      <c r="D70" s="484"/>
      <c r="E70" s="154"/>
      <c r="F70" s="156"/>
      <c r="G70" s="17"/>
      <c r="H70" s="17"/>
      <c r="I70" s="17"/>
      <c r="J70" s="17"/>
      <c r="K70" s="17"/>
    </row>
    <row r="71" spans="1:11" ht="9" customHeight="1">
      <c r="A71" s="494"/>
      <c r="C71" s="18"/>
      <c r="D71" s="484"/>
      <c r="E71" s="154"/>
      <c r="F71" s="156"/>
      <c r="G71" s="17"/>
      <c r="H71" s="17"/>
      <c r="I71" s="17"/>
      <c r="J71" s="17"/>
      <c r="K71" s="17"/>
    </row>
    <row r="72" spans="1:11" ht="9" customHeight="1">
      <c r="A72" s="494"/>
      <c r="C72" s="18"/>
      <c r="D72" s="484"/>
      <c r="E72" s="154"/>
      <c r="F72" s="156"/>
      <c r="G72" s="17"/>
      <c r="H72" s="17"/>
      <c r="I72" s="17"/>
      <c r="J72" s="17"/>
      <c r="K72" s="17"/>
    </row>
    <row r="73" spans="1:11" ht="9" customHeight="1">
      <c r="A73" s="494"/>
      <c r="C73" s="18"/>
      <c r="D73" s="484"/>
      <c r="E73" s="154"/>
      <c r="F73" s="156"/>
      <c r="G73" s="17"/>
      <c r="H73" s="17"/>
      <c r="I73" s="17"/>
      <c r="J73" s="17"/>
      <c r="K73" s="17"/>
    </row>
    <row r="74" spans="1:11" ht="9" customHeight="1">
      <c r="A74" s="495"/>
      <c r="C74" s="18"/>
      <c r="D74" s="484"/>
      <c r="E74" s="154"/>
      <c r="F74" s="156"/>
      <c r="G74" s="17"/>
      <c r="H74" s="17"/>
      <c r="I74" s="17"/>
      <c r="J74" s="17"/>
      <c r="K74" s="17"/>
    </row>
    <row r="75" spans="1:11" ht="9" customHeight="1">
      <c r="A75" s="497"/>
      <c r="C75" s="18"/>
      <c r="D75" s="484"/>
      <c r="E75" s="154"/>
      <c r="F75" s="156"/>
      <c r="G75" s="17"/>
      <c r="H75" s="17"/>
      <c r="I75" s="17"/>
      <c r="J75" s="17"/>
      <c r="K75" s="17"/>
    </row>
    <row r="76" spans="1:11" ht="9" customHeight="1">
      <c r="A76" s="494"/>
      <c r="C76" s="18"/>
      <c r="D76" s="484"/>
      <c r="E76" s="154"/>
      <c r="F76" s="156"/>
      <c r="G76" s="17"/>
      <c r="H76" s="17"/>
      <c r="I76" s="17"/>
      <c r="J76" s="17"/>
      <c r="K76" s="17"/>
    </row>
    <row r="77" spans="1:11" ht="9" customHeight="1">
      <c r="A77" s="494"/>
      <c r="C77" s="18"/>
      <c r="D77" s="484"/>
      <c r="E77" s="154"/>
      <c r="F77" s="156"/>
      <c r="G77" s="17"/>
      <c r="H77" s="17"/>
      <c r="I77" s="17"/>
      <c r="J77" s="17"/>
      <c r="K77" s="17"/>
    </row>
    <row r="78" spans="1:11" ht="9" customHeight="1">
      <c r="A78" s="494"/>
      <c r="C78" s="485"/>
      <c r="E78" s="491"/>
      <c r="F78" s="156"/>
    </row>
    <row r="79" spans="1:11" ht="9" customHeight="1">
      <c r="A79" s="494"/>
      <c r="C79" s="485"/>
      <c r="E79" s="491"/>
      <c r="F79" s="156"/>
    </row>
    <row r="80" spans="1:11" ht="9" customHeight="1">
      <c r="A80" s="494"/>
      <c r="C80" s="485"/>
      <c r="E80" s="491"/>
      <c r="F80" s="156"/>
    </row>
    <row r="81" spans="1:6" ht="9" customHeight="1">
      <c r="A81" s="494"/>
      <c r="C81" s="485"/>
      <c r="E81" s="491"/>
      <c r="F81" s="156"/>
    </row>
    <row r="82" spans="1:6" ht="9" customHeight="1">
      <c r="A82" s="494"/>
      <c r="C82" s="485"/>
      <c r="E82" s="491"/>
      <c r="F82" s="156"/>
    </row>
    <row r="83" spans="1:6" ht="9" customHeight="1">
      <c r="A83" s="494"/>
      <c r="C83" s="485"/>
      <c r="E83" s="491"/>
      <c r="F83" s="156"/>
    </row>
    <row r="84" spans="1:6" ht="9" customHeight="1">
      <c r="A84" s="495"/>
      <c r="C84" s="485"/>
      <c r="E84" s="491"/>
      <c r="F84" s="156"/>
    </row>
    <row r="85" spans="1:6" ht="9" customHeight="1">
      <c r="A85" s="497"/>
      <c r="C85" s="485"/>
      <c r="E85" s="491"/>
      <c r="F85" s="156"/>
    </row>
    <row r="86" spans="1:6" ht="9" customHeight="1">
      <c r="A86" s="494"/>
      <c r="C86" s="485"/>
      <c r="E86" s="491"/>
      <c r="F86" s="156"/>
    </row>
    <row r="87" spans="1:6" ht="9" customHeight="1">
      <c r="A87" s="494"/>
      <c r="C87" s="485"/>
      <c r="E87" s="491"/>
      <c r="F87" s="156"/>
    </row>
    <row r="88" spans="1:6" ht="9" customHeight="1">
      <c r="A88" s="494"/>
      <c r="C88" s="485"/>
      <c r="E88" s="491"/>
      <c r="F88" s="156"/>
    </row>
    <row r="89" spans="1:6" ht="9" customHeight="1">
      <c r="A89" s="494"/>
      <c r="C89" s="485"/>
      <c r="E89" s="491"/>
      <c r="F89" s="156"/>
    </row>
    <row r="90" spans="1:6" ht="9" customHeight="1">
      <c r="A90" s="494"/>
      <c r="C90" s="485"/>
      <c r="E90" s="491"/>
      <c r="F90" s="156"/>
    </row>
    <row r="91" spans="1:6" ht="9" customHeight="1">
      <c r="A91" s="494"/>
      <c r="C91" s="485"/>
      <c r="E91" s="491"/>
      <c r="F91" s="156"/>
    </row>
    <row r="92" spans="1:6" ht="9" customHeight="1">
      <c r="A92" s="494"/>
      <c r="C92" s="485"/>
      <c r="E92" s="491"/>
      <c r="F92" s="156"/>
    </row>
    <row r="93" spans="1:6" ht="9" customHeight="1">
      <c r="A93" s="494"/>
      <c r="C93" s="485"/>
      <c r="E93" s="491"/>
      <c r="F93" s="156"/>
    </row>
    <row r="94" spans="1:6" ht="9" customHeight="1">
      <c r="A94" s="494"/>
      <c r="C94" s="485"/>
      <c r="E94" s="491"/>
      <c r="F94" s="156"/>
    </row>
    <row r="95" spans="1:6" ht="9" customHeight="1">
      <c r="A95" s="497"/>
      <c r="C95" s="485"/>
      <c r="E95" s="491"/>
      <c r="F95" s="156"/>
    </row>
    <row r="96" spans="1:6" ht="9" customHeight="1">
      <c r="A96" s="494"/>
      <c r="C96" s="485"/>
      <c r="E96" s="491"/>
      <c r="F96" s="156"/>
    </row>
    <row r="97" spans="1:6" ht="9" customHeight="1">
      <c r="A97" s="494"/>
      <c r="C97" s="485"/>
      <c r="E97" s="491"/>
      <c r="F97" s="156"/>
    </row>
    <row r="98" spans="1:6" ht="9" customHeight="1">
      <c r="A98" s="494"/>
      <c r="C98" s="485"/>
      <c r="E98" s="491"/>
      <c r="F98" s="156"/>
    </row>
    <row r="99" spans="1:6">
      <c r="A99" s="498"/>
      <c r="C99" s="485"/>
      <c r="E99" s="491"/>
      <c r="F99" s="156"/>
    </row>
    <row r="100" spans="1:6">
      <c r="A100" s="498"/>
      <c r="C100" s="485"/>
      <c r="E100" s="491"/>
      <c r="F100" s="156"/>
    </row>
    <row r="101" spans="1:6">
      <c r="A101" s="498"/>
      <c r="C101" s="485"/>
      <c r="E101" s="491"/>
      <c r="F101" s="156"/>
    </row>
    <row r="102" spans="1:6">
      <c r="A102" s="498"/>
      <c r="C102" s="485"/>
      <c r="E102" s="491"/>
    </row>
    <row r="103" spans="1:6">
      <c r="A103" s="498"/>
      <c r="C103" s="485"/>
      <c r="E103" s="491"/>
    </row>
    <row r="104" spans="1:6">
      <c r="A104" s="498"/>
      <c r="C104" s="485"/>
      <c r="E104" s="491"/>
    </row>
    <row r="105" spans="1:6">
      <c r="A105" s="498"/>
      <c r="C105" s="485"/>
      <c r="E105" s="491"/>
    </row>
    <row r="106" spans="1:6" ht="15.75">
      <c r="A106" s="137"/>
      <c r="C106" s="485"/>
      <c r="E106" s="491"/>
    </row>
    <row r="107" spans="1:6" ht="15.75">
      <c r="A107" s="137"/>
      <c r="C107" s="485"/>
      <c r="E107" s="491"/>
    </row>
    <row r="108" spans="1:6" ht="15.75">
      <c r="A108" s="137"/>
      <c r="C108" s="485"/>
      <c r="E108" s="491"/>
    </row>
    <row r="109" spans="1:6" ht="15.75">
      <c r="A109" s="137"/>
      <c r="C109" s="485"/>
      <c r="E109" s="491"/>
    </row>
    <row r="110" spans="1:6" ht="15.75">
      <c r="A110" s="137"/>
      <c r="C110" s="485"/>
      <c r="E110" s="491"/>
    </row>
    <row r="111" spans="1:6" ht="15.75">
      <c r="A111" s="137"/>
      <c r="C111" s="485"/>
      <c r="E111" s="491"/>
    </row>
    <row r="112" spans="1:6" ht="15.75">
      <c r="A112" s="137"/>
      <c r="C112" s="485"/>
      <c r="E112" s="491"/>
    </row>
    <row r="113" spans="1:5" ht="15.75">
      <c r="A113" s="137"/>
      <c r="C113" s="485"/>
      <c r="E113" s="491"/>
    </row>
    <row r="114" spans="1:5" ht="15.75">
      <c r="A114" s="137"/>
      <c r="C114" s="485"/>
      <c r="E114" s="491"/>
    </row>
    <row r="115" spans="1:5" ht="15.75">
      <c r="A115" s="137"/>
      <c r="C115" s="485"/>
      <c r="E115" s="491"/>
    </row>
    <row r="116" spans="1:5" ht="15.75">
      <c r="A116" s="137"/>
      <c r="C116" s="485"/>
      <c r="E116" s="491"/>
    </row>
    <row r="117" spans="1:5" ht="15.75">
      <c r="A117" s="137"/>
      <c r="C117" s="485"/>
      <c r="E117" s="491"/>
    </row>
    <row r="118" spans="1:5" ht="15.75">
      <c r="A118" s="137"/>
      <c r="C118" s="485"/>
      <c r="E118" s="491"/>
    </row>
    <row r="119" spans="1:5" ht="15.75">
      <c r="A119" s="137"/>
      <c r="C119" s="485"/>
      <c r="E119" s="491"/>
    </row>
    <row r="120" spans="1:5" ht="15.75">
      <c r="A120" s="137"/>
      <c r="C120" s="485"/>
      <c r="E120" s="491"/>
    </row>
    <row r="121" spans="1:5" ht="15.75">
      <c r="A121" s="137"/>
      <c r="C121" s="485"/>
      <c r="E121" s="491"/>
    </row>
    <row r="122" spans="1:5" ht="15.75">
      <c r="A122" s="137"/>
      <c r="C122" s="485"/>
      <c r="E122" s="491"/>
    </row>
    <row r="123" spans="1:5" ht="15.75">
      <c r="A123" s="137"/>
      <c r="C123" s="485"/>
      <c r="E123" s="491"/>
    </row>
    <row r="124" spans="1:5" ht="15.75">
      <c r="A124" s="137"/>
      <c r="C124" s="485"/>
      <c r="E124" s="491"/>
    </row>
    <row r="125" spans="1:5" ht="15.75">
      <c r="A125" s="137"/>
      <c r="C125" s="485"/>
      <c r="E125" s="491"/>
    </row>
    <row r="126" spans="1:5" ht="15.75">
      <c r="A126" s="137"/>
      <c r="C126" s="485"/>
      <c r="E126" s="491"/>
    </row>
    <row r="127" spans="1:5" ht="15.75">
      <c r="A127" s="137"/>
      <c r="C127" s="485"/>
      <c r="E127" s="491"/>
    </row>
    <row r="128" spans="1:5" ht="15.75">
      <c r="A128" s="137"/>
      <c r="C128" s="485"/>
      <c r="E128" s="491"/>
    </row>
    <row r="129" spans="1:5" ht="15.75">
      <c r="A129" s="137"/>
      <c r="C129" s="485"/>
      <c r="E129" s="491"/>
    </row>
    <row r="130" spans="1:5" ht="15.75">
      <c r="A130" s="137"/>
      <c r="C130" s="485"/>
      <c r="E130" s="491"/>
    </row>
    <row r="131" spans="1:5" ht="15.75">
      <c r="A131" s="137"/>
      <c r="C131" s="485"/>
      <c r="E131" s="491"/>
    </row>
    <row r="132" spans="1:5" ht="15.75">
      <c r="A132" s="137"/>
      <c r="C132" s="485"/>
      <c r="E132" s="491"/>
    </row>
    <row r="133" spans="1:5" ht="15.75">
      <c r="A133" s="137"/>
      <c r="C133" s="485"/>
      <c r="E133" s="491"/>
    </row>
    <row r="134" spans="1:5" ht="15.75">
      <c r="A134" s="137"/>
      <c r="C134" s="485"/>
      <c r="E134" s="491"/>
    </row>
    <row r="135" spans="1:5" ht="15.75">
      <c r="A135" s="137"/>
      <c r="C135" s="485"/>
      <c r="E135" s="491"/>
    </row>
    <row r="136" spans="1:5" ht="15.75">
      <c r="A136" s="137"/>
      <c r="C136" s="485"/>
      <c r="E136" s="491"/>
    </row>
    <row r="137" spans="1:5" ht="15.75">
      <c r="A137" s="137"/>
      <c r="C137" s="485"/>
      <c r="E137" s="491"/>
    </row>
    <row r="138" spans="1:5" ht="15.75">
      <c r="A138" s="137"/>
      <c r="C138" s="485"/>
      <c r="E138" s="491"/>
    </row>
    <row r="139" spans="1:5" ht="15.75">
      <c r="A139" s="137"/>
      <c r="C139" s="485"/>
      <c r="E139" s="491"/>
    </row>
    <row r="140" spans="1:5" ht="15.75">
      <c r="A140" s="137"/>
      <c r="C140" s="485"/>
      <c r="E140" s="491"/>
    </row>
    <row r="141" spans="1:5" ht="15.75">
      <c r="A141" s="137"/>
      <c r="C141" s="485"/>
      <c r="E141" s="491"/>
    </row>
    <row r="142" spans="1:5" ht="15.75">
      <c r="A142" s="137"/>
      <c r="C142" s="485"/>
      <c r="E142" s="491"/>
    </row>
    <row r="143" spans="1:5" ht="15.75">
      <c r="A143" s="137"/>
      <c r="C143" s="485"/>
      <c r="E143" s="491"/>
    </row>
    <row r="144" spans="1:5" ht="15.75">
      <c r="A144" s="137"/>
      <c r="C144" s="485"/>
      <c r="E144" s="491"/>
    </row>
    <row r="145" spans="1:5" ht="15.75">
      <c r="A145" s="137"/>
      <c r="C145" s="485"/>
      <c r="E145" s="491"/>
    </row>
    <row r="146" spans="1:5" ht="15.75">
      <c r="A146" s="137"/>
      <c r="C146" s="485"/>
      <c r="E146" s="491"/>
    </row>
    <row r="147" spans="1:5" ht="15.75">
      <c r="A147" s="137"/>
      <c r="C147" s="485"/>
      <c r="E147" s="491"/>
    </row>
    <row r="148" spans="1:5" ht="15.75">
      <c r="A148" s="137"/>
      <c r="C148" s="485"/>
      <c r="E148" s="491"/>
    </row>
    <row r="149" spans="1:5" ht="15.75">
      <c r="A149" s="137"/>
      <c r="C149" s="485"/>
      <c r="E149" s="491"/>
    </row>
    <row r="150" spans="1:5" ht="15.75">
      <c r="A150" s="137"/>
      <c r="C150" s="485"/>
      <c r="E150" s="491"/>
    </row>
    <row r="151" spans="1:5" ht="15.75">
      <c r="A151" s="137"/>
      <c r="C151" s="485"/>
      <c r="E151" s="491"/>
    </row>
    <row r="152" spans="1:5" ht="15.75">
      <c r="A152" s="137"/>
      <c r="C152" s="485"/>
      <c r="E152" s="491"/>
    </row>
    <row r="153" spans="1:5" ht="15.75">
      <c r="A153" s="137"/>
      <c r="C153" s="485"/>
      <c r="E153" s="491"/>
    </row>
    <row r="154" spans="1:5" ht="15.75">
      <c r="A154" s="137"/>
      <c r="C154" s="485"/>
      <c r="E154" s="491"/>
    </row>
    <row r="155" spans="1:5" ht="15.75">
      <c r="A155" s="137"/>
      <c r="C155" s="485"/>
      <c r="E155" s="491"/>
    </row>
    <row r="156" spans="1:5" ht="15.75">
      <c r="A156" s="137"/>
      <c r="C156" s="485"/>
      <c r="E156" s="491"/>
    </row>
    <row r="157" spans="1:5" ht="15.75">
      <c r="A157" s="137"/>
      <c r="C157" s="485"/>
      <c r="E157" s="491"/>
    </row>
    <row r="158" spans="1:5" ht="15.75">
      <c r="A158" s="137"/>
      <c r="C158" s="485"/>
      <c r="E158" s="491"/>
    </row>
    <row r="159" spans="1:5" ht="15.75">
      <c r="A159" s="137"/>
      <c r="C159" s="485"/>
      <c r="E159" s="491"/>
    </row>
    <row r="160" spans="1:5" ht="15.75">
      <c r="A160" s="137"/>
      <c r="C160" s="485"/>
      <c r="E160" s="491"/>
    </row>
    <row r="161" spans="1:5" ht="15.75">
      <c r="A161" s="137"/>
      <c r="C161" s="485"/>
      <c r="E161" s="491"/>
    </row>
    <row r="162" spans="1:5" ht="15.75">
      <c r="A162" s="137"/>
      <c r="C162" s="485"/>
      <c r="E162" s="491"/>
    </row>
    <row r="163" spans="1:5" ht="15.75">
      <c r="A163" s="137"/>
      <c r="C163" s="485"/>
      <c r="E163" s="491"/>
    </row>
    <row r="164" spans="1:5" ht="15.75">
      <c r="A164" s="137"/>
      <c r="C164" s="485"/>
      <c r="E164" s="491"/>
    </row>
    <row r="165" spans="1:5" ht="15.75">
      <c r="A165" s="137"/>
      <c r="C165" s="485"/>
      <c r="E165" s="491"/>
    </row>
    <row r="166" spans="1:5" ht="15.75">
      <c r="A166" s="137"/>
      <c r="C166" s="485"/>
      <c r="E166" s="491"/>
    </row>
    <row r="167" spans="1:5" ht="15.75">
      <c r="A167" s="137"/>
      <c r="C167" s="485"/>
      <c r="E167" s="491"/>
    </row>
    <row r="168" spans="1:5" ht="15.75">
      <c r="A168" s="137"/>
      <c r="C168" s="485"/>
      <c r="E168" s="491"/>
    </row>
    <row r="169" spans="1:5" ht="15.75">
      <c r="A169" s="137"/>
      <c r="C169" s="485"/>
      <c r="E169" s="491"/>
    </row>
    <row r="170" spans="1:5" ht="15.75">
      <c r="A170" s="137"/>
      <c r="C170" s="485"/>
      <c r="E170" s="491"/>
    </row>
    <row r="171" spans="1:5" ht="15.75">
      <c r="A171" s="137"/>
      <c r="C171" s="485"/>
      <c r="E171" s="491"/>
    </row>
    <row r="172" spans="1:5" ht="15.75">
      <c r="A172" s="137"/>
      <c r="C172" s="485"/>
      <c r="E172" s="491"/>
    </row>
    <row r="173" spans="1:5" ht="15.75">
      <c r="A173" s="137"/>
      <c r="C173" s="485"/>
      <c r="E173" s="491"/>
    </row>
    <row r="174" spans="1:5" ht="15.75">
      <c r="A174" s="137"/>
      <c r="C174" s="485"/>
      <c r="E174" s="491"/>
    </row>
    <row r="175" spans="1:5" ht="15.75">
      <c r="A175" s="137"/>
      <c r="C175" s="485"/>
      <c r="E175" s="491"/>
    </row>
    <row r="176" spans="1:5" ht="15.75">
      <c r="A176" s="137"/>
      <c r="C176" s="485"/>
      <c r="E176" s="491"/>
    </row>
    <row r="177" spans="1:5" ht="15.75">
      <c r="A177" s="137"/>
      <c r="C177" s="485"/>
      <c r="E177" s="491"/>
    </row>
    <row r="178" spans="1:5" ht="15.75">
      <c r="A178" s="137"/>
      <c r="C178" s="485"/>
      <c r="E178" s="491"/>
    </row>
    <row r="179" spans="1:5" ht="15.75">
      <c r="A179" s="137"/>
      <c r="C179" s="485"/>
      <c r="E179" s="491"/>
    </row>
    <row r="180" spans="1:5" ht="15.75">
      <c r="A180" s="137"/>
      <c r="C180" s="485"/>
      <c r="E180" s="491"/>
    </row>
    <row r="181" spans="1:5" ht="15.75">
      <c r="A181" s="137"/>
      <c r="C181" s="485"/>
      <c r="E181" s="491"/>
    </row>
    <row r="182" spans="1:5" ht="15.75">
      <c r="A182" s="137"/>
      <c r="C182" s="485"/>
      <c r="E182" s="491"/>
    </row>
    <row r="183" spans="1:5" ht="15.75">
      <c r="A183" s="137"/>
      <c r="C183" s="485"/>
      <c r="E183" s="491"/>
    </row>
    <row r="184" spans="1:5" ht="15.75">
      <c r="A184" s="137"/>
      <c r="C184" s="485"/>
      <c r="E184" s="491"/>
    </row>
    <row r="185" spans="1:5" ht="15.75">
      <c r="A185" s="137"/>
      <c r="C185" s="485"/>
      <c r="E185" s="491"/>
    </row>
    <row r="186" spans="1:5" ht="15.75">
      <c r="A186" s="137"/>
      <c r="C186" s="485"/>
      <c r="E186" s="491"/>
    </row>
    <row r="187" spans="1:5" ht="15.75">
      <c r="A187" s="137"/>
      <c r="C187" s="485"/>
      <c r="E187" s="491"/>
    </row>
    <row r="188" spans="1:5" ht="15.75">
      <c r="A188" s="137"/>
      <c r="C188" s="485"/>
      <c r="E188" s="491"/>
    </row>
    <row r="189" spans="1:5" ht="15.75">
      <c r="A189" s="137"/>
      <c r="C189" s="485"/>
      <c r="E189" s="491"/>
    </row>
    <row r="190" spans="1:5" ht="15.75">
      <c r="A190" s="137"/>
      <c r="C190" s="485"/>
      <c r="E190" s="491"/>
    </row>
    <row r="191" spans="1:5" ht="15.75">
      <c r="A191" s="137"/>
      <c r="C191" s="485"/>
      <c r="E191" s="491"/>
    </row>
    <row r="192" spans="1:5" ht="15.75">
      <c r="A192" s="137"/>
      <c r="C192" s="485"/>
      <c r="E192" s="491"/>
    </row>
    <row r="193" spans="1:5" ht="15.75">
      <c r="A193" s="137"/>
      <c r="C193" s="485"/>
      <c r="E193" s="491"/>
    </row>
    <row r="194" spans="1:5" ht="15.75">
      <c r="A194" s="137"/>
      <c r="C194" s="485"/>
      <c r="E194" s="491"/>
    </row>
    <row r="195" spans="1:5" ht="15.75">
      <c r="A195" s="137"/>
      <c r="C195" s="485"/>
      <c r="E195" s="491"/>
    </row>
    <row r="196" spans="1:5" ht="15.75">
      <c r="A196" s="137"/>
      <c r="C196" s="485"/>
      <c r="E196" s="491"/>
    </row>
    <row r="197" spans="1:5" ht="15.75">
      <c r="A197" s="19"/>
      <c r="C197" s="485"/>
      <c r="E197" s="491"/>
    </row>
    <row r="198" spans="1:5" ht="15.75">
      <c r="A198" s="19"/>
      <c r="C198" s="485"/>
      <c r="E198" s="491"/>
    </row>
    <row r="199" spans="1:5" ht="15.75">
      <c r="A199" s="19"/>
      <c r="C199" s="485"/>
      <c r="E199" s="491"/>
    </row>
    <row r="200" spans="1:5" ht="15.75">
      <c r="A200" s="19"/>
      <c r="C200" s="485"/>
    </row>
    <row r="201" spans="1:5" ht="15.75">
      <c r="A201" s="19"/>
      <c r="C201" s="485"/>
    </row>
    <row r="202" spans="1:5" ht="15.75">
      <c r="A202" s="19"/>
      <c r="C202" s="485"/>
    </row>
    <row r="203" spans="1:5" ht="15.75">
      <c r="A203" s="19"/>
      <c r="C203" s="485"/>
    </row>
    <row r="204" spans="1:5" ht="15.75">
      <c r="A204" s="19"/>
      <c r="C204" s="485"/>
    </row>
    <row r="205" spans="1:5" ht="15.75">
      <c r="A205" s="19"/>
      <c r="C205" s="485"/>
    </row>
    <row r="206" spans="1:5" ht="15.75">
      <c r="A206" s="19"/>
      <c r="C206" s="485"/>
    </row>
    <row r="207" spans="1:5" ht="15.75">
      <c r="A207" s="19"/>
      <c r="C207" s="485"/>
    </row>
    <row r="208" spans="1:5" ht="15.75">
      <c r="A208" s="19"/>
      <c r="C208" s="485"/>
    </row>
    <row r="209" spans="1:3" ht="15.75">
      <c r="A209" s="19"/>
      <c r="C209" s="485"/>
    </row>
    <row r="210" spans="1:3" ht="15.75">
      <c r="A210" s="19"/>
      <c r="C210" s="485"/>
    </row>
    <row r="211" spans="1:3" ht="15.75">
      <c r="A211" s="19"/>
      <c r="C211" s="485"/>
    </row>
    <row r="212" spans="1:3" ht="15.75">
      <c r="A212" s="19"/>
      <c r="C212" s="485"/>
    </row>
    <row r="213" spans="1:3" ht="15.75">
      <c r="A213" s="19"/>
      <c r="C213" s="485"/>
    </row>
    <row r="214" spans="1:3" ht="15.75">
      <c r="A214" s="19"/>
      <c r="C214" s="485"/>
    </row>
    <row r="215" spans="1:3" ht="15.75">
      <c r="A215" s="19"/>
      <c r="C215" s="485"/>
    </row>
    <row r="216" spans="1:3" ht="15.75">
      <c r="A216" s="19"/>
      <c r="C216" s="485"/>
    </row>
    <row r="217" spans="1:3" ht="15.75">
      <c r="A217" s="19"/>
      <c r="C217" s="485"/>
    </row>
    <row r="218" spans="1:3" ht="15.75">
      <c r="A218" s="19"/>
      <c r="C218" s="485"/>
    </row>
    <row r="219" spans="1:3" ht="15.75">
      <c r="A219" s="19"/>
      <c r="C219" s="485"/>
    </row>
    <row r="220" spans="1:3" ht="15.75">
      <c r="A220" s="19"/>
      <c r="C220" s="485"/>
    </row>
    <row r="221" spans="1:3" ht="15.75">
      <c r="A221" s="19"/>
      <c r="C221" s="485"/>
    </row>
    <row r="222" spans="1:3" ht="15.75">
      <c r="A222" s="19"/>
      <c r="C222" s="485"/>
    </row>
    <row r="223" spans="1:3" ht="15.75">
      <c r="A223" s="19"/>
      <c r="C223" s="485"/>
    </row>
    <row r="224" spans="1:3" ht="15.75">
      <c r="A224" s="19"/>
      <c r="C224" s="485"/>
    </row>
    <row r="225" spans="1:3" ht="15.75">
      <c r="A225" s="19"/>
      <c r="C225" s="485"/>
    </row>
    <row r="226" spans="1:3" ht="15.75">
      <c r="A226" s="19"/>
      <c r="C226" s="485"/>
    </row>
    <row r="227" spans="1:3" ht="15.75">
      <c r="A227" s="19"/>
      <c r="C227" s="485"/>
    </row>
    <row r="228" spans="1:3" ht="15.75">
      <c r="A228" s="19"/>
      <c r="C228" s="485"/>
    </row>
    <row r="229" spans="1:3" ht="15.75">
      <c r="A229" s="19"/>
      <c r="C229" s="485"/>
    </row>
    <row r="230" spans="1:3" ht="15.75">
      <c r="A230" s="19"/>
      <c r="C230" s="485"/>
    </row>
    <row r="231" spans="1:3" ht="15.75">
      <c r="A231" s="19"/>
      <c r="C231" s="485"/>
    </row>
    <row r="232" spans="1:3" ht="15.75">
      <c r="A232" s="19"/>
      <c r="C232" s="485"/>
    </row>
    <row r="233" spans="1:3" ht="15.75">
      <c r="A233" s="19"/>
      <c r="C233" s="485"/>
    </row>
    <row r="234" spans="1:3" ht="15.75">
      <c r="A234" s="19"/>
      <c r="C234" s="485"/>
    </row>
    <row r="235" spans="1:3" ht="15.75">
      <c r="A235" s="19"/>
      <c r="C235" s="485"/>
    </row>
    <row r="236" spans="1:3" ht="15.75">
      <c r="A236" s="19"/>
      <c r="C236" s="485"/>
    </row>
    <row r="237" spans="1:3" ht="15.75">
      <c r="A237" s="19"/>
      <c r="C237" s="485"/>
    </row>
    <row r="238" spans="1:3" ht="15.75">
      <c r="A238" s="19"/>
      <c r="C238" s="485"/>
    </row>
    <row r="239" spans="1:3" ht="15.75">
      <c r="A239" s="19"/>
      <c r="C239" s="485"/>
    </row>
    <row r="240" spans="1:3" ht="15.75">
      <c r="A240" s="19"/>
      <c r="C240" s="485"/>
    </row>
    <row r="241" spans="1:3" ht="15.75">
      <c r="A241" s="19"/>
      <c r="C241" s="485"/>
    </row>
    <row r="242" spans="1:3" ht="15.75">
      <c r="A242" s="19"/>
      <c r="C242" s="485"/>
    </row>
    <row r="243" spans="1:3" ht="15.75">
      <c r="A243" s="19"/>
      <c r="C243" s="485"/>
    </row>
    <row r="244" spans="1:3" ht="15.75">
      <c r="A244" s="19"/>
      <c r="C244" s="485"/>
    </row>
    <row r="245" spans="1:3" ht="15.75">
      <c r="A245" s="19"/>
      <c r="C245" s="485"/>
    </row>
    <row r="246" spans="1:3" ht="15.75">
      <c r="A246" s="19"/>
      <c r="C246" s="485"/>
    </row>
    <row r="247" spans="1:3" ht="15.75">
      <c r="A247" s="19"/>
      <c r="C247" s="485"/>
    </row>
    <row r="248" spans="1:3" ht="15.75">
      <c r="A248" s="19"/>
      <c r="C248" s="485"/>
    </row>
    <row r="249" spans="1:3" ht="15.75">
      <c r="A249" s="19"/>
      <c r="C249" s="485"/>
    </row>
    <row r="250" spans="1:3" ht="15.75">
      <c r="A250" s="19"/>
      <c r="C250" s="485"/>
    </row>
    <row r="251" spans="1:3" ht="15.75">
      <c r="A251" s="19"/>
      <c r="C251" s="485"/>
    </row>
    <row r="252" spans="1:3" ht="15.75">
      <c r="A252" s="19"/>
      <c r="C252" s="485"/>
    </row>
    <row r="253" spans="1:3" ht="15.75">
      <c r="A253" s="19"/>
      <c r="C253" s="485"/>
    </row>
    <row r="254" spans="1:3" ht="15.75">
      <c r="A254" s="19"/>
      <c r="C254" s="485"/>
    </row>
    <row r="255" spans="1:3" ht="15.75">
      <c r="A255" s="19"/>
      <c r="C255" s="485"/>
    </row>
    <row r="256" spans="1:3" ht="15.75">
      <c r="A256" s="19"/>
      <c r="C256" s="485"/>
    </row>
    <row r="257" spans="1:3" ht="15.75">
      <c r="A257" s="19"/>
      <c r="C257" s="485"/>
    </row>
    <row r="258" spans="1:3" ht="15.75">
      <c r="A258" s="19"/>
      <c r="C258" s="485"/>
    </row>
    <row r="259" spans="1:3" ht="15.75">
      <c r="A259" s="19"/>
      <c r="C259" s="485"/>
    </row>
    <row r="260" spans="1:3" ht="15.75">
      <c r="A260" s="19"/>
      <c r="C260" s="485"/>
    </row>
    <row r="261" spans="1:3" ht="15.75">
      <c r="A261" s="19"/>
      <c r="C261" s="485"/>
    </row>
    <row r="262" spans="1:3" ht="15.75">
      <c r="A262" s="19"/>
      <c r="C262" s="485"/>
    </row>
    <row r="263" spans="1:3" ht="15.75">
      <c r="A263" s="19"/>
      <c r="C263" s="485"/>
    </row>
    <row r="264" spans="1:3" ht="15.75">
      <c r="A264" s="19"/>
      <c r="C264" s="485"/>
    </row>
    <row r="265" spans="1:3" ht="15.75">
      <c r="A265" s="19"/>
      <c r="C265" s="485"/>
    </row>
    <row r="266" spans="1:3" ht="15.75">
      <c r="A266" s="19"/>
      <c r="C266" s="485"/>
    </row>
    <row r="267" spans="1:3" ht="15.75">
      <c r="A267" s="19"/>
      <c r="C267" s="485"/>
    </row>
    <row r="268" spans="1:3" ht="15.75">
      <c r="A268" s="19"/>
      <c r="C268" s="485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G21" sqref="G21"/>
    </sheetView>
  </sheetViews>
  <sheetFormatPr baseColWidth="10" defaultColWidth="11.42578125" defaultRowHeight="15"/>
  <cols>
    <col min="1" max="1" width="55.85546875" style="499" customWidth="1"/>
    <col min="2" max="5" width="15.85546875" style="476" customWidth="1"/>
    <col min="6" max="256" width="11.42578125" style="387"/>
    <col min="257" max="257" width="80.42578125" style="387" bestFit="1" customWidth="1"/>
    <col min="258" max="261" width="15.85546875" style="387" customWidth="1"/>
    <col min="262" max="512" width="11.42578125" style="387"/>
    <col min="513" max="513" width="80.42578125" style="387" bestFit="1" customWidth="1"/>
    <col min="514" max="517" width="15.85546875" style="387" customWidth="1"/>
    <col min="518" max="768" width="11.42578125" style="387"/>
    <col min="769" max="769" width="80.42578125" style="387" bestFit="1" customWidth="1"/>
    <col min="770" max="773" width="15.85546875" style="387" customWidth="1"/>
    <col min="774" max="1024" width="11.42578125" style="387"/>
    <col min="1025" max="1025" width="80.42578125" style="387" bestFit="1" customWidth="1"/>
    <col min="1026" max="1029" width="15.85546875" style="387" customWidth="1"/>
    <col min="1030" max="1280" width="11.42578125" style="387"/>
    <col min="1281" max="1281" width="80.42578125" style="387" bestFit="1" customWidth="1"/>
    <col min="1282" max="1285" width="15.85546875" style="387" customWidth="1"/>
    <col min="1286" max="1536" width="11.42578125" style="387"/>
    <col min="1537" max="1537" width="80.42578125" style="387" bestFit="1" customWidth="1"/>
    <col min="1538" max="1541" width="15.85546875" style="387" customWidth="1"/>
    <col min="1542" max="1792" width="11.42578125" style="387"/>
    <col min="1793" max="1793" width="80.42578125" style="387" bestFit="1" customWidth="1"/>
    <col min="1794" max="1797" width="15.85546875" style="387" customWidth="1"/>
    <col min="1798" max="2048" width="11.42578125" style="387"/>
    <col min="2049" max="2049" width="80.42578125" style="387" bestFit="1" customWidth="1"/>
    <col min="2050" max="2053" width="15.85546875" style="387" customWidth="1"/>
    <col min="2054" max="2304" width="11.42578125" style="387"/>
    <col min="2305" max="2305" width="80.42578125" style="387" bestFit="1" customWidth="1"/>
    <col min="2306" max="2309" width="15.85546875" style="387" customWidth="1"/>
    <col min="2310" max="2560" width="11.42578125" style="387"/>
    <col min="2561" max="2561" width="80.42578125" style="387" bestFit="1" customWidth="1"/>
    <col min="2562" max="2565" width="15.85546875" style="387" customWidth="1"/>
    <col min="2566" max="2816" width="11.42578125" style="387"/>
    <col min="2817" max="2817" width="80.42578125" style="387" bestFit="1" customWidth="1"/>
    <col min="2818" max="2821" width="15.85546875" style="387" customWidth="1"/>
    <col min="2822" max="3072" width="11.42578125" style="387"/>
    <col min="3073" max="3073" width="80.42578125" style="387" bestFit="1" customWidth="1"/>
    <col min="3074" max="3077" width="15.85546875" style="387" customWidth="1"/>
    <col min="3078" max="3328" width="11.42578125" style="387"/>
    <col min="3329" max="3329" width="80.42578125" style="387" bestFit="1" customWidth="1"/>
    <col min="3330" max="3333" width="15.85546875" style="387" customWidth="1"/>
    <col min="3334" max="3584" width="11.42578125" style="387"/>
    <col min="3585" max="3585" width="80.42578125" style="387" bestFit="1" customWidth="1"/>
    <col min="3586" max="3589" width="15.85546875" style="387" customWidth="1"/>
    <col min="3590" max="3840" width="11.42578125" style="387"/>
    <col min="3841" max="3841" width="80.42578125" style="387" bestFit="1" customWidth="1"/>
    <col min="3842" max="3845" width="15.85546875" style="387" customWidth="1"/>
    <col min="3846" max="4096" width="11.42578125" style="387"/>
    <col min="4097" max="4097" width="80.42578125" style="387" bestFit="1" customWidth="1"/>
    <col min="4098" max="4101" width="15.85546875" style="387" customWidth="1"/>
    <col min="4102" max="4352" width="11.42578125" style="387"/>
    <col min="4353" max="4353" width="80.42578125" style="387" bestFit="1" customWidth="1"/>
    <col min="4354" max="4357" width="15.85546875" style="387" customWidth="1"/>
    <col min="4358" max="4608" width="11.42578125" style="387"/>
    <col min="4609" max="4609" width="80.42578125" style="387" bestFit="1" customWidth="1"/>
    <col min="4610" max="4613" width="15.85546875" style="387" customWidth="1"/>
    <col min="4614" max="4864" width="11.42578125" style="387"/>
    <col min="4865" max="4865" width="80.42578125" style="387" bestFit="1" customWidth="1"/>
    <col min="4866" max="4869" width="15.85546875" style="387" customWidth="1"/>
    <col min="4870" max="5120" width="11.42578125" style="387"/>
    <col min="5121" max="5121" width="80.42578125" style="387" bestFit="1" customWidth="1"/>
    <col min="5122" max="5125" width="15.85546875" style="387" customWidth="1"/>
    <col min="5126" max="5376" width="11.42578125" style="387"/>
    <col min="5377" max="5377" width="80.42578125" style="387" bestFit="1" customWidth="1"/>
    <col min="5378" max="5381" width="15.85546875" style="387" customWidth="1"/>
    <col min="5382" max="5632" width="11.42578125" style="387"/>
    <col min="5633" max="5633" width="80.42578125" style="387" bestFit="1" customWidth="1"/>
    <col min="5634" max="5637" width="15.85546875" style="387" customWidth="1"/>
    <col min="5638" max="5888" width="11.42578125" style="387"/>
    <col min="5889" max="5889" width="80.42578125" style="387" bestFit="1" customWidth="1"/>
    <col min="5890" max="5893" width="15.85546875" style="387" customWidth="1"/>
    <col min="5894" max="6144" width="11.42578125" style="387"/>
    <col min="6145" max="6145" width="80.42578125" style="387" bestFit="1" customWidth="1"/>
    <col min="6146" max="6149" width="15.85546875" style="387" customWidth="1"/>
    <col min="6150" max="6400" width="11.42578125" style="387"/>
    <col min="6401" max="6401" width="80.42578125" style="387" bestFit="1" customWidth="1"/>
    <col min="6402" max="6405" width="15.85546875" style="387" customWidth="1"/>
    <col min="6406" max="6656" width="11.42578125" style="387"/>
    <col min="6657" max="6657" width="80.42578125" style="387" bestFit="1" customWidth="1"/>
    <col min="6658" max="6661" width="15.85546875" style="387" customWidth="1"/>
    <col min="6662" max="6912" width="11.42578125" style="387"/>
    <col min="6913" max="6913" width="80.42578125" style="387" bestFit="1" customWidth="1"/>
    <col min="6914" max="6917" width="15.85546875" style="387" customWidth="1"/>
    <col min="6918" max="7168" width="11.42578125" style="387"/>
    <col min="7169" max="7169" width="80.42578125" style="387" bestFit="1" customWidth="1"/>
    <col min="7170" max="7173" width="15.85546875" style="387" customWidth="1"/>
    <col min="7174" max="7424" width="11.42578125" style="387"/>
    <col min="7425" max="7425" width="80.42578125" style="387" bestFit="1" customWidth="1"/>
    <col min="7426" max="7429" width="15.85546875" style="387" customWidth="1"/>
    <col min="7430" max="7680" width="11.42578125" style="387"/>
    <col min="7681" max="7681" width="80.42578125" style="387" bestFit="1" customWidth="1"/>
    <col min="7682" max="7685" width="15.85546875" style="387" customWidth="1"/>
    <col min="7686" max="7936" width="11.42578125" style="387"/>
    <col min="7937" max="7937" width="80.42578125" style="387" bestFit="1" customWidth="1"/>
    <col min="7938" max="7941" width="15.85546875" style="387" customWidth="1"/>
    <col min="7942" max="8192" width="11.42578125" style="387"/>
    <col min="8193" max="8193" width="80.42578125" style="387" bestFit="1" customWidth="1"/>
    <col min="8194" max="8197" width="15.85546875" style="387" customWidth="1"/>
    <col min="8198" max="8448" width="11.42578125" style="387"/>
    <col min="8449" max="8449" width="80.42578125" style="387" bestFit="1" customWidth="1"/>
    <col min="8450" max="8453" width="15.85546875" style="387" customWidth="1"/>
    <col min="8454" max="8704" width="11.42578125" style="387"/>
    <col min="8705" max="8705" width="80.42578125" style="387" bestFit="1" customWidth="1"/>
    <col min="8706" max="8709" width="15.85546875" style="387" customWidth="1"/>
    <col min="8710" max="8960" width="11.42578125" style="387"/>
    <col min="8961" max="8961" width="80.42578125" style="387" bestFit="1" customWidth="1"/>
    <col min="8962" max="8965" width="15.85546875" style="387" customWidth="1"/>
    <col min="8966" max="9216" width="11.42578125" style="387"/>
    <col min="9217" max="9217" width="80.42578125" style="387" bestFit="1" customWidth="1"/>
    <col min="9218" max="9221" width="15.85546875" style="387" customWidth="1"/>
    <col min="9222" max="9472" width="11.42578125" style="387"/>
    <col min="9473" max="9473" width="80.42578125" style="387" bestFit="1" customWidth="1"/>
    <col min="9474" max="9477" width="15.85546875" style="387" customWidth="1"/>
    <col min="9478" max="9728" width="11.42578125" style="387"/>
    <col min="9729" max="9729" width="80.42578125" style="387" bestFit="1" customWidth="1"/>
    <col min="9730" max="9733" width="15.85546875" style="387" customWidth="1"/>
    <col min="9734" max="9984" width="11.42578125" style="387"/>
    <col min="9985" max="9985" width="80.42578125" style="387" bestFit="1" customWidth="1"/>
    <col min="9986" max="9989" width="15.85546875" style="387" customWidth="1"/>
    <col min="9990" max="10240" width="11.42578125" style="387"/>
    <col min="10241" max="10241" width="80.42578125" style="387" bestFit="1" customWidth="1"/>
    <col min="10242" max="10245" width="15.85546875" style="387" customWidth="1"/>
    <col min="10246" max="10496" width="11.42578125" style="387"/>
    <col min="10497" max="10497" width="80.42578125" style="387" bestFit="1" customWidth="1"/>
    <col min="10498" max="10501" width="15.85546875" style="387" customWidth="1"/>
    <col min="10502" max="10752" width="11.42578125" style="387"/>
    <col min="10753" max="10753" width="80.42578125" style="387" bestFit="1" customWidth="1"/>
    <col min="10754" max="10757" width="15.85546875" style="387" customWidth="1"/>
    <col min="10758" max="11008" width="11.42578125" style="387"/>
    <col min="11009" max="11009" width="80.42578125" style="387" bestFit="1" customWidth="1"/>
    <col min="11010" max="11013" width="15.85546875" style="387" customWidth="1"/>
    <col min="11014" max="11264" width="11.42578125" style="387"/>
    <col min="11265" max="11265" width="80.42578125" style="387" bestFit="1" customWidth="1"/>
    <col min="11266" max="11269" width="15.85546875" style="387" customWidth="1"/>
    <col min="11270" max="11520" width="11.42578125" style="387"/>
    <col min="11521" max="11521" width="80.42578125" style="387" bestFit="1" customWidth="1"/>
    <col min="11522" max="11525" width="15.85546875" style="387" customWidth="1"/>
    <col min="11526" max="11776" width="11.42578125" style="387"/>
    <col min="11777" max="11777" width="80.42578125" style="387" bestFit="1" customWidth="1"/>
    <col min="11778" max="11781" width="15.85546875" style="387" customWidth="1"/>
    <col min="11782" max="12032" width="11.42578125" style="387"/>
    <col min="12033" max="12033" width="80.42578125" style="387" bestFit="1" customWidth="1"/>
    <col min="12034" max="12037" width="15.85546875" style="387" customWidth="1"/>
    <col min="12038" max="12288" width="11.42578125" style="387"/>
    <col min="12289" max="12289" width="80.42578125" style="387" bestFit="1" customWidth="1"/>
    <col min="12290" max="12293" width="15.85546875" style="387" customWidth="1"/>
    <col min="12294" max="12544" width="11.42578125" style="387"/>
    <col min="12545" max="12545" width="80.42578125" style="387" bestFit="1" customWidth="1"/>
    <col min="12546" max="12549" width="15.85546875" style="387" customWidth="1"/>
    <col min="12550" max="12800" width="11.42578125" style="387"/>
    <col min="12801" max="12801" width="80.42578125" style="387" bestFit="1" customWidth="1"/>
    <col min="12802" max="12805" width="15.85546875" style="387" customWidth="1"/>
    <col min="12806" max="13056" width="11.42578125" style="387"/>
    <col min="13057" max="13057" width="80.42578125" style="387" bestFit="1" customWidth="1"/>
    <col min="13058" max="13061" width="15.85546875" style="387" customWidth="1"/>
    <col min="13062" max="13312" width="11.42578125" style="387"/>
    <col min="13313" max="13313" width="80.42578125" style="387" bestFit="1" customWidth="1"/>
    <col min="13314" max="13317" width="15.85546875" style="387" customWidth="1"/>
    <col min="13318" max="13568" width="11.42578125" style="387"/>
    <col min="13569" max="13569" width="80.42578125" style="387" bestFit="1" customWidth="1"/>
    <col min="13570" max="13573" width="15.85546875" style="387" customWidth="1"/>
    <col min="13574" max="13824" width="11.42578125" style="387"/>
    <col min="13825" max="13825" width="80.42578125" style="387" bestFit="1" customWidth="1"/>
    <col min="13826" max="13829" width="15.85546875" style="387" customWidth="1"/>
    <col min="13830" max="14080" width="11.42578125" style="387"/>
    <col min="14081" max="14081" width="80.42578125" style="387" bestFit="1" customWidth="1"/>
    <col min="14082" max="14085" width="15.85546875" style="387" customWidth="1"/>
    <col min="14086" max="14336" width="11.42578125" style="387"/>
    <col min="14337" max="14337" width="80.42578125" style="387" bestFit="1" customWidth="1"/>
    <col min="14338" max="14341" width="15.85546875" style="387" customWidth="1"/>
    <col min="14342" max="14592" width="11.42578125" style="387"/>
    <col min="14593" max="14593" width="80.42578125" style="387" bestFit="1" customWidth="1"/>
    <col min="14594" max="14597" width="15.85546875" style="387" customWidth="1"/>
    <col min="14598" max="14848" width="11.42578125" style="387"/>
    <col min="14849" max="14849" width="80.42578125" style="387" bestFit="1" customWidth="1"/>
    <col min="14850" max="14853" width="15.85546875" style="387" customWidth="1"/>
    <col min="14854" max="15104" width="11.42578125" style="387"/>
    <col min="15105" max="15105" width="80.42578125" style="387" bestFit="1" customWidth="1"/>
    <col min="15106" max="15109" width="15.85546875" style="387" customWidth="1"/>
    <col min="15110" max="15360" width="11.42578125" style="387"/>
    <col min="15361" max="15361" width="80.42578125" style="387" bestFit="1" customWidth="1"/>
    <col min="15362" max="15365" width="15.85546875" style="387" customWidth="1"/>
    <col min="15366" max="15616" width="11.42578125" style="387"/>
    <col min="15617" max="15617" width="80.42578125" style="387" bestFit="1" customWidth="1"/>
    <col min="15618" max="15621" width="15.85546875" style="387" customWidth="1"/>
    <col min="15622" max="15872" width="11.42578125" style="387"/>
    <col min="15873" max="15873" width="80.42578125" style="387" bestFit="1" customWidth="1"/>
    <col min="15874" max="15877" width="15.85546875" style="387" customWidth="1"/>
    <col min="15878" max="16128" width="11.42578125" style="387"/>
    <col min="16129" max="16129" width="80.42578125" style="387" bestFit="1" customWidth="1"/>
    <col min="16130" max="16133" width="15.85546875" style="387" customWidth="1"/>
    <col min="16134" max="16384" width="11.42578125" style="387"/>
  </cols>
  <sheetData>
    <row r="1" spans="1:25" s="1" customFormat="1" ht="3.75" customHeight="1">
      <c r="A1" s="516"/>
      <c r="B1" s="486"/>
      <c r="C1" s="486"/>
      <c r="D1" s="486"/>
      <c r="E1" s="486"/>
    </row>
    <row r="2" spans="1:25" s="1" customFormat="1" ht="39" customHeight="1">
      <c r="A2" s="812" t="s">
        <v>555</v>
      </c>
      <c r="B2" s="812"/>
      <c r="C2" s="812"/>
      <c r="D2" s="812"/>
      <c r="E2" s="812"/>
    </row>
    <row r="3" spans="1:25" s="1" customFormat="1" ht="20.25" customHeight="1">
      <c r="A3" s="812" t="s">
        <v>163</v>
      </c>
      <c r="B3" s="812"/>
      <c r="C3" s="812"/>
      <c r="D3" s="812"/>
      <c r="E3" s="812"/>
    </row>
    <row r="4" spans="1:25" s="1" customFormat="1" ht="20.25" customHeight="1">
      <c r="A4" s="812" t="s">
        <v>862</v>
      </c>
      <c r="B4" s="812"/>
      <c r="C4" s="812"/>
      <c r="D4" s="812"/>
      <c r="E4" s="812"/>
    </row>
    <row r="5" spans="1:25" s="33" customFormat="1" ht="39" customHeight="1">
      <c r="A5" s="831" t="s">
        <v>750</v>
      </c>
      <c r="B5" s="831"/>
      <c r="C5" s="831"/>
      <c r="D5" s="831"/>
      <c r="E5" s="831"/>
    </row>
    <row r="6" spans="1:25" ht="7.5" customHeight="1">
      <c r="A6" s="113"/>
      <c r="B6" s="387"/>
      <c r="C6" s="387"/>
      <c r="D6" s="387"/>
      <c r="E6" s="387"/>
    </row>
    <row r="7" spans="1:25" ht="24" hidden="1" customHeight="1">
      <c r="A7" s="114"/>
      <c r="B7" s="141"/>
      <c r="C7" s="115"/>
      <c r="D7" s="116"/>
      <c r="E7" s="117"/>
    </row>
    <row r="8" spans="1:25" ht="25.5" customHeight="1">
      <c r="A8" s="142" t="s">
        <v>137</v>
      </c>
      <c r="B8" s="142" t="s">
        <v>558</v>
      </c>
      <c r="C8" s="142" t="s">
        <v>557</v>
      </c>
      <c r="D8" s="143" t="s">
        <v>43</v>
      </c>
      <c r="E8" s="604" t="s">
        <v>11</v>
      </c>
      <c r="X8" s="387">
        <v>1</v>
      </c>
      <c r="Y8" s="387">
        <v>1</v>
      </c>
    </row>
    <row r="9" spans="1:25" ht="25.5" customHeight="1">
      <c r="A9" s="119" t="s">
        <v>138</v>
      </c>
      <c r="B9" s="119">
        <v>203.10506000000001</v>
      </c>
      <c r="C9" s="120">
        <v>11.235760000000001</v>
      </c>
      <c r="D9" s="119">
        <f t="shared" ref="D9:D27" si="0">SUM(B9:C9)</f>
        <v>214.34082000000001</v>
      </c>
      <c r="E9" s="144">
        <f>+D9/$D$27</f>
        <v>2.2518914806695461E-3</v>
      </c>
    </row>
    <row r="10" spans="1:25" ht="25.5" customHeight="1">
      <c r="A10" s="119" t="s">
        <v>139</v>
      </c>
      <c r="B10" s="119">
        <v>12.742139999999999</v>
      </c>
      <c r="C10" s="120">
        <v>0</v>
      </c>
      <c r="D10" s="119">
        <f t="shared" si="0"/>
        <v>12.742139999999999</v>
      </c>
      <c r="E10" s="144">
        <f t="shared" ref="E10:E27" si="1">+D10/$D$27</f>
        <v>1.3387051757802665E-4</v>
      </c>
    </row>
    <row r="11" spans="1:25" ht="25.5" customHeight="1">
      <c r="A11" s="119" t="s">
        <v>140</v>
      </c>
      <c r="B11" s="119">
        <v>4.2401400000000002</v>
      </c>
      <c r="C11" s="120">
        <v>6.86</v>
      </c>
      <c r="D11" s="119">
        <f t="shared" si="0"/>
        <v>11.10014</v>
      </c>
      <c r="E11" s="144">
        <f t="shared" si="1"/>
        <v>1.1661946007409719E-4</v>
      </c>
    </row>
    <row r="12" spans="1:25" ht="25.5" customHeight="1">
      <c r="A12" s="119" t="s">
        <v>141</v>
      </c>
      <c r="B12" s="119">
        <v>258.60266000000001</v>
      </c>
      <c r="C12" s="120">
        <v>948.19545999999991</v>
      </c>
      <c r="D12" s="119">
        <f t="shared" si="0"/>
        <v>1206.7981199999999</v>
      </c>
      <c r="E12" s="144">
        <f t="shared" si="1"/>
        <v>1.2678772085112039E-2</v>
      </c>
    </row>
    <row r="13" spans="1:25" ht="25.5" customHeight="1">
      <c r="A13" s="119" t="s">
        <v>142</v>
      </c>
      <c r="B13" s="119">
        <v>954.24782999999991</v>
      </c>
      <c r="C13" s="120">
        <v>2777.6803999999997</v>
      </c>
      <c r="D13" s="119">
        <f t="shared" si="0"/>
        <v>3731.9282299999995</v>
      </c>
      <c r="E13" s="144">
        <f t="shared" si="1"/>
        <v>3.9208105052538182E-2</v>
      </c>
    </row>
    <row r="14" spans="1:25" ht="25.5" customHeight="1">
      <c r="A14" s="119" t="s">
        <v>143</v>
      </c>
      <c r="B14" s="119">
        <v>20.695990000000002</v>
      </c>
      <c r="C14" s="120">
        <v>0</v>
      </c>
      <c r="D14" s="119">
        <f t="shared" si="0"/>
        <v>20.695990000000002</v>
      </c>
      <c r="E14" s="144">
        <f t="shared" si="1"/>
        <v>2.1743466113931131E-4</v>
      </c>
    </row>
    <row r="15" spans="1:25" ht="25.5" customHeight="1">
      <c r="A15" s="119" t="s">
        <v>98</v>
      </c>
      <c r="B15" s="119">
        <v>104.57577999999999</v>
      </c>
      <c r="C15" s="120">
        <v>64977.147270000001</v>
      </c>
      <c r="D15" s="119">
        <f t="shared" si="0"/>
        <v>65081.723050000001</v>
      </c>
      <c r="E15" s="144">
        <f t="shared" si="1"/>
        <v>0.68375672764333839</v>
      </c>
    </row>
    <row r="16" spans="1:25" ht="25.5" customHeight="1">
      <c r="A16" s="119" t="s">
        <v>144</v>
      </c>
      <c r="B16" s="119">
        <v>1715.4032</v>
      </c>
      <c r="C16" s="120">
        <v>9169.1398100000006</v>
      </c>
      <c r="D16" s="119">
        <f t="shared" si="0"/>
        <v>10884.543010000001</v>
      </c>
      <c r="E16" s="144">
        <f t="shared" si="1"/>
        <v>0.11435437111419215</v>
      </c>
    </row>
    <row r="17" spans="1:11" ht="25.5" customHeight="1">
      <c r="A17" s="119" t="s">
        <v>145</v>
      </c>
      <c r="B17" s="119">
        <v>530.90562</v>
      </c>
      <c r="C17" s="120">
        <v>1079.1304299999999</v>
      </c>
      <c r="D17" s="119">
        <f t="shared" si="0"/>
        <v>1610.0360499999999</v>
      </c>
      <c r="E17" s="144">
        <f t="shared" si="1"/>
        <v>1.6915240244792601E-2</v>
      </c>
    </row>
    <row r="18" spans="1:11" ht="25.5" customHeight="1">
      <c r="A18" s="119" t="s">
        <v>146</v>
      </c>
      <c r="B18" s="119">
        <v>613.86268000000007</v>
      </c>
      <c r="C18" s="120">
        <v>1633.17605</v>
      </c>
      <c r="D18" s="119">
        <f t="shared" si="0"/>
        <v>2247.0387300000002</v>
      </c>
      <c r="E18" s="144">
        <f t="shared" si="1"/>
        <v>2.3607670124717806E-2</v>
      </c>
    </row>
    <row r="19" spans="1:11" ht="25.5" customHeight="1">
      <c r="A19" s="119" t="s">
        <v>147</v>
      </c>
      <c r="B19" s="119">
        <v>567.83825999999999</v>
      </c>
      <c r="C19" s="120">
        <v>1289.2424699999999</v>
      </c>
      <c r="D19" s="119">
        <f t="shared" si="0"/>
        <v>1857.0807299999999</v>
      </c>
      <c r="E19" s="144">
        <f t="shared" si="1"/>
        <v>1.9510722571662184E-2</v>
      </c>
    </row>
    <row r="20" spans="1:11" ht="25.5" customHeight="1">
      <c r="A20" s="119" t="s">
        <v>148</v>
      </c>
      <c r="B20" s="119">
        <v>926.72862999999995</v>
      </c>
      <c r="C20" s="120">
        <v>6024.5764400000007</v>
      </c>
      <c r="D20" s="119">
        <f t="shared" si="0"/>
        <v>6951.3050700000003</v>
      </c>
      <c r="E20" s="144">
        <f t="shared" si="1"/>
        <v>7.3031281053548378E-2</v>
      </c>
    </row>
    <row r="21" spans="1:11" ht="25.5" customHeight="1">
      <c r="A21" s="119" t="s">
        <v>149</v>
      </c>
      <c r="B21" s="119">
        <v>122.3105</v>
      </c>
      <c r="C21" s="120">
        <v>20.162509999999997</v>
      </c>
      <c r="D21" s="119">
        <f t="shared" si="0"/>
        <v>142.47300999999999</v>
      </c>
      <c r="E21" s="144">
        <f t="shared" si="1"/>
        <v>1.4968392742191945E-3</v>
      </c>
    </row>
    <row r="22" spans="1:11" ht="25.5" customHeight="1">
      <c r="A22" s="119" t="s">
        <v>150</v>
      </c>
      <c r="B22" s="119">
        <v>166.04704999999998</v>
      </c>
      <c r="C22" s="120">
        <v>21.936349999999997</v>
      </c>
      <c r="D22" s="119">
        <f t="shared" si="0"/>
        <v>187.98339999999999</v>
      </c>
      <c r="E22" s="144">
        <f t="shared" si="1"/>
        <v>1.9749771273959646E-3</v>
      </c>
    </row>
    <row r="23" spans="1:11" ht="25.5" customHeight="1">
      <c r="A23" s="119" t="s">
        <v>151</v>
      </c>
      <c r="B23" s="119">
        <v>309.94778000000002</v>
      </c>
      <c r="C23" s="120">
        <v>395.73977000000002</v>
      </c>
      <c r="D23" s="119">
        <f t="shared" si="0"/>
        <v>705.6875500000001</v>
      </c>
      <c r="E23" s="144">
        <f t="shared" si="1"/>
        <v>7.414041720375822E-3</v>
      </c>
    </row>
    <row r="24" spans="1:11" ht="25.5" customHeight="1">
      <c r="A24" s="119" t="s">
        <v>152</v>
      </c>
      <c r="B24" s="119">
        <v>23.364709999999999</v>
      </c>
      <c r="C24" s="120">
        <v>0</v>
      </c>
      <c r="D24" s="119">
        <f t="shared" si="0"/>
        <v>23.364709999999999</v>
      </c>
      <c r="E24" s="144">
        <f t="shared" si="1"/>
        <v>2.4547256746201932E-4</v>
      </c>
    </row>
    <row r="25" spans="1:11" ht="25.5" customHeight="1">
      <c r="A25" s="119" t="s">
        <v>153</v>
      </c>
      <c r="B25" s="119">
        <v>0</v>
      </c>
      <c r="C25" s="120">
        <v>0</v>
      </c>
      <c r="D25" s="119">
        <f t="shared" si="0"/>
        <v>0</v>
      </c>
      <c r="E25" s="144">
        <f t="shared" si="1"/>
        <v>0</v>
      </c>
    </row>
    <row r="26" spans="1:11" s="146" customFormat="1" ht="25.5" customHeight="1">
      <c r="A26" s="125" t="s">
        <v>154</v>
      </c>
      <c r="B26" s="125">
        <v>227.07549</v>
      </c>
      <c r="C26" s="145">
        <v>66.654429999999991</v>
      </c>
      <c r="D26" s="125">
        <f t="shared" si="0"/>
        <v>293.72991999999999</v>
      </c>
      <c r="E26" s="126">
        <f t="shared" si="1"/>
        <v>3.0859633011842882E-3</v>
      </c>
    </row>
    <row r="27" spans="1:11" ht="25.5" customHeight="1">
      <c r="A27" s="147" t="s">
        <v>160</v>
      </c>
      <c r="B27" s="573">
        <f>SUM(B9:B26)</f>
        <v>6761.6935199999989</v>
      </c>
      <c r="C27" s="573">
        <f>SUM(C9:C26)</f>
        <v>88420.87715</v>
      </c>
      <c r="D27" s="573">
        <f t="shared" si="0"/>
        <v>95182.570670000001</v>
      </c>
      <c r="E27" s="574">
        <f t="shared" si="1"/>
        <v>1</v>
      </c>
    </row>
    <row r="28" spans="1:11" ht="25.5" customHeight="1">
      <c r="A28" s="148" t="s">
        <v>155</v>
      </c>
      <c r="B28" s="144">
        <f>+B27/$D$27</f>
        <v>7.1039198378481855E-2</v>
      </c>
      <c r="C28" s="144">
        <f>+C27/$D$27</f>
        <v>0.92896080162151817</v>
      </c>
      <c r="D28" s="144">
        <f>+D27/$D$27</f>
        <v>1</v>
      </c>
      <c r="E28" s="144"/>
    </row>
    <row r="29" spans="1:11" ht="14.25" customHeight="1" thickBot="1">
      <c r="A29" s="149"/>
      <c r="B29" s="150"/>
      <c r="C29" s="151"/>
      <c r="D29" s="152"/>
      <c r="E29" s="153"/>
    </row>
    <row r="30" spans="1:11" ht="15" customHeight="1" thickTop="1">
      <c r="A30" s="575" t="s">
        <v>751</v>
      </c>
      <c r="B30" s="686"/>
      <c r="C30" s="531"/>
      <c r="D30" s="687"/>
      <c r="E30" s="155"/>
    </row>
    <row r="31" spans="1:11" ht="66" customHeight="1">
      <c r="A31" s="834"/>
      <c r="B31" s="834"/>
      <c r="C31" s="834"/>
      <c r="D31" s="834"/>
      <c r="E31" s="154"/>
    </row>
    <row r="32" spans="1:11" ht="15" customHeight="1">
      <c r="A32" s="523"/>
      <c r="C32" s="18"/>
      <c r="D32" s="484"/>
      <c r="E32" s="154"/>
      <c r="F32" s="156"/>
      <c r="G32" s="17"/>
      <c r="H32" s="17"/>
      <c r="I32" s="17"/>
      <c r="J32" s="17"/>
      <c r="K32" s="17"/>
    </row>
    <row r="33" spans="1:5" ht="9" customHeight="1">
      <c r="A33" s="497"/>
      <c r="C33" s="18"/>
      <c r="D33" s="484"/>
      <c r="E33" s="154"/>
    </row>
    <row r="34" spans="1:5" ht="9" customHeight="1">
      <c r="A34" s="494"/>
      <c r="C34" s="18"/>
      <c r="D34" s="484"/>
      <c r="E34" s="154"/>
    </row>
    <row r="35" spans="1:5" ht="9" customHeight="1">
      <c r="A35" s="494"/>
      <c r="C35" s="18"/>
      <c r="D35" s="484"/>
      <c r="E35" s="154"/>
    </row>
    <row r="36" spans="1:5" ht="9" customHeight="1">
      <c r="A36" s="494"/>
      <c r="B36" s="492"/>
      <c r="C36" s="18"/>
      <c r="D36" s="484"/>
      <c r="E36" s="154"/>
    </row>
    <row r="37" spans="1:5" ht="9" customHeight="1">
      <c r="A37" s="494"/>
      <c r="B37" s="492"/>
      <c r="C37" s="18"/>
      <c r="D37" s="484"/>
      <c r="E37" s="154"/>
    </row>
    <row r="38" spans="1:5" ht="9" customHeight="1">
      <c r="A38" s="494"/>
      <c r="B38" s="492"/>
      <c r="C38" s="18"/>
      <c r="D38" s="484"/>
      <c r="E38" s="154"/>
    </row>
    <row r="39" spans="1:5" ht="9" customHeight="1">
      <c r="A39" s="132"/>
      <c r="B39" s="492"/>
      <c r="C39" s="18"/>
      <c r="D39" s="484"/>
      <c r="E39" s="154"/>
    </row>
    <row r="40" spans="1:5" ht="9" customHeight="1">
      <c r="A40" s="494"/>
      <c r="B40" s="492"/>
      <c r="C40" s="18"/>
      <c r="D40" s="484"/>
      <c r="E40" s="154"/>
    </row>
    <row r="41" spans="1:5" ht="9" customHeight="1">
      <c r="A41" s="494"/>
      <c r="B41" s="492"/>
      <c r="C41" s="18"/>
      <c r="D41" s="484"/>
      <c r="E41" s="154"/>
    </row>
    <row r="42" spans="1:5" ht="9" customHeight="1">
      <c r="A42" s="494"/>
      <c r="B42" s="492"/>
      <c r="C42" s="18"/>
      <c r="D42" s="484"/>
      <c r="E42" s="154"/>
    </row>
    <row r="43" spans="1:5" ht="9" customHeight="1">
      <c r="A43" s="494"/>
      <c r="C43" s="18"/>
      <c r="D43" s="484"/>
      <c r="E43" s="154"/>
    </row>
    <row r="44" spans="1:5" ht="9" customHeight="1">
      <c r="A44" s="494"/>
      <c r="C44" s="18"/>
      <c r="D44" s="484"/>
      <c r="E44" s="154"/>
    </row>
    <row r="45" spans="1:5" ht="9" customHeight="1">
      <c r="A45" s="132"/>
      <c r="C45" s="18"/>
      <c r="D45" s="484"/>
      <c r="E45" s="154"/>
    </row>
    <row r="46" spans="1:5" ht="9" customHeight="1">
      <c r="A46" s="494"/>
      <c r="C46" s="18"/>
      <c r="D46" s="484"/>
      <c r="E46" s="154"/>
    </row>
    <row r="47" spans="1:5" ht="9" customHeight="1">
      <c r="A47" s="494"/>
      <c r="C47" s="18"/>
      <c r="D47" s="484"/>
      <c r="E47" s="154"/>
    </row>
    <row r="48" spans="1:5" ht="9" customHeight="1">
      <c r="A48" s="494"/>
      <c r="C48" s="18"/>
      <c r="D48" s="484"/>
      <c r="E48" s="154"/>
    </row>
    <row r="49" spans="1:5" ht="9" customHeight="1">
      <c r="A49" s="494"/>
      <c r="C49" s="18"/>
      <c r="D49" s="484"/>
      <c r="E49" s="154"/>
    </row>
    <row r="50" spans="1:5" ht="9" customHeight="1">
      <c r="A50" s="494"/>
      <c r="C50" s="18"/>
      <c r="D50" s="484"/>
      <c r="E50" s="154"/>
    </row>
    <row r="51" spans="1:5" ht="9" customHeight="1">
      <c r="A51" s="132"/>
      <c r="C51" s="18"/>
      <c r="D51" s="484"/>
      <c r="E51" s="154"/>
    </row>
    <row r="52" spans="1:5" ht="9" customHeight="1">
      <c r="A52" s="494"/>
      <c r="C52" s="18"/>
      <c r="D52" s="484"/>
      <c r="E52" s="154"/>
    </row>
    <row r="53" spans="1:5" ht="9" customHeight="1">
      <c r="A53" s="494"/>
      <c r="C53" s="18"/>
      <c r="D53" s="484"/>
      <c r="E53" s="154"/>
    </row>
    <row r="54" spans="1:5" ht="9" customHeight="1">
      <c r="A54" s="494"/>
      <c r="C54" s="18"/>
      <c r="D54" s="484"/>
      <c r="E54" s="154"/>
    </row>
    <row r="55" spans="1:5" ht="9" customHeight="1">
      <c r="A55" s="494"/>
      <c r="C55" s="18"/>
      <c r="D55" s="484"/>
      <c r="E55" s="154"/>
    </row>
    <row r="56" spans="1:5" ht="9" customHeight="1">
      <c r="A56" s="132"/>
      <c r="C56" s="18"/>
      <c r="D56" s="484"/>
      <c r="E56" s="154"/>
    </row>
    <row r="57" spans="1:5" ht="9" customHeight="1">
      <c r="A57" s="495"/>
      <c r="C57" s="18"/>
      <c r="D57" s="484"/>
      <c r="E57" s="154"/>
    </row>
    <row r="58" spans="1:5" ht="9" customHeight="1">
      <c r="A58" s="495"/>
      <c r="C58" s="18"/>
      <c r="D58" s="484"/>
      <c r="E58" s="154"/>
    </row>
    <row r="59" spans="1:5" ht="9" customHeight="1">
      <c r="A59" s="495"/>
      <c r="C59" s="18"/>
      <c r="D59" s="484"/>
      <c r="E59" s="154"/>
    </row>
    <row r="60" spans="1:5" ht="9" customHeight="1">
      <c r="A60" s="495"/>
      <c r="C60" s="18"/>
      <c r="D60" s="484"/>
      <c r="E60" s="154"/>
    </row>
    <row r="61" spans="1:5" ht="9" customHeight="1">
      <c r="A61" s="496"/>
      <c r="C61" s="18"/>
      <c r="D61" s="484"/>
      <c r="E61" s="154"/>
    </row>
    <row r="62" spans="1:5" ht="9" customHeight="1">
      <c r="A62" s="496"/>
      <c r="C62" s="18"/>
      <c r="D62" s="484"/>
      <c r="E62" s="154"/>
    </row>
    <row r="63" spans="1:5" ht="9" customHeight="1">
      <c r="A63" s="497"/>
      <c r="C63" s="18"/>
      <c r="D63" s="484"/>
      <c r="E63" s="154"/>
    </row>
    <row r="64" spans="1:5" ht="9" customHeight="1">
      <c r="A64" s="494"/>
      <c r="C64" s="18"/>
      <c r="D64" s="484"/>
      <c r="E64" s="154"/>
    </row>
    <row r="65" spans="1:5" ht="9" customHeight="1">
      <c r="A65" s="494"/>
      <c r="C65" s="18"/>
      <c r="D65" s="484"/>
      <c r="E65" s="154"/>
    </row>
    <row r="66" spans="1:5" ht="9" customHeight="1">
      <c r="A66" s="494"/>
      <c r="C66" s="18"/>
      <c r="D66" s="484"/>
      <c r="E66" s="154"/>
    </row>
    <row r="67" spans="1:5" ht="9" customHeight="1">
      <c r="A67" s="494"/>
      <c r="C67" s="18"/>
      <c r="D67" s="484"/>
      <c r="E67" s="154"/>
    </row>
    <row r="68" spans="1:5" ht="9" customHeight="1">
      <c r="A68" s="495"/>
      <c r="C68" s="18"/>
      <c r="D68" s="484"/>
      <c r="E68" s="154"/>
    </row>
    <row r="69" spans="1:5" ht="9" customHeight="1">
      <c r="A69" s="497"/>
      <c r="C69" s="18"/>
      <c r="D69" s="484"/>
      <c r="E69" s="154"/>
    </row>
    <row r="70" spans="1:5" ht="9" customHeight="1">
      <c r="A70" s="494"/>
      <c r="C70" s="18"/>
      <c r="D70" s="484"/>
      <c r="E70" s="154"/>
    </row>
    <row r="71" spans="1:5" ht="9" customHeight="1">
      <c r="A71" s="494"/>
      <c r="C71" s="18"/>
      <c r="D71" s="484"/>
      <c r="E71" s="154"/>
    </row>
    <row r="72" spans="1:5" ht="9" customHeight="1">
      <c r="A72" s="494"/>
      <c r="C72" s="18"/>
      <c r="D72" s="484"/>
      <c r="E72" s="154"/>
    </row>
    <row r="73" spans="1:5" ht="9" customHeight="1">
      <c r="A73" s="494"/>
      <c r="C73" s="18"/>
      <c r="D73" s="484"/>
      <c r="E73" s="154"/>
    </row>
    <row r="74" spans="1:5" ht="9" customHeight="1">
      <c r="A74" s="495"/>
      <c r="C74" s="18"/>
      <c r="D74" s="484"/>
      <c r="E74" s="154"/>
    </row>
    <row r="75" spans="1:5" ht="9" customHeight="1">
      <c r="A75" s="497"/>
      <c r="C75" s="18"/>
      <c r="D75" s="484"/>
      <c r="E75" s="154"/>
    </row>
    <row r="76" spans="1:5" ht="9" customHeight="1">
      <c r="A76" s="494"/>
      <c r="C76" s="18"/>
      <c r="D76" s="484"/>
      <c r="E76" s="154"/>
    </row>
    <row r="77" spans="1:5" ht="9" customHeight="1">
      <c r="A77" s="494"/>
      <c r="C77" s="18"/>
      <c r="D77" s="484"/>
      <c r="E77" s="154"/>
    </row>
    <row r="78" spans="1:5" ht="9" customHeight="1">
      <c r="A78" s="494"/>
      <c r="C78" s="485"/>
      <c r="E78" s="491"/>
    </row>
    <row r="79" spans="1:5" ht="9" customHeight="1">
      <c r="A79" s="494"/>
      <c r="C79" s="485"/>
      <c r="E79" s="491"/>
    </row>
    <row r="80" spans="1:5" ht="9" customHeight="1">
      <c r="A80" s="494"/>
      <c r="C80" s="485"/>
      <c r="E80" s="491"/>
    </row>
    <row r="81" spans="1:5" ht="9" customHeight="1">
      <c r="A81" s="494"/>
      <c r="C81" s="485"/>
      <c r="E81" s="491"/>
    </row>
    <row r="82" spans="1:5" ht="9" customHeight="1">
      <c r="A82" s="494"/>
      <c r="C82" s="485"/>
      <c r="E82" s="491"/>
    </row>
    <row r="83" spans="1:5" ht="9" customHeight="1">
      <c r="A83" s="494"/>
      <c r="C83" s="485"/>
      <c r="E83" s="491"/>
    </row>
    <row r="84" spans="1:5" ht="9" customHeight="1">
      <c r="A84" s="495"/>
      <c r="C84" s="485"/>
      <c r="E84" s="491"/>
    </row>
    <row r="85" spans="1:5" ht="9" customHeight="1">
      <c r="A85" s="497"/>
      <c r="C85" s="485"/>
      <c r="E85" s="491"/>
    </row>
    <row r="86" spans="1:5" ht="9" customHeight="1">
      <c r="A86" s="494"/>
      <c r="C86" s="485"/>
      <c r="E86" s="491"/>
    </row>
    <row r="87" spans="1:5" ht="9" customHeight="1">
      <c r="A87" s="494"/>
      <c r="C87" s="485"/>
      <c r="E87" s="491"/>
    </row>
    <row r="88" spans="1:5" ht="9" customHeight="1">
      <c r="A88" s="494"/>
      <c r="C88" s="485"/>
      <c r="E88" s="491"/>
    </row>
    <row r="89" spans="1:5" ht="9" customHeight="1">
      <c r="A89" s="494"/>
      <c r="C89" s="485"/>
      <c r="E89" s="491"/>
    </row>
    <row r="90" spans="1:5" ht="9" customHeight="1">
      <c r="A90" s="494"/>
      <c r="C90" s="485"/>
      <c r="E90" s="491"/>
    </row>
    <row r="91" spans="1:5" ht="9" customHeight="1">
      <c r="A91" s="494"/>
      <c r="C91" s="485"/>
      <c r="E91" s="491"/>
    </row>
    <row r="92" spans="1:5" ht="9" customHeight="1">
      <c r="A92" s="494"/>
      <c r="C92" s="485"/>
      <c r="E92" s="491"/>
    </row>
    <row r="93" spans="1:5" ht="9" customHeight="1">
      <c r="A93" s="494"/>
      <c r="C93" s="485"/>
      <c r="E93" s="491"/>
    </row>
    <row r="94" spans="1:5" ht="9" customHeight="1">
      <c r="A94" s="494"/>
      <c r="C94" s="485"/>
      <c r="E94" s="491"/>
    </row>
    <row r="95" spans="1:5" ht="9" customHeight="1">
      <c r="A95" s="497"/>
      <c r="C95" s="485"/>
      <c r="E95" s="491"/>
    </row>
    <row r="96" spans="1:5" ht="9" customHeight="1">
      <c r="A96" s="494"/>
      <c r="C96" s="485"/>
      <c r="E96" s="491"/>
    </row>
    <row r="97" spans="1:5" ht="9" customHeight="1">
      <c r="A97" s="494"/>
      <c r="C97" s="485"/>
      <c r="E97" s="491"/>
    </row>
    <row r="98" spans="1:5" ht="9" customHeight="1">
      <c r="A98" s="494"/>
      <c r="C98" s="485"/>
      <c r="E98" s="491"/>
    </row>
    <row r="99" spans="1:5">
      <c r="A99" s="498"/>
      <c r="C99" s="485"/>
      <c r="E99" s="491"/>
    </row>
    <row r="100" spans="1:5">
      <c r="A100" s="498"/>
      <c r="C100" s="485"/>
      <c r="E100" s="491"/>
    </row>
    <row r="101" spans="1:5">
      <c r="A101" s="498"/>
      <c r="C101" s="485"/>
      <c r="E101" s="491"/>
    </row>
    <row r="102" spans="1:5">
      <c r="A102" s="498"/>
      <c r="C102" s="485"/>
      <c r="E102" s="491"/>
    </row>
    <row r="103" spans="1:5">
      <c r="A103" s="498"/>
      <c r="C103" s="485"/>
      <c r="E103" s="491"/>
    </row>
    <row r="104" spans="1:5">
      <c r="A104" s="498"/>
      <c r="C104" s="485"/>
      <c r="E104" s="491"/>
    </row>
    <row r="105" spans="1:5">
      <c r="A105" s="498"/>
      <c r="C105" s="485"/>
      <c r="E105" s="491"/>
    </row>
    <row r="106" spans="1:5" ht="15.75">
      <c r="A106" s="137"/>
      <c r="C106" s="485"/>
      <c r="E106" s="491"/>
    </row>
    <row r="107" spans="1:5" ht="15.75">
      <c r="A107" s="137"/>
      <c r="C107" s="485"/>
      <c r="E107" s="491"/>
    </row>
    <row r="108" spans="1:5" ht="15.75">
      <c r="A108" s="137"/>
      <c r="C108" s="485"/>
      <c r="E108" s="491"/>
    </row>
    <row r="109" spans="1:5" ht="15.75">
      <c r="A109" s="137"/>
      <c r="C109" s="485"/>
      <c r="E109" s="491"/>
    </row>
    <row r="110" spans="1:5" ht="15.75">
      <c r="A110" s="137"/>
      <c r="C110" s="485"/>
      <c r="E110" s="491"/>
    </row>
    <row r="111" spans="1:5" ht="15.75">
      <c r="A111" s="137"/>
      <c r="C111" s="485"/>
      <c r="E111" s="491"/>
    </row>
    <row r="112" spans="1:5" ht="15.75">
      <c r="A112" s="137"/>
      <c r="C112" s="485"/>
      <c r="E112" s="491"/>
    </row>
    <row r="113" spans="1:5" ht="15.75">
      <c r="A113" s="137"/>
      <c r="C113" s="485"/>
      <c r="E113" s="491"/>
    </row>
    <row r="114" spans="1:5" ht="15.75">
      <c r="A114" s="137"/>
      <c r="C114" s="485"/>
      <c r="E114" s="491"/>
    </row>
    <row r="115" spans="1:5" ht="15.75">
      <c r="A115" s="137"/>
      <c r="C115" s="485"/>
      <c r="E115" s="491"/>
    </row>
    <row r="116" spans="1:5" ht="15.75">
      <c r="A116" s="137"/>
      <c r="C116" s="485"/>
      <c r="E116" s="491"/>
    </row>
    <row r="117" spans="1:5" ht="15.75">
      <c r="A117" s="137"/>
      <c r="C117" s="485"/>
      <c r="E117" s="491"/>
    </row>
    <row r="118" spans="1:5" ht="15.75">
      <c r="A118" s="137"/>
      <c r="C118" s="485"/>
      <c r="E118" s="491"/>
    </row>
    <row r="119" spans="1:5" ht="15.75">
      <c r="A119" s="137"/>
      <c r="C119" s="485"/>
      <c r="E119" s="491"/>
    </row>
    <row r="120" spans="1:5" ht="15.75">
      <c r="A120" s="137"/>
      <c r="C120" s="485"/>
      <c r="E120" s="491"/>
    </row>
    <row r="121" spans="1:5" ht="15.75">
      <c r="A121" s="137"/>
      <c r="C121" s="485"/>
      <c r="E121" s="491"/>
    </row>
    <row r="122" spans="1:5" ht="15.75">
      <c r="A122" s="137"/>
      <c r="C122" s="485"/>
      <c r="E122" s="491"/>
    </row>
    <row r="123" spans="1:5" ht="15.75">
      <c r="A123" s="137"/>
      <c r="C123" s="485"/>
      <c r="E123" s="491"/>
    </row>
    <row r="124" spans="1:5" ht="15.75">
      <c r="A124" s="137"/>
      <c r="C124" s="485"/>
      <c r="E124" s="491"/>
    </row>
    <row r="125" spans="1:5" ht="15.75">
      <c r="A125" s="137"/>
      <c r="C125" s="485"/>
      <c r="E125" s="491"/>
    </row>
    <row r="126" spans="1:5" ht="15.75">
      <c r="A126" s="137"/>
      <c r="C126" s="485"/>
      <c r="E126" s="491"/>
    </row>
    <row r="127" spans="1:5" ht="15.75">
      <c r="A127" s="137"/>
      <c r="C127" s="485"/>
      <c r="E127" s="491"/>
    </row>
    <row r="128" spans="1:5" ht="15.75">
      <c r="A128" s="137"/>
      <c r="C128" s="485"/>
      <c r="E128" s="491"/>
    </row>
    <row r="129" spans="1:5" ht="15.75">
      <c r="A129" s="137"/>
      <c r="C129" s="485"/>
      <c r="E129" s="491"/>
    </row>
    <row r="130" spans="1:5" ht="15.75">
      <c r="A130" s="137"/>
      <c r="C130" s="485"/>
      <c r="E130" s="491"/>
    </row>
    <row r="131" spans="1:5" ht="15.75">
      <c r="A131" s="137"/>
      <c r="C131" s="485"/>
      <c r="E131" s="491"/>
    </row>
    <row r="132" spans="1:5" ht="15.75">
      <c r="A132" s="137"/>
      <c r="C132" s="485"/>
      <c r="E132" s="491"/>
    </row>
    <row r="133" spans="1:5" ht="15.75">
      <c r="A133" s="137"/>
      <c r="C133" s="485"/>
      <c r="E133" s="491"/>
    </row>
    <row r="134" spans="1:5" ht="15.75">
      <c r="A134" s="137"/>
      <c r="C134" s="485"/>
      <c r="E134" s="491"/>
    </row>
    <row r="135" spans="1:5" ht="15.75">
      <c r="A135" s="137"/>
      <c r="C135" s="485"/>
      <c r="E135" s="491"/>
    </row>
    <row r="136" spans="1:5" ht="15.75">
      <c r="A136" s="137"/>
      <c r="C136" s="485"/>
      <c r="E136" s="491"/>
    </row>
    <row r="137" spans="1:5" ht="15.75">
      <c r="A137" s="137"/>
      <c r="C137" s="485"/>
      <c r="E137" s="491"/>
    </row>
    <row r="138" spans="1:5" ht="15.75">
      <c r="A138" s="137"/>
      <c r="C138" s="485"/>
      <c r="E138" s="491"/>
    </row>
    <row r="139" spans="1:5" ht="15.75">
      <c r="A139" s="137"/>
      <c r="C139" s="485"/>
      <c r="E139" s="491"/>
    </row>
    <row r="140" spans="1:5" ht="15.75">
      <c r="A140" s="137"/>
      <c r="C140" s="485"/>
      <c r="E140" s="491"/>
    </row>
    <row r="141" spans="1:5" ht="15.75">
      <c r="A141" s="137"/>
      <c r="C141" s="485"/>
      <c r="E141" s="491"/>
    </row>
    <row r="142" spans="1:5" ht="15.75">
      <c r="A142" s="137"/>
      <c r="C142" s="485"/>
      <c r="E142" s="491"/>
    </row>
    <row r="143" spans="1:5" ht="15.75">
      <c r="A143" s="137"/>
      <c r="C143" s="485"/>
      <c r="E143" s="491"/>
    </row>
    <row r="144" spans="1:5" ht="15.75">
      <c r="A144" s="137"/>
      <c r="C144" s="485"/>
      <c r="E144" s="491"/>
    </row>
    <row r="145" spans="1:5" ht="15.75">
      <c r="A145" s="137"/>
      <c r="C145" s="485"/>
      <c r="E145" s="491"/>
    </row>
    <row r="146" spans="1:5" ht="15.75">
      <c r="A146" s="137"/>
      <c r="C146" s="485"/>
      <c r="E146" s="491"/>
    </row>
    <row r="147" spans="1:5" ht="15.75">
      <c r="A147" s="137"/>
      <c r="C147" s="485"/>
      <c r="E147" s="491"/>
    </row>
    <row r="148" spans="1:5" ht="15.75">
      <c r="A148" s="137"/>
      <c r="C148" s="485"/>
      <c r="E148" s="491"/>
    </row>
    <row r="149" spans="1:5" ht="15.75">
      <c r="A149" s="137"/>
      <c r="C149" s="485"/>
      <c r="E149" s="491"/>
    </row>
    <row r="150" spans="1:5" ht="15.75">
      <c r="A150" s="137"/>
      <c r="C150" s="485"/>
      <c r="E150" s="491"/>
    </row>
    <row r="151" spans="1:5" ht="15.75">
      <c r="A151" s="137"/>
      <c r="C151" s="485"/>
      <c r="E151" s="491"/>
    </row>
    <row r="152" spans="1:5" ht="15.75">
      <c r="A152" s="137"/>
      <c r="C152" s="485"/>
      <c r="E152" s="491"/>
    </row>
    <row r="153" spans="1:5" ht="15.75">
      <c r="A153" s="137"/>
      <c r="C153" s="485"/>
      <c r="E153" s="491"/>
    </row>
    <row r="154" spans="1:5" ht="15.75">
      <c r="A154" s="137"/>
      <c r="C154" s="485"/>
      <c r="E154" s="491"/>
    </row>
    <row r="155" spans="1:5" ht="15.75">
      <c r="A155" s="137"/>
      <c r="C155" s="485"/>
      <c r="E155" s="491"/>
    </row>
    <row r="156" spans="1:5" ht="15.75">
      <c r="A156" s="137"/>
      <c r="C156" s="485"/>
      <c r="E156" s="491"/>
    </row>
    <row r="157" spans="1:5" ht="15.75">
      <c r="A157" s="137"/>
      <c r="C157" s="485"/>
      <c r="E157" s="491"/>
    </row>
    <row r="158" spans="1:5" ht="15.75">
      <c r="A158" s="137"/>
      <c r="C158" s="485"/>
      <c r="E158" s="491"/>
    </row>
    <row r="159" spans="1:5" ht="15.75">
      <c r="A159" s="137"/>
      <c r="C159" s="485"/>
      <c r="E159" s="491"/>
    </row>
    <row r="160" spans="1:5" ht="15.75">
      <c r="A160" s="137"/>
      <c r="C160" s="485"/>
      <c r="E160" s="491"/>
    </row>
    <row r="161" spans="1:5" ht="15.75">
      <c r="A161" s="137"/>
      <c r="C161" s="485"/>
      <c r="E161" s="491"/>
    </row>
    <row r="162" spans="1:5" ht="15.75">
      <c r="A162" s="137"/>
      <c r="C162" s="485"/>
      <c r="E162" s="491"/>
    </row>
    <row r="163" spans="1:5" ht="15.75">
      <c r="A163" s="137"/>
      <c r="C163" s="485"/>
      <c r="E163" s="491"/>
    </row>
    <row r="164" spans="1:5" ht="15.75">
      <c r="A164" s="137"/>
      <c r="C164" s="485"/>
      <c r="E164" s="491"/>
    </row>
    <row r="165" spans="1:5" ht="15.75">
      <c r="A165" s="137"/>
      <c r="C165" s="485"/>
      <c r="E165" s="491"/>
    </row>
    <row r="166" spans="1:5" ht="15.75">
      <c r="A166" s="137"/>
      <c r="C166" s="485"/>
      <c r="E166" s="491"/>
    </row>
    <row r="167" spans="1:5" ht="15.75">
      <c r="A167" s="137"/>
      <c r="C167" s="485"/>
      <c r="E167" s="491"/>
    </row>
    <row r="168" spans="1:5" ht="15.75">
      <c r="A168" s="137"/>
      <c r="C168" s="485"/>
      <c r="E168" s="491"/>
    </row>
    <row r="169" spans="1:5" ht="15.75">
      <c r="A169" s="137"/>
      <c r="C169" s="485"/>
      <c r="E169" s="491"/>
    </row>
    <row r="170" spans="1:5" ht="15.75">
      <c r="A170" s="137"/>
      <c r="C170" s="485"/>
      <c r="E170" s="491"/>
    </row>
    <row r="171" spans="1:5" ht="15.75">
      <c r="A171" s="137"/>
      <c r="C171" s="485"/>
      <c r="E171" s="491"/>
    </row>
    <row r="172" spans="1:5" ht="15.75">
      <c r="A172" s="137"/>
      <c r="C172" s="485"/>
      <c r="E172" s="491"/>
    </row>
    <row r="173" spans="1:5" ht="15.75">
      <c r="A173" s="137"/>
      <c r="C173" s="485"/>
      <c r="E173" s="491"/>
    </row>
    <row r="174" spans="1:5" ht="15.75">
      <c r="A174" s="137"/>
      <c r="C174" s="485"/>
      <c r="E174" s="491"/>
    </row>
    <row r="175" spans="1:5" ht="15.75">
      <c r="A175" s="137"/>
      <c r="C175" s="485"/>
      <c r="E175" s="491"/>
    </row>
    <row r="176" spans="1:5" ht="15.75">
      <c r="A176" s="137"/>
      <c r="C176" s="485"/>
      <c r="E176" s="491"/>
    </row>
    <row r="177" spans="1:5" ht="15.75">
      <c r="A177" s="137"/>
      <c r="C177" s="485"/>
      <c r="E177" s="491"/>
    </row>
    <row r="178" spans="1:5" ht="15.75">
      <c r="A178" s="137"/>
      <c r="C178" s="485"/>
      <c r="E178" s="491"/>
    </row>
    <row r="179" spans="1:5" ht="15.75">
      <c r="A179" s="137"/>
      <c r="C179" s="485"/>
      <c r="E179" s="491"/>
    </row>
    <row r="180" spans="1:5" ht="15.75">
      <c r="A180" s="137"/>
      <c r="C180" s="485"/>
      <c r="E180" s="491"/>
    </row>
    <row r="181" spans="1:5" ht="15.75">
      <c r="A181" s="137"/>
      <c r="C181" s="485"/>
      <c r="E181" s="491"/>
    </row>
    <row r="182" spans="1:5" ht="15.75">
      <c r="A182" s="137"/>
      <c r="C182" s="485"/>
      <c r="E182" s="491"/>
    </row>
    <row r="183" spans="1:5" ht="15.75">
      <c r="A183" s="137"/>
      <c r="C183" s="485"/>
      <c r="E183" s="491"/>
    </row>
    <row r="184" spans="1:5" ht="15.75">
      <c r="A184" s="137"/>
      <c r="C184" s="485"/>
      <c r="E184" s="491"/>
    </row>
    <row r="185" spans="1:5" ht="15.75">
      <c r="A185" s="137"/>
      <c r="C185" s="485"/>
      <c r="E185" s="491"/>
    </row>
    <row r="186" spans="1:5" ht="15.75">
      <c r="A186" s="137"/>
      <c r="C186" s="485"/>
      <c r="E186" s="491"/>
    </row>
    <row r="187" spans="1:5" ht="15.75">
      <c r="A187" s="137"/>
      <c r="C187" s="485"/>
      <c r="E187" s="491"/>
    </row>
    <row r="188" spans="1:5" ht="15.75">
      <c r="A188" s="137"/>
      <c r="C188" s="485"/>
      <c r="E188" s="491"/>
    </row>
    <row r="189" spans="1:5" ht="15.75">
      <c r="A189" s="137"/>
      <c r="C189" s="485"/>
      <c r="E189" s="491"/>
    </row>
    <row r="190" spans="1:5" ht="15.75">
      <c r="A190" s="137"/>
      <c r="C190" s="485"/>
      <c r="E190" s="491"/>
    </row>
    <row r="191" spans="1:5" ht="15.75">
      <c r="A191" s="137"/>
      <c r="C191" s="485"/>
      <c r="E191" s="491"/>
    </row>
    <row r="192" spans="1:5" ht="15.75">
      <c r="A192" s="137"/>
      <c r="C192" s="485"/>
      <c r="E192" s="491"/>
    </row>
    <row r="193" spans="1:5" ht="15.75">
      <c r="A193" s="137"/>
      <c r="C193" s="485"/>
      <c r="E193" s="491"/>
    </row>
    <row r="194" spans="1:5" ht="15.75">
      <c r="A194" s="137"/>
      <c r="C194" s="485"/>
      <c r="E194" s="491"/>
    </row>
    <row r="195" spans="1:5" ht="15.75">
      <c r="A195" s="137"/>
      <c r="C195" s="485"/>
      <c r="E195" s="491"/>
    </row>
    <row r="196" spans="1:5" ht="15.75">
      <c r="A196" s="137"/>
      <c r="C196" s="485"/>
      <c r="E196" s="491"/>
    </row>
    <row r="197" spans="1:5" ht="15.75">
      <c r="A197" s="19"/>
      <c r="C197" s="485"/>
      <c r="E197" s="491"/>
    </row>
    <row r="198" spans="1:5" ht="15.75">
      <c r="A198" s="19"/>
      <c r="C198" s="485"/>
      <c r="E198" s="491"/>
    </row>
    <row r="199" spans="1:5" ht="15.75">
      <c r="A199" s="19"/>
      <c r="C199" s="485"/>
      <c r="E199" s="491"/>
    </row>
    <row r="200" spans="1:5" ht="15.75">
      <c r="A200" s="19"/>
      <c r="C200" s="485"/>
    </row>
    <row r="201" spans="1:5" ht="15.75">
      <c r="A201" s="19"/>
      <c r="C201" s="485"/>
    </row>
    <row r="202" spans="1:5" ht="15.75">
      <c r="A202" s="19"/>
      <c r="C202" s="485"/>
    </row>
    <row r="203" spans="1:5" ht="15.75">
      <c r="A203" s="19"/>
      <c r="C203" s="485"/>
    </row>
    <row r="204" spans="1:5" ht="15.75">
      <c r="A204" s="19"/>
      <c r="C204" s="485"/>
    </row>
    <row r="205" spans="1:5" ht="15.75">
      <c r="A205" s="19"/>
      <c r="C205" s="485"/>
    </row>
    <row r="206" spans="1:5" ht="15.75">
      <c r="A206" s="19"/>
      <c r="C206" s="485"/>
    </row>
    <row r="207" spans="1:5" ht="15.75">
      <c r="A207" s="19"/>
      <c r="C207" s="485"/>
    </row>
    <row r="208" spans="1:5" ht="15.75">
      <c r="A208" s="19"/>
      <c r="C208" s="485"/>
    </row>
    <row r="209" spans="1:3" ht="15.75">
      <c r="A209" s="19"/>
      <c r="C209" s="485"/>
    </row>
    <row r="210" spans="1:3" ht="15.75">
      <c r="A210" s="19"/>
      <c r="C210" s="485"/>
    </row>
    <row r="211" spans="1:3" ht="15.75">
      <c r="A211" s="19"/>
      <c r="C211" s="485"/>
    </row>
    <row r="212" spans="1:3" ht="15.75">
      <c r="A212" s="19"/>
      <c r="C212" s="485"/>
    </row>
    <row r="213" spans="1:3" ht="15.75">
      <c r="A213" s="19"/>
      <c r="C213" s="485"/>
    </row>
    <row r="214" spans="1:3" ht="15.75">
      <c r="A214" s="19"/>
      <c r="C214" s="485"/>
    </row>
    <row r="215" spans="1:3" ht="15.75">
      <c r="A215" s="19"/>
      <c r="C215" s="485"/>
    </row>
    <row r="216" spans="1:3" ht="15.75">
      <c r="A216" s="19"/>
      <c r="C216" s="485"/>
    </row>
    <row r="217" spans="1:3" ht="15.75">
      <c r="A217" s="19"/>
      <c r="C217" s="485"/>
    </row>
    <row r="218" spans="1:3" ht="15.75">
      <c r="A218" s="19"/>
      <c r="C218" s="485"/>
    </row>
    <row r="219" spans="1:3" ht="15.75">
      <c r="A219" s="19"/>
      <c r="C219" s="485"/>
    </row>
    <row r="220" spans="1:3" ht="15.75">
      <c r="A220" s="19"/>
      <c r="C220" s="485"/>
    </row>
    <row r="221" spans="1:3" ht="15.75">
      <c r="A221" s="19"/>
      <c r="C221" s="485"/>
    </row>
    <row r="222" spans="1:3" ht="15.75">
      <c r="A222" s="19"/>
      <c r="C222" s="485"/>
    </row>
    <row r="223" spans="1:3" ht="15.75">
      <c r="A223" s="19"/>
      <c r="C223" s="485"/>
    </row>
    <row r="224" spans="1:3" ht="15.75">
      <c r="A224" s="19"/>
      <c r="C224" s="485"/>
    </row>
    <row r="225" spans="1:3" ht="15.75">
      <c r="A225" s="19"/>
      <c r="C225" s="485"/>
    </row>
    <row r="226" spans="1:3" ht="15.75">
      <c r="A226" s="19"/>
      <c r="C226" s="485"/>
    </row>
    <row r="227" spans="1:3" ht="15.75">
      <c r="A227" s="19"/>
      <c r="C227" s="485"/>
    </row>
    <row r="228" spans="1:3" ht="15.75">
      <c r="A228" s="19"/>
      <c r="C228" s="485"/>
    </row>
    <row r="229" spans="1:3" ht="15.75">
      <c r="A229" s="19"/>
      <c r="C229" s="485"/>
    </row>
    <row r="230" spans="1:3" ht="15.75">
      <c r="A230" s="19"/>
      <c r="C230" s="485"/>
    </row>
    <row r="231" spans="1:3" ht="15.75">
      <c r="A231" s="19"/>
      <c r="C231" s="485"/>
    </row>
    <row r="232" spans="1:3" ht="15.75">
      <c r="A232" s="19"/>
      <c r="C232" s="485"/>
    </row>
    <row r="233" spans="1:3" ht="15.75">
      <c r="A233" s="19"/>
      <c r="C233" s="485"/>
    </row>
    <row r="234" spans="1:3" ht="15.75">
      <c r="A234" s="19"/>
      <c r="C234" s="485"/>
    </row>
    <row r="235" spans="1:3" ht="15.75">
      <c r="A235" s="19"/>
      <c r="C235" s="485"/>
    </row>
    <row r="236" spans="1:3" ht="15.75">
      <c r="A236" s="19"/>
      <c r="C236" s="485"/>
    </row>
    <row r="237" spans="1:3" ht="15.75">
      <c r="A237" s="19"/>
      <c r="C237" s="485"/>
    </row>
    <row r="238" spans="1:3" ht="15.75">
      <c r="A238" s="19"/>
      <c r="C238" s="485"/>
    </row>
    <row r="239" spans="1:3" ht="15.75">
      <c r="A239" s="19"/>
      <c r="C239" s="485"/>
    </row>
    <row r="240" spans="1:3" ht="15.75">
      <c r="A240" s="19"/>
      <c r="C240" s="485"/>
    </row>
    <row r="241" spans="1:3" ht="15.75">
      <c r="A241" s="19"/>
      <c r="C241" s="485"/>
    </row>
    <row r="242" spans="1:3" ht="15.75">
      <c r="A242" s="19"/>
      <c r="C242" s="485"/>
    </row>
    <row r="243" spans="1:3" ht="15.75">
      <c r="A243" s="19"/>
      <c r="C243" s="485"/>
    </row>
    <row r="244" spans="1:3" ht="15.75">
      <c r="A244" s="19"/>
      <c r="C244" s="485"/>
    </row>
    <row r="245" spans="1:3" ht="15.75">
      <c r="A245" s="19"/>
      <c r="C245" s="485"/>
    </row>
    <row r="246" spans="1:3" ht="15.75">
      <c r="A246" s="19"/>
      <c r="C246" s="485"/>
    </row>
    <row r="247" spans="1:3" ht="15.75">
      <c r="A247" s="19"/>
      <c r="C247" s="485"/>
    </row>
    <row r="248" spans="1:3" ht="15.75">
      <c r="A248" s="19"/>
      <c r="C248" s="485"/>
    </row>
    <row r="249" spans="1:3" ht="15.75">
      <c r="A249" s="19"/>
      <c r="C249" s="485"/>
    </row>
    <row r="250" spans="1:3" ht="15.75">
      <c r="A250" s="19"/>
      <c r="C250" s="485"/>
    </row>
    <row r="251" spans="1:3" ht="15.75">
      <c r="A251" s="19"/>
      <c r="C251" s="485"/>
    </row>
    <row r="252" spans="1:3" ht="15.75">
      <c r="A252" s="19"/>
      <c r="C252" s="485"/>
    </row>
    <row r="253" spans="1:3" ht="15.75">
      <c r="A253" s="19"/>
      <c r="C253" s="485"/>
    </row>
    <row r="254" spans="1:3" ht="15.75">
      <c r="A254" s="19"/>
      <c r="C254" s="485"/>
    </row>
    <row r="255" spans="1:3" ht="15.75">
      <c r="A255" s="19"/>
      <c r="C255" s="485"/>
    </row>
    <row r="256" spans="1:3" ht="15.75">
      <c r="A256" s="19"/>
      <c r="C256" s="485"/>
    </row>
    <row r="257" spans="1:3" ht="15.75">
      <c r="A257" s="19"/>
      <c r="C257" s="485"/>
    </row>
    <row r="258" spans="1:3" ht="15.75">
      <c r="A258" s="19"/>
      <c r="C258" s="485"/>
    </row>
    <row r="259" spans="1:3" ht="15.75">
      <c r="A259" s="19"/>
      <c r="C259" s="485"/>
    </row>
    <row r="260" spans="1:3" ht="15.75">
      <c r="A260" s="19"/>
      <c r="C260" s="485"/>
    </row>
    <row r="261" spans="1:3" ht="15.75">
      <c r="A261" s="19"/>
      <c r="C261" s="485"/>
    </row>
    <row r="262" spans="1:3" ht="15.75">
      <c r="A262" s="19"/>
      <c r="C262" s="485"/>
    </row>
    <row r="263" spans="1:3" ht="15.75">
      <c r="A263" s="19"/>
      <c r="C263" s="485"/>
    </row>
    <row r="264" spans="1:3" ht="15.75">
      <c r="A264" s="19"/>
      <c r="C264" s="485"/>
    </row>
    <row r="265" spans="1:3" ht="15.75">
      <c r="A265" s="19"/>
      <c r="C265" s="485"/>
    </row>
    <row r="266" spans="1:3" ht="15.75">
      <c r="A266" s="19"/>
      <c r="C266" s="485"/>
    </row>
    <row r="267" spans="1:3" ht="15.75">
      <c r="A267" s="19"/>
      <c r="C267" s="485"/>
    </row>
    <row r="268" spans="1:3" ht="15.75">
      <c r="A268" s="19"/>
      <c r="C268" s="485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E2"/>
    <mergeCell ref="A3:E3"/>
    <mergeCell ref="A4:E4"/>
    <mergeCell ref="A5:E5"/>
    <mergeCell ref="A31:D3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3"/>
  <sheetViews>
    <sheetView showGridLines="0" topLeftCell="A2" zoomScale="40" zoomScaleNormal="40" workbookViewId="0">
      <selection activeCell="Q9" sqref="Q9"/>
    </sheetView>
  </sheetViews>
  <sheetFormatPr baseColWidth="10" defaultColWidth="11.42578125" defaultRowHeight="15"/>
  <cols>
    <col min="1" max="1" width="118.42578125" style="20" customWidth="1"/>
    <col min="2" max="2" width="20.140625" style="387" customWidth="1"/>
    <col min="3" max="3" width="23.7109375" style="387" customWidth="1"/>
    <col min="4" max="4" width="22.28515625" style="387" customWidth="1"/>
    <col min="5" max="5" width="22" style="387" customWidth="1"/>
    <col min="6" max="6" width="20.140625" style="387" customWidth="1"/>
    <col min="7" max="7" width="23.5703125" style="387" customWidth="1"/>
    <col min="8" max="8" width="20.140625" style="387" customWidth="1"/>
    <col min="9" max="9" width="23.7109375" style="387" customWidth="1"/>
    <col min="10" max="10" width="22.28515625" style="387" customWidth="1"/>
    <col min="11" max="11" width="22" style="387" customWidth="1"/>
    <col min="12" max="12" width="25.7109375" style="387" customWidth="1"/>
    <col min="13" max="13" width="23.5703125" style="387" customWidth="1"/>
    <col min="14" max="256" width="11.42578125" style="387"/>
    <col min="257" max="257" width="118.42578125" style="387" customWidth="1"/>
    <col min="258" max="258" width="20.140625" style="387" customWidth="1"/>
    <col min="259" max="259" width="23.7109375" style="387" customWidth="1"/>
    <col min="260" max="260" width="22.28515625" style="387" customWidth="1"/>
    <col min="261" max="261" width="22" style="387" customWidth="1"/>
    <col min="262" max="262" width="20.140625" style="387" customWidth="1"/>
    <col min="263" max="263" width="23.5703125" style="387" customWidth="1"/>
    <col min="264" max="264" width="20.140625" style="387" customWidth="1"/>
    <col min="265" max="265" width="23.7109375" style="387" customWidth="1"/>
    <col min="266" max="266" width="22.28515625" style="387" customWidth="1"/>
    <col min="267" max="267" width="22" style="387" customWidth="1"/>
    <col min="268" max="268" width="25.7109375" style="387" customWidth="1"/>
    <col min="269" max="269" width="23.5703125" style="387" customWidth="1"/>
    <col min="270" max="512" width="11.42578125" style="387"/>
    <col min="513" max="513" width="118.42578125" style="387" customWidth="1"/>
    <col min="514" max="514" width="20.140625" style="387" customWidth="1"/>
    <col min="515" max="515" width="23.7109375" style="387" customWidth="1"/>
    <col min="516" max="516" width="22.28515625" style="387" customWidth="1"/>
    <col min="517" max="517" width="22" style="387" customWidth="1"/>
    <col min="518" max="518" width="20.140625" style="387" customWidth="1"/>
    <col min="519" max="519" width="23.5703125" style="387" customWidth="1"/>
    <col min="520" max="520" width="20.140625" style="387" customWidth="1"/>
    <col min="521" max="521" width="23.7109375" style="387" customWidth="1"/>
    <col min="522" max="522" width="22.28515625" style="387" customWidth="1"/>
    <col min="523" max="523" width="22" style="387" customWidth="1"/>
    <col min="524" max="524" width="25.7109375" style="387" customWidth="1"/>
    <col min="525" max="525" width="23.5703125" style="387" customWidth="1"/>
    <col min="526" max="768" width="11.42578125" style="387"/>
    <col min="769" max="769" width="118.42578125" style="387" customWidth="1"/>
    <col min="770" max="770" width="20.140625" style="387" customWidth="1"/>
    <col min="771" max="771" width="23.7109375" style="387" customWidth="1"/>
    <col min="772" max="772" width="22.28515625" style="387" customWidth="1"/>
    <col min="773" max="773" width="22" style="387" customWidth="1"/>
    <col min="774" max="774" width="20.140625" style="387" customWidth="1"/>
    <col min="775" max="775" width="23.5703125" style="387" customWidth="1"/>
    <col min="776" max="776" width="20.140625" style="387" customWidth="1"/>
    <col min="777" max="777" width="23.7109375" style="387" customWidth="1"/>
    <col min="778" max="778" width="22.28515625" style="387" customWidth="1"/>
    <col min="779" max="779" width="22" style="387" customWidth="1"/>
    <col min="780" max="780" width="25.7109375" style="387" customWidth="1"/>
    <col min="781" max="781" width="23.5703125" style="387" customWidth="1"/>
    <col min="782" max="1024" width="11.42578125" style="387"/>
    <col min="1025" max="1025" width="118.42578125" style="387" customWidth="1"/>
    <col min="1026" max="1026" width="20.140625" style="387" customWidth="1"/>
    <col min="1027" max="1027" width="23.7109375" style="387" customWidth="1"/>
    <col min="1028" max="1028" width="22.28515625" style="387" customWidth="1"/>
    <col min="1029" max="1029" width="22" style="387" customWidth="1"/>
    <col min="1030" max="1030" width="20.140625" style="387" customWidth="1"/>
    <col min="1031" max="1031" width="23.5703125" style="387" customWidth="1"/>
    <col min="1032" max="1032" width="20.140625" style="387" customWidth="1"/>
    <col min="1033" max="1033" width="23.7109375" style="387" customWidth="1"/>
    <col min="1034" max="1034" width="22.28515625" style="387" customWidth="1"/>
    <col min="1035" max="1035" width="22" style="387" customWidth="1"/>
    <col min="1036" max="1036" width="25.7109375" style="387" customWidth="1"/>
    <col min="1037" max="1037" width="23.5703125" style="387" customWidth="1"/>
    <col min="1038" max="1280" width="11.42578125" style="387"/>
    <col min="1281" max="1281" width="118.42578125" style="387" customWidth="1"/>
    <col min="1282" max="1282" width="20.140625" style="387" customWidth="1"/>
    <col min="1283" max="1283" width="23.7109375" style="387" customWidth="1"/>
    <col min="1284" max="1284" width="22.28515625" style="387" customWidth="1"/>
    <col min="1285" max="1285" width="22" style="387" customWidth="1"/>
    <col min="1286" max="1286" width="20.140625" style="387" customWidth="1"/>
    <col min="1287" max="1287" width="23.5703125" style="387" customWidth="1"/>
    <col min="1288" max="1288" width="20.140625" style="387" customWidth="1"/>
    <col min="1289" max="1289" width="23.7109375" style="387" customWidth="1"/>
    <col min="1290" max="1290" width="22.28515625" style="387" customWidth="1"/>
    <col min="1291" max="1291" width="22" style="387" customWidth="1"/>
    <col min="1292" max="1292" width="25.7109375" style="387" customWidth="1"/>
    <col min="1293" max="1293" width="23.5703125" style="387" customWidth="1"/>
    <col min="1294" max="1536" width="11.42578125" style="387"/>
    <col min="1537" max="1537" width="118.42578125" style="387" customWidth="1"/>
    <col min="1538" max="1538" width="20.140625" style="387" customWidth="1"/>
    <col min="1539" max="1539" width="23.7109375" style="387" customWidth="1"/>
    <col min="1540" max="1540" width="22.28515625" style="387" customWidth="1"/>
    <col min="1541" max="1541" width="22" style="387" customWidth="1"/>
    <col min="1542" max="1542" width="20.140625" style="387" customWidth="1"/>
    <col min="1543" max="1543" width="23.5703125" style="387" customWidth="1"/>
    <col min="1544" max="1544" width="20.140625" style="387" customWidth="1"/>
    <col min="1545" max="1545" width="23.7109375" style="387" customWidth="1"/>
    <col min="1546" max="1546" width="22.28515625" style="387" customWidth="1"/>
    <col min="1547" max="1547" width="22" style="387" customWidth="1"/>
    <col min="1548" max="1548" width="25.7109375" style="387" customWidth="1"/>
    <col min="1549" max="1549" width="23.5703125" style="387" customWidth="1"/>
    <col min="1550" max="1792" width="11.42578125" style="387"/>
    <col min="1793" max="1793" width="118.42578125" style="387" customWidth="1"/>
    <col min="1794" max="1794" width="20.140625" style="387" customWidth="1"/>
    <col min="1795" max="1795" width="23.7109375" style="387" customWidth="1"/>
    <col min="1796" max="1796" width="22.28515625" style="387" customWidth="1"/>
    <col min="1797" max="1797" width="22" style="387" customWidth="1"/>
    <col min="1798" max="1798" width="20.140625" style="387" customWidth="1"/>
    <col min="1799" max="1799" width="23.5703125" style="387" customWidth="1"/>
    <col min="1800" max="1800" width="20.140625" style="387" customWidth="1"/>
    <col min="1801" max="1801" width="23.7109375" style="387" customWidth="1"/>
    <col min="1802" max="1802" width="22.28515625" style="387" customWidth="1"/>
    <col min="1803" max="1803" width="22" style="387" customWidth="1"/>
    <col min="1804" max="1804" width="25.7109375" style="387" customWidth="1"/>
    <col min="1805" max="1805" width="23.5703125" style="387" customWidth="1"/>
    <col min="1806" max="2048" width="11.42578125" style="387"/>
    <col min="2049" max="2049" width="118.42578125" style="387" customWidth="1"/>
    <col min="2050" max="2050" width="20.140625" style="387" customWidth="1"/>
    <col min="2051" max="2051" width="23.7109375" style="387" customWidth="1"/>
    <col min="2052" max="2052" width="22.28515625" style="387" customWidth="1"/>
    <col min="2053" max="2053" width="22" style="387" customWidth="1"/>
    <col min="2054" max="2054" width="20.140625" style="387" customWidth="1"/>
    <col min="2055" max="2055" width="23.5703125" style="387" customWidth="1"/>
    <col min="2056" max="2056" width="20.140625" style="387" customWidth="1"/>
    <col min="2057" max="2057" width="23.7109375" style="387" customWidth="1"/>
    <col min="2058" max="2058" width="22.28515625" style="387" customWidth="1"/>
    <col min="2059" max="2059" width="22" style="387" customWidth="1"/>
    <col min="2060" max="2060" width="25.7109375" style="387" customWidth="1"/>
    <col min="2061" max="2061" width="23.5703125" style="387" customWidth="1"/>
    <col min="2062" max="2304" width="11.42578125" style="387"/>
    <col min="2305" max="2305" width="118.42578125" style="387" customWidth="1"/>
    <col min="2306" max="2306" width="20.140625" style="387" customWidth="1"/>
    <col min="2307" max="2307" width="23.7109375" style="387" customWidth="1"/>
    <col min="2308" max="2308" width="22.28515625" style="387" customWidth="1"/>
    <col min="2309" max="2309" width="22" style="387" customWidth="1"/>
    <col min="2310" max="2310" width="20.140625" style="387" customWidth="1"/>
    <col min="2311" max="2311" width="23.5703125" style="387" customWidth="1"/>
    <col min="2312" max="2312" width="20.140625" style="387" customWidth="1"/>
    <col min="2313" max="2313" width="23.7109375" style="387" customWidth="1"/>
    <col min="2314" max="2314" width="22.28515625" style="387" customWidth="1"/>
    <col min="2315" max="2315" width="22" style="387" customWidth="1"/>
    <col min="2316" max="2316" width="25.7109375" style="387" customWidth="1"/>
    <col min="2317" max="2317" width="23.5703125" style="387" customWidth="1"/>
    <col min="2318" max="2560" width="11.42578125" style="387"/>
    <col min="2561" max="2561" width="118.42578125" style="387" customWidth="1"/>
    <col min="2562" max="2562" width="20.140625" style="387" customWidth="1"/>
    <col min="2563" max="2563" width="23.7109375" style="387" customWidth="1"/>
    <col min="2564" max="2564" width="22.28515625" style="387" customWidth="1"/>
    <col min="2565" max="2565" width="22" style="387" customWidth="1"/>
    <col min="2566" max="2566" width="20.140625" style="387" customWidth="1"/>
    <col min="2567" max="2567" width="23.5703125" style="387" customWidth="1"/>
    <col min="2568" max="2568" width="20.140625" style="387" customWidth="1"/>
    <col min="2569" max="2569" width="23.7109375" style="387" customWidth="1"/>
    <col min="2570" max="2570" width="22.28515625" style="387" customWidth="1"/>
    <col min="2571" max="2571" width="22" style="387" customWidth="1"/>
    <col min="2572" max="2572" width="25.7109375" style="387" customWidth="1"/>
    <col min="2573" max="2573" width="23.5703125" style="387" customWidth="1"/>
    <col min="2574" max="2816" width="11.42578125" style="387"/>
    <col min="2817" max="2817" width="118.42578125" style="387" customWidth="1"/>
    <col min="2818" max="2818" width="20.140625" style="387" customWidth="1"/>
    <col min="2819" max="2819" width="23.7109375" style="387" customWidth="1"/>
    <col min="2820" max="2820" width="22.28515625" style="387" customWidth="1"/>
    <col min="2821" max="2821" width="22" style="387" customWidth="1"/>
    <col min="2822" max="2822" width="20.140625" style="387" customWidth="1"/>
    <col min="2823" max="2823" width="23.5703125" style="387" customWidth="1"/>
    <col min="2824" max="2824" width="20.140625" style="387" customWidth="1"/>
    <col min="2825" max="2825" width="23.7109375" style="387" customWidth="1"/>
    <col min="2826" max="2826" width="22.28515625" style="387" customWidth="1"/>
    <col min="2827" max="2827" width="22" style="387" customWidth="1"/>
    <col min="2828" max="2828" width="25.7109375" style="387" customWidth="1"/>
    <col min="2829" max="2829" width="23.5703125" style="387" customWidth="1"/>
    <col min="2830" max="3072" width="11.42578125" style="387"/>
    <col min="3073" max="3073" width="118.42578125" style="387" customWidth="1"/>
    <col min="3074" max="3074" width="20.140625" style="387" customWidth="1"/>
    <col min="3075" max="3075" width="23.7109375" style="387" customWidth="1"/>
    <col min="3076" max="3076" width="22.28515625" style="387" customWidth="1"/>
    <col min="3077" max="3077" width="22" style="387" customWidth="1"/>
    <col min="3078" max="3078" width="20.140625" style="387" customWidth="1"/>
    <col min="3079" max="3079" width="23.5703125" style="387" customWidth="1"/>
    <col min="3080" max="3080" width="20.140625" style="387" customWidth="1"/>
    <col min="3081" max="3081" width="23.7109375" style="387" customWidth="1"/>
    <col min="3082" max="3082" width="22.28515625" style="387" customWidth="1"/>
    <col min="3083" max="3083" width="22" style="387" customWidth="1"/>
    <col min="3084" max="3084" width="25.7109375" style="387" customWidth="1"/>
    <col min="3085" max="3085" width="23.5703125" style="387" customWidth="1"/>
    <col min="3086" max="3328" width="11.42578125" style="387"/>
    <col min="3329" max="3329" width="118.42578125" style="387" customWidth="1"/>
    <col min="3330" max="3330" width="20.140625" style="387" customWidth="1"/>
    <col min="3331" max="3331" width="23.7109375" style="387" customWidth="1"/>
    <col min="3332" max="3332" width="22.28515625" style="387" customWidth="1"/>
    <col min="3333" max="3333" width="22" style="387" customWidth="1"/>
    <col min="3334" max="3334" width="20.140625" style="387" customWidth="1"/>
    <col min="3335" max="3335" width="23.5703125" style="387" customWidth="1"/>
    <col min="3336" max="3336" width="20.140625" style="387" customWidth="1"/>
    <col min="3337" max="3337" width="23.7109375" style="387" customWidth="1"/>
    <col min="3338" max="3338" width="22.28515625" style="387" customWidth="1"/>
    <col min="3339" max="3339" width="22" style="387" customWidth="1"/>
    <col min="3340" max="3340" width="25.7109375" style="387" customWidth="1"/>
    <col min="3341" max="3341" width="23.5703125" style="387" customWidth="1"/>
    <col min="3342" max="3584" width="11.42578125" style="387"/>
    <col min="3585" max="3585" width="118.42578125" style="387" customWidth="1"/>
    <col min="3586" max="3586" width="20.140625" style="387" customWidth="1"/>
    <col min="3587" max="3587" width="23.7109375" style="387" customWidth="1"/>
    <col min="3588" max="3588" width="22.28515625" style="387" customWidth="1"/>
    <col min="3589" max="3589" width="22" style="387" customWidth="1"/>
    <col min="3590" max="3590" width="20.140625" style="387" customWidth="1"/>
    <col min="3591" max="3591" width="23.5703125" style="387" customWidth="1"/>
    <col min="3592" max="3592" width="20.140625" style="387" customWidth="1"/>
    <col min="3593" max="3593" width="23.7109375" style="387" customWidth="1"/>
    <col min="3594" max="3594" width="22.28515625" style="387" customWidth="1"/>
    <col min="3595" max="3595" width="22" style="387" customWidth="1"/>
    <col min="3596" max="3596" width="25.7109375" style="387" customWidth="1"/>
    <col min="3597" max="3597" width="23.5703125" style="387" customWidth="1"/>
    <col min="3598" max="3840" width="11.42578125" style="387"/>
    <col min="3841" max="3841" width="118.42578125" style="387" customWidth="1"/>
    <col min="3842" max="3842" width="20.140625" style="387" customWidth="1"/>
    <col min="3843" max="3843" width="23.7109375" style="387" customWidth="1"/>
    <col min="3844" max="3844" width="22.28515625" style="387" customWidth="1"/>
    <col min="3845" max="3845" width="22" style="387" customWidth="1"/>
    <col min="3846" max="3846" width="20.140625" style="387" customWidth="1"/>
    <col min="3847" max="3847" width="23.5703125" style="387" customWidth="1"/>
    <col min="3848" max="3848" width="20.140625" style="387" customWidth="1"/>
    <col min="3849" max="3849" width="23.7109375" style="387" customWidth="1"/>
    <col min="3850" max="3850" width="22.28515625" style="387" customWidth="1"/>
    <col min="3851" max="3851" width="22" style="387" customWidth="1"/>
    <col min="3852" max="3852" width="25.7109375" style="387" customWidth="1"/>
    <col min="3853" max="3853" width="23.5703125" style="387" customWidth="1"/>
    <col min="3854" max="4096" width="11.42578125" style="387"/>
    <col min="4097" max="4097" width="118.42578125" style="387" customWidth="1"/>
    <col min="4098" max="4098" width="20.140625" style="387" customWidth="1"/>
    <col min="4099" max="4099" width="23.7109375" style="387" customWidth="1"/>
    <col min="4100" max="4100" width="22.28515625" style="387" customWidth="1"/>
    <col min="4101" max="4101" width="22" style="387" customWidth="1"/>
    <col min="4102" max="4102" width="20.140625" style="387" customWidth="1"/>
    <col min="4103" max="4103" width="23.5703125" style="387" customWidth="1"/>
    <col min="4104" max="4104" width="20.140625" style="387" customWidth="1"/>
    <col min="4105" max="4105" width="23.7109375" style="387" customWidth="1"/>
    <col min="4106" max="4106" width="22.28515625" style="387" customWidth="1"/>
    <col min="4107" max="4107" width="22" style="387" customWidth="1"/>
    <col min="4108" max="4108" width="25.7109375" style="387" customWidth="1"/>
    <col min="4109" max="4109" width="23.5703125" style="387" customWidth="1"/>
    <col min="4110" max="4352" width="11.42578125" style="387"/>
    <col min="4353" max="4353" width="118.42578125" style="387" customWidth="1"/>
    <col min="4354" max="4354" width="20.140625" style="387" customWidth="1"/>
    <col min="4355" max="4355" width="23.7109375" style="387" customWidth="1"/>
    <col min="4356" max="4356" width="22.28515625" style="387" customWidth="1"/>
    <col min="4357" max="4357" width="22" style="387" customWidth="1"/>
    <col min="4358" max="4358" width="20.140625" style="387" customWidth="1"/>
    <col min="4359" max="4359" width="23.5703125" style="387" customWidth="1"/>
    <col min="4360" max="4360" width="20.140625" style="387" customWidth="1"/>
    <col min="4361" max="4361" width="23.7109375" style="387" customWidth="1"/>
    <col min="4362" max="4362" width="22.28515625" style="387" customWidth="1"/>
    <col min="4363" max="4363" width="22" style="387" customWidth="1"/>
    <col min="4364" max="4364" width="25.7109375" style="387" customWidth="1"/>
    <col min="4365" max="4365" width="23.5703125" style="387" customWidth="1"/>
    <col min="4366" max="4608" width="11.42578125" style="387"/>
    <col min="4609" max="4609" width="118.42578125" style="387" customWidth="1"/>
    <col min="4610" max="4610" width="20.140625" style="387" customWidth="1"/>
    <col min="4611" max="4611" width="23.7109375" style="387" customWidth="1"/>
    <col min="4612" max="4612" width="22.28515625" style="387" customWidth="1"/>
    <col min="4613" max="4613" width="22" style="387" customWidth="1"/>
    <col min="4614" max="4614" width="20.140625" style="387" customWidth="1"/>
    <col min="4615" max="4615" width="23.5703125" style="387" customWidth="1"/>
    <col min="4616" max="4616" width="20.140625" style="387" customWidth="1"/>
    <col min="4617" max="4617" width="23.7109375" style="387" customWidth="1"/>
    <col min="4618" max="4618" width="22.28515625" style="387" customWidth="1"/>
    <col min="4619" max="4619" width="22" style="387" customWidth="1"/>
    <col min="4620" max="4620" width="25.7109375" style="387" customWidth="1"/>
    <col min="4621" max="4621" width="23.5703125" style="387" customWidth="1"/>
    <col min="4622" max="4864" width="11.42578125" style="387"/>
    <col min="4865" max="4865" width="118.42578125" style="387" customWidth="1"/>
    <col min="4866" max="4866" width="20.140625" style="387" customWidth="1"/>
    <col min="4867" max="4867" width="23.7109375" style="387" customWidth="1"/>
    <col min="4868" max="4868" width="22.28515625" style="387" customWidth="1"/>
    <col min="4869" max="4869" width="22" style="387" customWidth="1"/>
    <col min="4870" max="4870" width="20.140625" style="387" customWidth="1"/>
    <col min="4871" max="4871" width="23.5703125" style="387" customWidth="1"/>
    <col min="4872" max="4872" width="20.140625" style="387" customWidth="1"/>
    <col min="4873" max="4873" width="23.7109375" style="387" customWidth="1"/>
    <col min="4874" max="4874" width="22.28515625" style="387" customWidth="1"/>
    <col min="4875" max="4875" width="22" style="387" customWidth="1"/>
    <col min="4876" max="4876" width="25.7109375" style="387" customWidth="1"/>
    <col min="4877" max="4877" width="23.5703125" style="387" customWidth="1"/>
    <col min="4878" max="5120" width="11.42578125" style="387"/>
    <col min="5121" max="5121" width="118.42578125" style="387" customWidth="1"/>
    <col min="5122" max="5122" width="20.140625" style="387" customWidth="1"/>
    <col min="5123" max="5123" width="23.7109375" style="387" customWidth="1"/>
    <col min="5124" max="5124" width="22.28515625" style="387" customWidth="1"/>
    <col min="5125" max="5125" width="22" style="387" customWidth="1"/>
    <col min="5126" max="5126" width="20.140625" style="387" customWidth="1"/>
    <col min="5127" max="5127" width="23.5703125" style="387" customWidth="1"/>
    <col min="5128" max="5128" width="20.140625" style="387" customWidth="1"/>
    <col min="5129" max="5129" width="23.7109375" style="387" customWidth="1"/>
    <col min="5130" max="5130" width="22.28515625" style="387" customWidth="1"/>
    <col min="5131" max="5131" width="22" style="387" customWidth="1"/>
    <col min="5132" max="5132" width="25.7109375" style="387" customWidth="1"/>
    <col min="5133" max="5133" width="23.5703125" style="387" customWidth="1"/>
    <col min="5134" max="5376" width="11.42578125" style="387"/>
    <col min="5377" max="5377" width="118.42578125" style="387" customWidth="1"/>
    <col min="5378" max="5378" width="20.140625" style="387" customWidth="1"/>
    <col min="5379" max="5379" width="23.7109375" style="387" customWidth="1"/>
    <col min="5380" max="5380" width="22.28515625" style="387" customWidth="1"/>
    <col min="5381" max="5381" width="22" style="387" customWidth="1"/>
    <col min="5382" max="5382" width="20.140625" style="387" customWidth="1"/>
    <col min="5383" max="5383" width="23.5703125" style="387" customWidth="1"/>
    <col min="5384" max="5384" width="20.140625" style="387" customWidth="1"/>
    <col min="5385" max="5385" width="23.7109375" style="387" customWidth="1"/>
    <col min="5386" max="5386" width="22.28515625" style="387" customWidth="1"/>
    <col min="5387" max="5387" width="22" style="387" customWidth="1"/>
    <col min="5388" max="5388" width="25.7109375" style="387" customWidth="1"/>
    <col min="5389" max="5389" width="23.5703125" style="387" customWidth="1"/>
    <col min="5390" max="5632" width="11.42578125" style="387"/>
    <col min="5633" max="5633" width="118.42578125" style="387" customWidth="1"/>
    <col min="5634" max="5634" width="20.140625" style="387" customWidth="1"/>
    <col min="5635" max="5635" width="23.7109375" style="387" customWidth="1"/>
    <col min="5636" max="5636" width="22.28515625" style="387" customWidth="1"/>
    <col min="5637" max="5637" width="22" style="387" customWidth="1"/>
    <col min="5638" max="5638" width="20.140625" style="387" customWidth="1"/>
    <col min="5639" max="5639" width="23.5703125" style="387" customWidth="1"/>
    <col min="5640" max="5640" width="20.140625" style="387" customWidth="1"/>
    <col min="5641" max="5641" width="23.7109375" style="387" customWidth="1"/>
    <col min="5642" max="5642" width="22.28515625" style="387" customWidth="1"/>
    <col min="5643" max="5643" width="22" style="387" customWidth="1"/>
    <col min="5644" max="5644" width="25.7109375" style="387" customWidth="1"/>
    <col min="5645" max="5645" width="23.5703125" style="387" customWidth="1"/>
    <col min="5646" max="5888" width="11.42578125" style="387"/>
    <col min="5889" max="5889" width="118.42578125" style="387" customWidth="1"/>
    <col min="5890" max="5890" width="20.140625" style="387" customWidth="1"/>
    <col min="5891" max="5891" width="23.7109375" style="387" customWidth="1"/>
    <col min="5892" max="5892" width="22.28515625" style="387" customWidth="1"/>
    <col min="5893" max="5893" width="22" style="387" customWidth="1"/>
    <col min="5894" max="5894" width="20.140625" style="387" customWidth="1"/>
    <col min="5895" max="5895" width="23.5703125" style="387" customWidth="1"/>
    <col min="5896" max="5896" width="20.140625" style="387" customWidth="1"/>
    <col min="5897" max="5897" width="23.7109375" style="387" customWidth="1"/>
    <col min="5898" max="5898" width="22.28515625" style="387" customWidth="1"/>
    <col min="5899" max="5899" width="22" style="387" customWidth="1"/>
    <col min="5900" max="5900" width="25.7109375" style="387" customWidth="1"/>
    <col min="5901" max="5901" width="23.5703125" style="387" customWidth="1"/>
    <col min="5902" max="6144" width="11.42578125" style="387"/>
    <col min="6145" max="6145" width="118.42578125" style="387" customWidth="1"/>
    <col min="6146" max="6146" width="20.140625" style="387" customWidth="1"/>
    <col min="6147" max="6147" width="23.7109375" style="387" customWidth="1"/>
    <col min="6148" max="6148" width="22.28515625" style="387" customWidth="1"/>
    <col min="6149" max="6149" width="22" style="387" customWidth="1"/>
    <col min="6150" max="6150" width="20.140625" style="387" customWidth="1"/>
    <col min="6151" max="6151" width="23.5703125" style="387" customWidth="1"/>
    <col min="6152" max="6152" width="20.140625" style="387" customWidth="1"/>
    <col min="6153" max="6153" width="23.7109375" style="387" customWidth="1"/>
    <col min="6154" max="6154" width="22.28515625" style="387" customWidth="1"/>
    <col min="6155" max="6155" width="22" style="387" customWidth="1"/>
    <col min="6156" max="6156" width="25.7109375" style="387" customWidth="1"/>
    <col min="6157" max="6157" width="23.5703125" style="387" customWidth="1"/>
    <col min="6158" max="6400" width="11.42578125" style="387"/>
    <col min="6401" max="6401" width="118.42578125" style="387" customWidth="1"/>
    <col min="6402" max="6402" width="20.140625" style="387" customWidth="1"/>
    <col min="6403" max="6403" width="23.7109375" style="387" customWidth="1"/>
    <col min="6404" max="6404" width="22.28515625" style="387" customWidth="1"/>
    <col min="6405" max="6405" width="22" style="387" customWidth="1"/>
    <col min="6406" max="6406" width="20.140625" style="387" customWidth="1"/>
    <col min="6407" max="6407" width="23.5703125" style="387" customWidth="1"/>
    <col min="6408" max="6408" width="20.140625" style="387" customWidth="1"/>
    <col min="6409" max="6409" width="23.7109375" style="387" customWidth="1"/>
    <col min="6410" max="6410" width="22.28515625" style="387" customWidth="1"/>
    <col min="6411" max="6411" width="22" style="387" customWidth="1"/>
    <col min="6412" max="6412" width="25.7109375" style="387" customWidth="1"/>
    <col min="6413" max="6413" width="23.5703125" style="387" customWidth="1"/>
    <col min="6414" max="6656" width="11.42578125" style="387"/>
    <col min="6657" max="6657" width="118.42578125" style="387" customWidth="1"/>
    <col min="6658" max="6658" width="20.140625" style="387" customWidth="1"/>
    <col min="6659" max="6659" width="23.7109375" style="387" customWidth="1"/>
    <col min="6660" max="6660" width="22.28515625" style="387" customWidth="1"/>
    <col min="6661" max="6661" width="22" style="387" customWidth="1"/>
    <col min="6662" max="6662" width="20.140625" style="387" customWidth="1"/>
    <col min="6663" max="6663" width="23.5703125" style="387" customWidth="1"/>
    <col min="6664" max="6664" width="20.140625" style="387" customWidth="1"/>
    <col min="6665" max="6665" width="23.7109375" style="387" customWidth="1"/>
    <col min="6666" max="6666" width="22.28515625" style="387" customWidth="1"/>
    <col min="6667" max="6667" width="22" style="387" customWidth="1"/>
    <col min="6668" max="6668" width="25.7109375" style="387" customWidth="1"/>
    <col min="6669" max="6669" width="23.5703125" style="387" customWidth="1"/>
    <col min="6670" max="6912" width="11.42578125" style="387"/>
    <col min="6913" max="6913" width="118.42578125" style="387" customWidth="1"/>
    <col min="6914" max="6914" width="20.140625" style="387" customWidth="1"/>
    <col min="6915" max="6915" width="23.7109375" style="387" customWidth="1"/>
    <col min="6916" max="6916" width="22.28515625" style="387" customWidth="1"/>
    <col min="6917" max="6917" width="22" style="387" customWidth="1"/>
    <col min="6918" max="6918" width="20.140625" style="387" customWidth="1"/>
    <col min="6919" max="6919" width="23.5703125" style="387" customWidth="1"/>
    <col min="6920" max="6920" width="20.140625" style="387" customWidth="1"/>
    <col min="6921" max="6921" width="23.7109375" style="387" customWidth="1"/>
    <col min="6922" max="6922" width="22.28515625" style="387" customWidth="1"/>
    <col min="6923" max="6923" width="22" style="387" customWidth="1"/>
    <col min="6924" max="6924" width="25.7109375" style="387" customWidth="1"/>
    <col min="6925" max="6925" width="23.5703125" style="387" customWidth="1"/>
    <col min="6926" max="7168" width="11.42578125" style="387"/>
    <col min="7169" max="7169" width="118.42578125" style="387" customWidth="1"/>
    <col min="7170" max="7170" width="20.140625" style="387" customWidth="1"/>
    <col min="7171" max="7171" width="23.7109375" style="387" customWidth="1"/>
    <col min="7172" max="7172" width="22.28515625" style="387" customWidth="1"/>
    <col min="7173" max="7173" width="22" style="387" customWidth="1"/>
    <col min="7174" max="7174" width="20.140625" style="387" customWidth="1"/>
    <col min="7175" max="7175" width="23.5703125" style="387" customWidth="1"/>
    <col min="7176" max="7176" width="20.140625" style="387" customWidth="1"/>
    <col min="7177" max="7177" width="23.7109375" style="387" customWidth="1"/>
    <col min="7178" max="7178" width="22.28515625" style="387" customWidth="1"/>
    <col min="7179" max="7179" width="22" style="387" customWidth="1"/>
    <col min="7180" max="7180" width="25.7109375" style="387" customWidth="1"/>
    <col min="7181" max="7181" width="23.5703125" style="387" customWidth="1"/>
    <col min="7182" max="7424" width="11.42578125" style="387"/>
    <col min="7425" max="7425" width="118.42578125" style="387" customWidth="1"/>
    <col min="7426" max="7426" width="20.140625" style="387" customWidth="1"/>
    <col min="7427" max="7427" width="23.7109375" style="387" customWidth="1"/>
    <col min="7428" max="7428" width="22.28515625" style="387" customWidth="1"/>
    <col min="7429" max="7429" width="22" style="387" customWidth="1"/>
    <col min="7430" max="7430" width="20.140625" style="387" customWidth="1"/>
    <col min="7431" max="7431" width="23.5703125" style="387" customWidth="1"/>
    <col min="7432" max="7432" width="20.140625" style="387" customWidth="1"/>
    <col min="7433" max="7433" width="23.7109375" style="387" customWidth="1"/>
    <col min="7434" max="7434" width="22.28515625" style="387" customWidth="1"/>
    <col min="7435" max="7435" width="22" style="387" customWidth="1"/>
    <col min="7436" max="7436" width="25.7109375" style="387" customWidth="1"/>
    <col min="7437" max="7437" width="23.5703125" style="387" customWidth="1"/>
    <col min="7438" max="7680" width="11.42578125" style="387"/>
    <col min="7681" max="7681" width="118.42578125" style="387" customWidth="1"/>
    <col min="7682" max="7682" width="20.140625" style="387" customWidth="1"/>
    <col min="7683" max="7683" width="23.7109375" style="387" customWidth="1"/>
    <col min="7684" max="7684" width="22.28515625" style="387" customWidth="1"/>
    <col min="7685" max="7685" width="22" style="387" customWidth="1"/>
    <col min="7686" max="7686" width="20.140625" style="387" customWidth="1"/>
    <col min="7687" max="7687" width="23.5703125" style="387" customWidth="1"/>
    <col min="7688" max="7688" width="20.140625" style="387" customWidth="1"/>
    <col min="7689" max="7689" width="23.7109375" style="387" customWidth="1"/>
    <col min="7690" max="7690" width="22.28515625" style="387" customWidth="1"/>
    <col min="7691" max="7691" width="22" style="387" customWidth="1"/>
    <col min="7692" max="7692" width="25.7109375" style="387" customWidth="1"/>
    <col min="7693" max="7693" width="23.5703125" style="387" customWidth="1"/>
    <col min="7694" max="7936" width="11.42578125" style="387"/>
    <col min="7937" max="7937" width="118.42578125" style="387" customWidth="1"/>
    <col min="7938" max="7938" width="20.140625" style="387" customWidth="1"/>
    <col min="7939" max="7939" width="23.7109375" style="387" customWidth="1"/>
    <col min="7940" max="7940" width="22.28515625" style="387" customWidth="1"/>
    <col min="7941" max="7941" width="22" style="387" customWidth="1"/>
    <col min="7942" max="7942" width="20.140625" style="387" customWidth="1"/>
    <col min="7943" max="7943" width="23.5703125" style="387" customWidth="1"/>
    <col min="7944" max="7944" width="20.140625" style="387" customWidth="1"/>
    <col min="7945" max="7945" width="23.7109375" style="387" customWidth="1"/>
    <col min="7946" max="7946" width="22.28515625" style="387" customWidth="1"/>
    <col min="7947" max="7947" width="22" style="387" customWidth="1"/>
    <col min="7948" max="7948" width="25.7109375" style="387" customWidth="1"/>
    <col min="7949" max="7949" width="23.5703125" style="387" customWidth="1"/>
    <col min="7950" max="8192" width="11.42578125" style="387"/>
    <col min="8193" max="8193" width="118.42578125" style="387" customWidth="1"/>
    <col min="8194" max="8194" width="20.140625" style="387" customWidth="1"/>
    <col min="8195" max="8195" width="23.7109375" style="387" customWidth="1"/>
    <col min="8196" max="8196" width="22.28515625" style="387" customWidth="1"/>
    <col min="8197" max="8197" width="22" style="387" customWidth="1"/>
    <col min="8198" max="8198" width="20.140625" style="387" customWidth="1"/>
    <col min="8199" max="8199" width="23.5703125" style="387" customWidth="1"/>
    <col min="8200" max="8200" width="20.140625" style="387" customWidth="1"/>
    <col min="8201" max="8201" width="23.7109375" style="387" customWidth="1"/>
    <col min="8202" max="8202" width="22.28515625" style="387" customWidth="1"/>
    <col min="8203" max="8203" width="22" style="387" customWidth="1"/>
    <col min="8204" max="8204" width="25.7109375" style="387" customWidth="1"/>
    <col min="8205" max="8205" width="23.5703125" style="387" customWidth="1"/>
    <col min="8206" max="8448" width="11.42578125" style="387"/>
    <col min="8449" max="8449" width="118.42578125" style="387" customWidth="1"/>
    <col min="8450" max="8450" width="20.140625" style="387" customWidth="1"/>
    <col min="8451" max="8451" width="23.7109375" style="387" customWidth="1"/>
    <col min="8452" max="8452" width="22.28515625" style="387" customWidth="1"/>
    <col min="8453" max="8453" width="22" style="387" customWidth="1"/>
    <col min="8454" max="8454" width="20.140625" style="387" customWidth="1"/>
    <col min="8455" max="8455" width="23.5703125" style="387" customWidth="1"/>
    <col min="8456" max="8456" width="20.140625" style="387" customWidth="1"/>
    <col min="8457" max="8457" width="23.7109375" style="387" customWidth="1"/>
    <col min="8458" max="8458" width="22.28515625" style="387" customWidth="1"/>
    <col min="8459" max="8459" width="22" style="387" customWidth="1"/>
    <col min="8460" max="8460" width="25.7109375" style="387" customWidth="1"/>
    <col min="8461" max="8461" width="23.5703125" style="387" customWidth="1"/>
    <col min="8462" max="8704" width="11.42578125" style="387"/>
    <col min="8705" max="8705" width="118.42578125" style="387" customWidth="1"/>
    <col min="8706" max="8706" width="20.140625" style="387" customWidth="1"/>
    <col min="8707" max="8707" width="23.7109375" style="387" customWidth="1"/>
    <col min="8708" max="8708" width="22.28515625" style="387" customWidth="1"/>
    <col min="8709" max="8709" width="22" style="387" customWidth="1"/>
    <col min="8710" max="8710" width="20.140625" style="387" customWidth="1"/>
    <col min="8711" max="8711" width="23.5703125" style="387" customWidth="1"/>
    <col min="8712" max="8712" width="20.140625" style="387" customWidth="1"/>
    <col min="8713" max="8713" width="23.7109375" style="387" customWidth="1"/>
    <col min="8714" max="8714" width="22.28515625" style="387" customWidth="1"/>
    <col min="8715" max="8715" width="22" style="387" customWidth="1"/>
    <col min="8716" max="8716" width="25.7109375" style="387" customWidth="1"/>
    <col min="8717" max="8717" width="23.5703125" style="387" customWidth="1"/>
    <col min="8718" max="8960" width="11.42578125" style="387"/>
    <col min="8961" max="8961" width="118.42578125" style="387" customWidth="1"/>
    <col min="8962" max="8962" width="20.140625" style="387" customWidth="1"/>
    <col min="8963" max="8963" width="23.7109375" style="387" customWidth="1"/>
    <col min="8964" max="8964" width="22.28515625" style="387" customWidth="1"/>
    <col min="8965" max="8965" width="22" style="387" customWidth="1"/>
    <col min="8966" max="8966" width="20.140625" style="387" customWidth="1"/>
    <col min="8967" max="8967" width="23.5703125" style="387" customWidth="1"/>
    <col min="8968" max="8968" width="20.140625" style="387" customWidth="1"/>
    <col min="8969" max="8969" width="23.7109375" style="387" customWidth="1"/>
    <col min="8970" max="8970" width="22.28515625" style="387" customWidth="1"/>
    <col min="8971" max="8971" width="22" style="387" customWidth="1"/>
    <col min="8972" max="8972" width="25.7109375" style="387" customWidth="1"/>
    <col min="8973" max="8973" width="23.5703125" style="387" customWidth="1"/>
    <col min="8974" max="9216" width="11.42578125" style="387"/>
    <col min="9217" max="9217" width="118.42578125" style="387" customWidth="1"/>
    <col min="9218" max="9218" width="20.140625" style="387" customWidth="1"/>
    <col min="9219" max="9219" width="23.7109375" style="387" customWidth="1"/>
    <col min="9220" max="9220" width="22.28515625" style="387" customWidth="1"/>
    <col min="9221" max="9221" width="22" style="387" customWidth="1"/>
    <col min="9222" max="9222" width="20.140625" style="387" customWidth="1"/>
    <col min="9223" max="9223" width="23.5703125" style="387" customWidth="1"/>
    <col min="9224" max="9224" width="20.140625" style="387" customWidth="1"/>
    <col min="9225" max="9225" width="23.7109375" style="387" customWidth="1"/>
    <col min="9226" max="9226" width="22.28515625" style="387" customWidth="1"/>
    <col min="9227" max="9227" width="22" style="387" customWidth="1"/>
    <col min="9228" max="9228" width="25.7109375" style="387" customWidth="1"/>
    <col min="9229" max="9229" width="23.5703125" style="387" customWidth="1"/>
    <col min="9230" max="9472" width="11.42578125" style="387"/>
    <col min="9473" max="9473" width="118.42578125" style="387" customWidth="1"/>
    <col min="9474" max="9474" width="20.140625" style="387" customWidth="1"/>
    <col min="9475" max="9475" width="23.7109375" style="387" customWidth="1"/>
    <col min="9476" max="9476" width="22.28515625" style="387" customWidth="1"/>
    <col min="9477" max="9477" width="22" style="387" customWidth="1"/>
    <col min="9478" max="9478" width="20.140625" style="387" customWidth="1"/>
    <col min="9479" max="9479" width="23.5703125" style="387" customWidth="1"/>
    <col min="9480" max="9480" width="20.140625" style="387" customWidth="1"/>
    <col min="9481" max="9481" width="23.7109375" style="387" customWidth="1"/>
    <col min="9482" max="9482" width="22.28515625" style="387" customWidth="1"/>
    <col min="9483" max="9483" width="22" style="387" customWidth="1"/>
    <col min="9484" max="9484" width="25.7109375" style="387" customWidth="1"/>
    <col min="9485" max="9485" width="23.5703125" style="387" customWidth="1"/>
    <col min="9486" max="9728" width="11.42578125" style="387"/>
    <col min="9729" max="9729" width="118.42578125" style="387" customWidth="1"/>
    <col min="9730" max="9730" width="20.140625" style="387" customWidth="1"/>
    <col min="9731" max="9731" width="23.7109375" style="387" customWidth="1"/>
    <col min="9732" max="9732" width="22.28515625" style="387" customWidth="1"/>
    <col min="9733" max="9733" width="22" style="387" customWidth="1"/>
    <col min="9734" max="9734" width="20.140625" style="387" customWidth="1"/>
    <col min="9735" max="9735" width="23.5703125" style="387" customWidth="1"/>
    <col min="9736" max="9736" width="20.140625" style="387" customWidth="1"/>
    <col min="9737" max="9737" width="23.7109375" style="387" customWidth="1"/>
    <col min="9738" max="9738" width="22.28515625" style="387" customWidth="1"/>
    <col min="9739" max="9739" width="22" style="387" customWidth="1"/>
    <col min="9740" max="9740" width="25.7109375" style="387" customWidth="1"/>
    <col min="9741" max="9741" width="23.5703125" style="387" customWidth="1"/>
    <col min="9742" max="9984" width="11.42578125" style="387"/>
    <col min="9985" max="9985" width="118.42578125" style="387" customWidth="1"/>
    <col min="9986" max="9986" width="20.140625" style="387" customWidth="1"/>
    <col min="9987" max="9987" width="23.7109375" style="387" customWidth="1"/>
    <col min="9988" max="9988" width="22.28515625" style="387" customWidth="1"/>
    <col min="9989" max="9989" width="22" style="387" customWidth="1"/>
    <col min="9990" max="9990" width="20.140625" style="387" customWidth="1"/>
    <col min="9991" max="9991" width="23.5703125" style="387" customWidth="1"/>
    <col min="9992" max="9992" width="20.140625" style="387" customWidth="1"/>
    <col min="9993" max="9993" width="23.7109375" style="387" customWidth="1"/>
    <col min="9994" max="9994" width="22.28515625" style="387" customWidth="1"/>
    <col min="9995" max="9995" width="22" style="387" customWidth="1"/>
    <col min="9996" max="9996" width="25.7109375" style="387" customWidth="1"/>
    <col min="9997" max="9997" width="23.5703125" style="387" customWidth="1"/>
    <col min="9998" max="10240" width="11.42578125" style="387"/>
    <col min="10241" max="10241" width="118.42578125" style="387" customWidth="1"/>
    <col min="10242" max="10242" width="20.140625" style="387" customWidth="1"/>
    <col min="10243" max="10243" width="23.7109375" style="387" customWidth="1"/>
    <col min="10244" max="10244" width="22.28515625" style="387" customWidth="1"/>
    <col min="10245" max="10245" width="22" style="387" customWidth="1"/>
    <col min="10246" max="10246" width="20.140625" style="387" customWidth="1"/>
    <col min="10247" max="10247" width="23.5703125" style="387" customWidth="1"/>
    <col min="10248" max="10248" width="20.140625" style="387" customWidth="1"/>
    <col min="10249" max="10249" width="23.7109375" style="387" customWidth="1"/>
    <col min="10250" max="10250" width="22.28515625" style="387" customWidth="1"/>
    <col min="10251" max="10251" width="22" style="387" customWidth="1"/>
    <col min="10252" max="10252" width="25.7109375" style="387" customWidth="1"/>
    <col min="10253" max="10253" width="23.5703125" style="387" customWidth="1"/>
    <col min="10254" max="10496" width="11.42578125" style="387"/>
    <col min="10497" max="10497" width="118.42578125" style="387" customWidth="1"/>
    <col min="10498" max="10498" width="20.140625" style="387" customWidth="1"/>
    <col min="10499" max="10499" width="23.7109375" style="387" customWidth="1"/>
    <col min="10500" max="10500" width="22.28515625" style="387" customWidth="1"/>
    <col min="10501" max="10501" width="22" style="387" customWidth="1"/>
    <col min="10502" max="10502" width="20.140625" style="387" customWidth="1"/>
    <col min="10503" max="10503" width="23.5703125" style="387" customWidth="1"/>
    <col min="10504" max="10504" width="20.140625" style="387" customWidth="1"/>
    <col min="10505" max="10505" width="23.7109375" style="387" customWidth="1"/>
    <col min="10506" max="10506" width="22.28515625" style="387" customWidth="1"/>
    <col min="10507" max="10507" width="22" style="387" customWidth="1"/>
    <col min="10508" max="10508" width="25.7109375" style="387" customWidth="1"/>
    <col min="10509" max="10509" width="23.5703125" style="387" customWidth="1"/>
    <col min="10510" max="10752" width="11.42578125" style="387"/>
    <col min="10753" max="10753" width="118.42578125" style="387" customWidth="1"/>
    <col min="10754" max="10754" width="20.140625" style="387" customWidth="1"/>
    <col min="10755" max="10755" width="23.7109375" style="387" customWidth="1"/>
    <col min="10756" max="10756" width="22.28515625" style="387" customWidth="1"/>
    <col min="10757" max="10757" width="22" style="387" customWidth="1"/>
    <col min="10758" max="10758" width="20.140625" style="387" customWidth="1"/>
    <col min="10759" max="10759" width="23.5703125" style="387" customWidth="1"/>
    <col min="10760" max="10760" width="20.140625" style="387" customWidth="1"/>
    <col min="10761" max="10761" width="23.7109375" style="387" customWidth="1"/>
    <col min="10762" max="10762" width="22.28515625" style="387" customWidth="1"/>
    <col min="10763" max="10763" width="22" style="387" customWidth="1"/>
    <col min="10764" max="10764" width="25.7109375" style="387" customWidth="1"/>
    <col min="10765" max="10765" width="23.5703125" style="387" customWidth="1"/>
    <col min="10766" max="11008" width="11.42578125" style="387"/>
    <col min="11009" max="11009" width="118.42578125" style="387" customWidth="1"/>
    <col min="11010" max="11010" width="20.140625" style="387" customWidth="1"/>
    <col min="11011" max="11011" width="23.7109375" style="387" customWidth="1"/>
    <col min="11012" max="11012" width="22.28515625" style="387" customWidth="1"/>
    <col min="11013" max="11013" width="22" style="387" customWidth="1"/>
    <col min="11014" max="11014" width="20.140625" style="387" customWidth="1"/>
    <col min="11015" max="11015" width="23.5703125" style="387" customWidth="1"/>
    <col min="11016" max="11016" width="20.140625" style="387" customWidth="1"/>
    <col min="11017" max="11017" width="23.7109375" style="387" customWidth="1"/>
    <col min="11018" max="11018" width="22.28515625" style="387" customWidth="1"/>
    <col min="11019" max="11019" width="22" style="387" customWidth="1"/>
    <col min="11020" max="11020" width="25.7109375" style="387" customWidth="1"/>
    <col min="11021" max="11021" width="23.5703125" style="387" customWidth="1"/>
    <col min="11022" max="11264" width="11.42578125" style="387"/>
    <col min="11265" max="11265" width="118.42578125" style="387" customWidth="1"/>
    <col min="11266" max="11266" width="20.140625" style="387" customWidth="1"/>
    <col min="11267" max="11267" width="23.7109375" style="387" customWidth="1"/>
    <col min="11268" max="11268" width="22.28515625" style="387" customWidth="1"/>
    <col min="11269" max="11269" width="22" style="387" customWidth="1"/>
    <col min="11270" max="11270" width="20.140625" style="387" customWidth="1"/>
    <col min="11271" max="11271" width="23.5703125" style="387" customWidth="1"/>
    <col min="11272" max="11272" width="20.140625" style="387" customWidth="1"/>
    <col min="11273" max="11273" width="23.7109375" style="387" customWidth="1"/>
    <col min="11274" max="11274" width="22.28515625" style="387" customWidth="1"/>
    <col min="11275" max="11275" width="22" style="387" customWidth="1"/>
    <col min="11276" max="11276" width="25.7109375" style="387" customWidth="1"/>
    <col min="11277" max="11277" width="23.5703125" style="387" customWidth="1"/>
    <col min="11278" max="11520" width="11.42578125" style="387"/>
    <col min="11521" max="11521" width="118.42578125" style="387" customWidth="1"/>
    <col min="11522" max="11522" width="20.140625" style="387" customWidth="1"/>
    <col min="11523" max="11523" width="23.7109375" style="387" customWidth="1"/>
    <col min="11524" max="11524" width="22.28515625" style="387" customWidth="1"/>
    <col min="11525" max="11525" width="22" style="387" customWidth="1"/>
    <col min="11526" max="11526" width="20.140625" style="387" customWidth="1"/>
    <col min="11527" max="11527" width="23.5703125" style="387" customWidth="1"/>
    <col min="11528" max="11528" width="20.140625" style="387" customWidth="1"/>
    <col min="11529" max="11529" width="23.7109375" style="387" customWidth="1"/>
    <col min="11530" max="11530" width="22.28515625" style="387" customWidth="1"/>
    <col min="11531" max="11531" width="22" style="387" customWidth="1"/>
    <col min="11532" max="11532" width="25.7109375" style="387" customWidth="1"/>
    <col min="11533" max="11533" width="23.5703125" style="387" customWidth="1"/>
    <col min="11534" max="11776" width="11.42578125" style="387"/>
    <col min="11777" max="11777" width="118.42578125" style="387" customWidth="1"/>
    <col min="11778" max="11778" width="20.140625" style="387" customWidth="1"/>
    <col min="11779" max="11779" width="23.7109375" style="387" customWidth="1"/>
    <col min="11780" max="11780" width="22.28515625" style="387" customWidth="1"/>
    <col min="11781" max="11781" width="22" style="387" customWidth="1"/>
    <col min="11782" max="11782" width="20.140625" style="387" customWidth="1"/>
    <col min="11783" max="11783" width="23.5703125" style="387" customWidth="1"/>
    <col min="11784" max="11784" width="20.140625" style="387" customWidth="1"/>
    <col min="11785" max="11785" width="23.7109375" style="387" customWidth="1"/>
    <col min="11786" max="11786" width="22.28515625" style="387" customWidth="1"/>
    <col min="11787" max="11787" width="22" style="387" customWidth="1"/>
    <col min="11788" max="11788" width="25.7109375" style="387" customWidth="1"/>
    <col min="11789" max="11789" width="23.5703125" style="387" customWidth="1"/>
    <col min="11790" max="12032" width="11.42578125" style="387"/>
    <col min="12033" max="12033" width="118.42578125" style="387" customWidth="1"/>
    <col min="12034" max="12034" width="20.140625" style="387" customWidth="1"/>
    <col min="12035" max="12035" width="23.7109375" style="387" customWidth="1"/>
    <col min="12036" max="12036" width="22.28515625" style="387" customWidth="1"/>
    <col min="12037" max="12037" width="22" style="387" customWidth="1"/>
    <col min="12038" max="12038" width="20.140625" style="387" customWidth="1"/>
    <col min="12039" max="12039" width="23.5703125" style="387" customWidth="1"/>
    <col min="12040" max="12040" width="20.140625" style="387" customWidth="1"/>
    <col min="12041" max="12041" width="23.7109375" style="387" customWidth="1"/>
    <col min="12042" max="12042" width="22.28515625" style="387" customWidth="1"/>
    <col min="12043" max="12043" width="22" style="387" customWidth="1"/>
    <col min="12044" max="12044" width="25.7109375" style="387" customWidth="1"/>
    <col min="12045" max="12045" width="23.5703125" style="387" customWidth="1"/>
    <col min="12046" max="12288" width="11.42578125" style="387"/>
    <col min="12289" max="12289" width="118.42578125" style="387" customWidth="1"/>
    <col min="12290" max="12290" width="20.140625" style="387" customWidth="1"/>
    <col min="12291" max="12291" width="23.7109375" style="387" customWidth="1"/>
    <col min="12292" max="12292" width="22.28515625" style="387" customWidth="1"/>
    <col min="12293" max="12293" width="22" style="387" customWidth="1"/>
    <col min="12294" max="12294" width="20.140625" style="387" customWidth="1"/>
    <col min="12295" max="12295" width="23.5703125" style="387" customWidth="1"/>
    <col min="12296" max="12296" width="20.140625" style="387" customWidth="1"/>
    <col min="12297" max="12297" width="23.7109375" style="387" customWidth="1"/>
    <col min="12298" max="12298" width="22.28515625" style="387" customWidth="1"/>
    <col min="12299" max="12299" width="22" style="387" customWidth="1"/>
    <col min="12300" max="12300" width="25.7109375" style="387" customWidth="1"/>
    <col min="12301" max="12301" width="23.5703125" style="387" customWidth="1"/>
    <col min="12302" max="12544" width="11.42578125" style="387"/>
    <col min="12545" max="12545" width="118.42578125" style="387" customWidth="1"/>
    <col min="12546" max="12546" width="20.140625" style="387" customWidth="1"/>
    <col min="12547" max="12547" width="23.7109375" style="387" customWidth="1"/>
    <col min="12548" max="12548" width="22.28515625" style="387" customWidth="1"/>
    <col min="12549" max="12549" width="22" style="387" customWidth="1"/>
    <col min="12550" max="12550" width="20.140625" style="387" customWidth="1"/>
    <col min="12551" max="12551" width="23.5703125" style="387" customWidth="1"/>
    <col min="12552" max="12552" width="20.140625" style="387" customWidth="1"/>
    <col min="12553" max="12553" width="23.7109375" style="387" customWidth="1"/>
    <col min="12554" max="12554" width="22.28515625" style="387" customWidth="1"/>
    <col min="12555" max="12555" width="22" style="387" customWidth="1"/>
    <col min="12556" max="12556" width="25.7109375" style="387" customWidth="1"/>
    <col min="12557" max="12557" width="23.5703125" style="387" customWidth="1"/>
    <col min="12558" max="12800" width="11.42578125" style="387"/>
    <col min="12801" max="12801" width="118.42578125" style="387" customWidth="1"/>
    <col min="12802" max="12802" width="20.140625" style="387" customWidth="1"/>
    <col min="12803" max="12803" width="23.7109375" style="387" customWidth="1"/>
    <col min="12804" max="12804" width="22.28515625" style="387" customWidth="1"/>
    <col min="12805" max="12805" width="22" style="387" customWidth="1"/>
    <col min="12806" max="12806" width="20.140625" style="387" customWidth="1"/>
    <col min="12807" max="12807" width="23.5703125" style="387" customWidth="1"/>
    <col min="12808" max="12808" width="20.140625" style="387" customWidth="1"/>
    <col min="12809" max="12809" width="23.7109375" style="387" customWidth="1"/>
    <col min="12810" max="12810" width="22.28515625" style="387" customWidth="1"/>
    <col min="12811" max="12811" width="22" style="387" customWidth="1"/>
    <col min="12812" max="12812" width="25.7109375" style="387" customWidth="1"/>
    <col min="12813" max="12813" width="23.5703125" style="387" customWidth="1"/>
    <col min="12814" max="13056" width="11.42578125" style="387"/>
    <col min="13057" max="13057" width="118.42578125" style="387" customWidth="1"/>
    <col min="13058" max="13058" width="20.140625" style="387" customWidth="1"/>
    <col min="13059" max="13059" width="23.7109375" style="387" customWidth="1"/>
    <col min="13060" max="13060" width="22.28515625" style="387" customWidth="1"/>
    <col min="13061" max="13061" width="22" style="387" customWidth="1"/>
    <col min="13062" max="13062" width="20.140625" style="387" customWidth="1"/>
    <col min="13063" max="13063" width="23.5703125" style="387" customWidth="1"/>
    <col min="13064" max="13064" width="20.140625" style="387" customWidth="1"/>
    <col min="13065" max="13065" width="23.7109375" style="387" customWidth="1"/>
    <col min="13066" max="13066" width="22.28515625" style="387" customWidth="1"/>
    <col min="13067" max="13067" width="22" style="387" customWidth="1"/>
    <col min="13068" max="13068" width="25.7109375" style="387" customWidth="1"/>
    <col min="13069" max="13069" width="23.5703125" style="387" customWidth="1"/>
    <col min="13070" max="13312" width="11.42578125" style="387"/>
    <col min="13313" max="13313" width="118.42578125" style="387" customWidth="1"/>
    <col min="13314" max="13314" width="20.140625" style="387" customWidth="1"/>
    <col min="13315" max="13315" width="23.7109375" style="387" customWidth="1"/>
    <col min="13316" max="13316" width="22.28515625" style="387" customWidth="1"/>
    <col min="13317" max="13317" width="22" style="387" customWidth="1"/>
    <col min="13318" max="13318" width="20.140625" style="387" customWidth="1"/>
    <col min="13319" max="13319" width="23.5703125" style="387" customWidth="1"/>
    <col min="13320" max="13320" width="20.140625" style="387" customWidth="1"/>
    <col min="13321" max="13321" width="23.7109375" style="387" customWidth="1"/>
    <col min="13322" max="13322" width="22.28515625" style="387" customWidth="1"/>
    <col min="13323" max="13323" width="22" style="387" customWidth="1"/>
    <col min="13324" max="13324" width="25.7109375" style="387" customWidth="1"/>
    <col min="13325" max="13325" width="23.5703125" style="387" customWidth="1"/>
    <col min="13326" max="13568" width="11.42578125" style="387"/>
    <col min="13569" max="13569" width="118.42578125" style="387" customWidth="1"/>
    <col min="13570" max="13570" width="20.140625" style="387" customWidth="1"/>
    <col min="13571" max="13571" width="23.7109375" style="387" customWidth="1"/>
    <col min="13572" max="13572" width="22.28515625" style="387" customWidth="1"/>
    <col min="13573" max="13573" width="22" style="387" customWidth="1"/>
    <col min="13574" max="13574" width="20.140625" style="387" customWidth="1"/>
    <col min="13575" max="13575" width="23.5703125" style="387" customWidth="1"/>
    <col min="13576" max="13576" width="20.140625" style="387" customWidth="1"/>
    <col min="13577" max="13577" width="23.7109375" style="387" customWidth="1"/>
    <col min="13578" max="13578" width="22.28515625" style="387" customWidth="1"/>
    <col min="13579" max="13579" width="22" style="387" customWidth="1"/>
    <col min="13580" max="13580" width="25.7109375" style="387" customWidth="1"/>
    <col min="13581" max="13581" width="23.5703125" style="387" customWidth="1"/>
    <col min="13582" max="13824" width="11.42578125" style="387"/>
    <col min="13825" max="13825" width="118.42578125" style="387" customWidth="1"/>
    <col min="13826" max="13826" width="20.140625" style="387" customWidth="1"/>
    <col min="13827" max="13827" width="23.7109375" style="387" customWidth="1"/>
    <col min="13828" max="13828" width="22.28515625" style="387" customWidth="1"/>
    <col min="13829" max="13829" width="22" style="387" customWidth="1"/>
    <col min="13830" max="13830" width="20.140625" style="387" customWidth="1"/>
    <col min="13831" max="13831" width="23.5703125" style="387" customWidth="1"/>
    <col min="13832" max="13832" width="20.140625" style="387" customWidth="1"/>
    <col min="13833" max="13833" width="23.7109375" style="387" customWidth="1"/>
    <col min="13834" max="13834" width="22.28515625" style="387" customWidth="1"/>
    <col min="13835" max="13835" width="22" style="387" customWidth="1"/>
    <col min="13836" max="13836" width="25.7109375" style="387" customWidth="1"/>
    <col min="13837" max="13837" width="23.5703125" style="387" customWidth="1"/>
    <col min="13838" max="14080" width="11.42578125" style="387"/>
    <col min="14081" max="14081" width="118.42578125" style="387" customWidth="1"/>
    <col min="14082" max="14082" width="20.140625" style="387" customWidth="1"/>
    <col min="14083" max="14083" width="23.7109375" style="387" customWidth="1"/>
    <col min="14084" max="14084" width="22.28515625" style="387" customWidth="1"/>
    <col min="14085" max="14085" width="22" style="387" customWidth="1"/>
    <col min="14086" max="14086" width="20.140625" style="387" customWidth="1"/>
    <col min="14087" max="14087" width="23.5703125" style="387" customWidth="1"/>
    <col min="14088" max="14088" width="20.140625" style="387" customWidth="1"/>
    <col min="14089" max="14089" width="23.7109375" style="387" customWidth="1"/>
    <col min="14090" max="14090" width="22.28515625" style="387" customWidth="1"/>
    <col min="14091" max="14091" width="22" style="387" customWidth="1"/>
    <col min="14092" max="14092" width="25.7109375" style="387" customWidth="1"/>
    <col min="14093" max="14093" width="23.5703125" style="387" customWidth="1"/>
    <col min="14094" max="14336" width="11.42578125" style="387"/>
    <col min="14337" max="14337" width="118.42578125" style="387" customWidth="1"/>
    <col min="14338" max="14338" width="20.140625" style="387" customWidth="1"/>
    <col min="14339" max="14339" width="23.7109375" style="387" customWidth="1"/>
    <col min="14340" max="14340" width="22.28515625" style="387" customWidth="1"/>
    <col min="14341" max="14341" width="22" style="387" customWidth="1"/>
    <col min="14342" max="14342" width="20.140625" style="387" customWidth="1"/>
    <col min="14343" max="14343" width="23.5703125" style="387" customWidth="1"/>
    <col min="14344" max="14344" width="20.140625" style="387" customWidth="1"/>
    <col min="14345" max="14345" width="23.7109375" style="387" customWidth="1"/>
    <col min="14346" max="14346" width="22.28515625" style="387" customWidth="1"/>
    <col min="14347" max="14347" width="22" style="387" customWidth="1"/>
    <col min="14348" max="14348" width="25.7109375" style="387" customWidth="1"/>
    <col min="14349" max="14349" width="23.5703125" style="387" customWidth="1"/>
    <col min="14350" max="14592" width="11.42578125" style="387"/>
    <col min="14593" max="14593" width="118.42578125" style="387" customWidth="1"/>
    <col min="14594" max="14594" width="20.140625" style="387" customWidth="1"/>
    <col min="14595" max="14595" width="23.7109375" style="387" customWidth="1"/>
    <col min="14596" max="14596" width="22.28515625" style="387" customWidth="1"/>
    <col min="14597" max="14597" width="22" style="387" customWidth="1"/>
    <col min="14598" max="14598" width="20.140625" style="387" customWidth="1"/>
    <col min="14599" max="14599" width="23.5703125" style="387" customWidth="1"/>
    <col min="14600" max="14600" width="20.140625" style="387" customWidth="1"/>
    <col min="14601" max="14601" width="23.7109375" style="387" customWidth="1"/>
    <col min="14602" max="14602" width="22.28515625" style="387" customWidth="1"/>
    <col min="14603" max="14603" width="22" style="387" customWidth="1"/>
    <col min="14604" max="14604" width="25.7109375" style="387" customWidth="1"/>
    <col min="14605" max="14605" width="23.5703125" style="387" customWidth="1"/>
    <col min="14606" max="14848" width="11.42578125" style="387"/>
    <col min="14849" max="14849" width="118.42578125" style="387" customWidth="1"/>
    <col min="14850" max="14850" width="20.140625" style="387" customWidth="1"/>
    <col min="14851" max="14851" width="23.7109375" style="387" customWidth="1"/>
    <col min="14852" max="14852" width="22.28515625" style="387" customWidth="1"/>
    <col min="14853" max="14853" width="22" style="387" customWidth="1"/>
    <col min="14854" max="14854" width="20.140625" style="387" customWidth="1"/>
    <col min="14855" max="14855" width="23.5703125" style="387" customWidth="1"/>
    <col min="14856" max="14856" width="20.140625" style="387" customWidth="1"/>
    <col min="14857" max="14857" width="23.7109375" style="387" customWidth="1"/>
    <col min="14858" max="14858" width="22.28515625" style="387" customWidth="1"/>
    <col min="14859" max="14859" width="22" style="387" customWidth="1"/>
    <col min="14860" max="14860" width="25.7109375" style="387" customWidth="1"/>
    <col min="14861" max="14861" width="23.5703125" style="387" customWidth="1"/>
    <col min="14862" max="15104" width="11.42578125" style="387"/>
    <col min="15105" max="15105" width="118.42578125" style="387" customWidth="1"/>
    <col min="15106" max="15106" width="20.140625" style="387" customWidth="1"/>
    <col min="15107" max="15107" width="23.7109375" style="387" customWidth="1"/>
    <col min="15108" max="15108" width="22.28515625" style="387" customWidth="1"/>
    <col min="15109" max="15109" width="22" style="387" customWidth="1"/>
    <col min="15110" max="15110" width="20.140625" style="387" customWidth="1"/>
    <col min="15111" max="15111" width="23.5703125" style="387" customWidth="1"/>
    <col min="15112" max="15112" width="20.140625" style="387" customWidth="1"/>
    <col min="15113" max="15113" width="23.7109375" style="387" customWidth="1"/>
    <col min="15114" max="15114" width="22.28515625" style="387" customWidth="1"/>
    <col min="15115" max="15115" width="22" style="387" customWidth="1"/>
    <col min="15116" max="15116" width="25.7109375" style="387" customWidth="1"/>
    <col min="15117" max="15117" width="23.5703125" style="387" customWidth="1"/>
    <col min="15118" max="15360" width="11.42578125" style="387"/>
    <col min="15361" max="15361" width="118.42578125" style="387" customWidth="1"/>
    <col min="15362" max="15362" width="20.140625" style="387" customWidth="1"/>
    <col min="15363" max="15363" width="23.7109375" style="387" customWidth="1"/>
    <col min="15364" max="15364" width="22.28515625" style="387" customWidth="1"/>
    <col min="15365" max="15365" width="22" style="387" customWidth="1"/>
    <col min="15366" max="15366" width="20.140625" style="387" customWidth="1"/>
    <col min="15367" max="15367" width="23.5703125" style="387" customWidth="1"/>
    <col min="15368" max="15368" width="20.140625" style="387" customWidth="1"/>
    <col min="15369" max="15369" width="23.7109375" style="387" customWidth="1"/>
    <col min="15370" max="15370" width="22.28515625" style="387" customWidth="1"/>
    <col min="15371" max="15371" width="22" style="387" customWidth="1"/>
    <col min="15372" max="15372" width="25.7109375" style="387" customWidth="1"/>
    <col min="15373" max="15373" width="23.5703125" style="387" customWidth="1"/>
    <col min="15374" max="15616" width="11.42578125" style="387"/>
    <col min="15617" max="15617" width="118.42578125" style="387" customWidth="1"/>
    <col min="15618" max="15618" width="20.140625" style="387" customWidth="1"/>
    <col min="15619" max="15619" width="23.7109375" style="387" customWidth="1"/>
    <col min="15620" max="15620" width="22.28515625" style="387" customWidth="1"/>
    <col min="15621" max="15621" width="22" style="387" customWidth="1"/>
    <col min="15622" max="15622" width="20.140625" style="387" customWidth="1"/>
    <col min="15623" max="15623" width="23.5703125" style="387" customWidth="1"/>
    <col min="15624" max="15624" width="20.140625" style="387" customWidth="1"/>
    <col min="15625" max="15625" width="23.7109375" style="387" customWidth="1"/>
    <col min="15626" max="15626" width="22.28515625" style="387" customWidth="1"/>
    <col min="15627" max="15627" width="22" style="387" customWidth="1"/>
    <col min="15628" max="15628" width="25.7109375" style="387" customWidth="1"/>
    <col min="15629" max="15629" width="23.5703125" style="387" customWidth="1"/>
    <col min="15630" max="15872" width="11.42578125" style="387"/>
    <col min="15873" max="15873" width="118.42578125" style="387" customWidth="1"/>
    <col min="15874" max="15874" width="20.140625" style="387" customWidth="1"/>
    <col min="15875" max="15875" width="23.7109375" style="387" customWidth="1"/>
    <col min="15876" max="15876" width="22.28515625" style="387" customWidth="1"/>
    <col min="15877" max="15877" width="22" style="387" customWidth="1"/>
    <col min="15878" max="15878" width="20.140625" style="387" customWidth="1"/>
    <col min="15879" max="15879" width="23.5703125" style="387" customWidth="1"/>
    <col min="15880" max="15880" width="20.140625" style="387" customWidth="1"/>
    <col min="15881" max="15881" width="23.7109375" style="387" customWidth="1"/>
    <col min="15882" max="15882" width="22.28515625" style="387" customWidth="1"/>
    <col min="15883" max="15883" width="22" style="387" customWidth="1"/>
    <col min="15884" max="15884" width="25.7109375" style="387" customWidth="1"/>
    <col min="15885" max="15885" width="23.5703125" style="387" customWidth="1"/>
    <col min="15886" max="16128" width="11.42578125" style="387"/>
    <col min="16129" max="16129" width="118.42578125" style="387" customWidth="1"/>
    <col min="16130" max="16130" width="20.140625" style="387" customWidth="1"/>
    <col min="16131" max="16131" width="23.7109375" style="387" customWidth="1"/>
    <col min="16132" max="16132" width="22.28515625" style="387" customWidth="1"/>
    <col min="16133" max="16133" width="22" style="387" customWidth="1"/>
    <col min="16134" max="16134" width="20.140625" style="387" customWidth="1"/>
    <col min="16135" max="16135" width="23.5703125" style="387" customWidth="1"/>
    <col min="16136" max="16136" width="20.140625" style="387" customWidth="1"/>
    <col min="16137" max="16137" width="23.7109375" style="387" customWidth="1"/>
    <col min="16138" max="16138" width="22.28515625" style="387" customWidth="1"/>
    <col min="16139" max="16139" width="22" style="387" customWidth="1"/>
    <col min="16140" max="16140" width="25.7109375" style="387" customWidth="1"/>
    <col min="16141" max="16141" width="23.5703125" style="387" customWidth="1"/>
    <col min="16142" max="16384" width="11.42578125" style="387"/>
  </cols>
  <sheetData>
    <row r="1" spans="1:13" s="1" customFormat="1" ht="5.25" hidden="1" customHeight="1">
      <c r="A1" s="160"/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</row>
    <row r="2" spans="1:13" s="2" customFormat="1" ht="78.75" customHeight="1">
      <c r="A2" s="836" t="s">
        <v>555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</row>
    <row r="3" spans="1:13" s="2" customFormat="1" ht="41.25" customHeight="1">
      <c r="A3" s="836" t="s">
        <v>164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</row>
    <row r="4" spans="1:13" s="2" customFormat="1" ht="48.7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</row>
    <row r="5" spans="1:13" s="3" customFormat="1" ht="73.5" customHeight="1">
      <c r="A5" s="837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</row>
    <row r="6" spans="1:13" ht="6" customHeight="1"/>
    <row r="7" spans="1:13" ht="7.5" customHeight="1">
      <c r="A7" s="164"/>
      <c r="B7" s="165"/>
      <c r="C7" s="165"/>
      <c r="D7" s="166"/>
      <c r="E7" s="166"/>
      <c r="F7" s="165"/>
      <c r="G7" s="166"/>
      <c r="H7" s="165"/>
      <c r="I7" s="165"/>
      <c r="J7" s="166"/>
      <c r="K7" s="166"/>
      <c r="L7" s="165"/>
      <c r="M7" s="166"/>
    </row>
    <row r="8" spans="1:13" s="170" customFormat="1" ht="45" customHeight="1">
      <c r="A8" s="168"/>
      <c r="B8" s="838" t="s">
        <v>558</v>
      </c>
      <c r="C8" s="838"/>
      <c r="D8" s="838"/>
      <c r="E8" s="838"/>
      <c r="F8" s="838" t="s">
        <v>557</v>
      </c>
      <c r="G8" s="838"/>
      <c r="H8" s="838"/>
      <c r="I8" s="838"/>
      <c r="J8" s="838" t="s">
        <v>117</v>
      </c>
      <c r="K8" s="838"/>
      <c r="L8" s="838"/>
      <c r="M8" s="838"/>
    </row>
    <row r="9" spans="1:13" s="174" customFormat="1" ht="65.2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2" t="s">
        <v>165</v>
      </c>
      <c r="G9" s="171" t="s">
        <v>166</v>
      </c>
      <c r="H9" s="171" t="s">
        <v>167</v>
      </c>
      <c r="I9" s="172" t="s">
        <v>43</v>
      </c>
      <c r="J9" s="171" t="s">
        <v>165</v>
      </c>
      <c r="K9" s="171" t="s">
        <v>166</v>
      </c>
      <c r="L9" s="172" t="s">
        <v>167</v>
      </c>
      <c r="M9" s="171" t="s">
        <v>43</v>
      </c>
    </row>
    <row r="10" spans="1:13" s="177" customFormat="1" ht="64.5" customHeight="1">
      <c r="A10" s="175" t="s">
        <v>138</v>
      </c>
      <c r="B10" s="176">
        <v>287.05842999999999</v>
      </c>
      <c r="C10" s="176">
        <v>221918.5016742</v>
      </c>
      <c r="D10" s="176">
        <v>569531.20941080002</v>
      </c>
      <c r="E10" s="176">
        <v>791736.76951499993</v>
      </c>
      <c r="F10" s="176">
        <v>1483.5237500000001</v>
      </c>
      <c r="G10" s="176">
        <v>20078.685949999999</v>
      </c>
      <c r="H10" s="176">
        <v>34499.3512882</v>
      </c>
      <c r="I10" s="176">
        <v>56061.560988199999</v>
      </c>
      <c r="J10" s="176">
        <v>1770.5821799999999</v>
      </c>
      <c r="K10" s="176">
        <v>241997.18762419999</v>
      </c>
      <c r="L10" s="176">
        <v>604030.56069900002</v>
      </c>
      <c r="M10" s="176">
        <v>847798.33050320006</v>
      </c>
    </row>
    <row r="11" spans="1:13" s="177" customFormat="1" ht="64.5" customHeight="1">
      <c r="A11" s="175" t="s">
        <v>139</v>
      </c>
      <c r="B11" s="178">
        <v>0</v>
      </c>
      <c r="C11" s="178">
        <v>3154.1333399999999</v>
      </c>
      <c r="D11" s="178">
        <v>6149.9250000000002</v>
      </c>
      <c r="E11" s="178">
        <v>9304.0583399999996</v>
      </c>
      <c r="F11" s="178">
        <v>2058</v>
      </c>
      <c r="G11" s="178">
        <v>358.36268999999999</v>
      </c>
      <c r="H11" s="178">
        <v>1917.8592699999999</v>
      </c>
      <c r="I11" s="178">
        <v>4334.2219599999999</v>
      </c>
      <c r="J11" s="178">
        <v>2058</v>
      </c>
      <c r="K11" s="178">
        <v>3512.4960299999998</v>
      </c>
      <c r="L11" s="178">
        <v>8067.7842699999992</v>
      </c>
      <c r="M11" s="178">
        <v>13638.2803</v>
      </c>
    </row>
    <row r="12" spans="1:13" s="177" customFormat="1" ht="64.5" customHeight="1">
      <c r="A12" s="175" t="s">
        <v>140</v>
      </c>
      <c r="B12" s="178">
        <v>0</v>
      </c>
      <c r="C12" s="178">
        <v>28</v>
      </c>
      <c r="D12" s="178">
        <v>0</v>
      </c>
      <c r="E12" s="178">
        <v>28</v>
      </c>
      <c r="F12" s="178">
        <v>6.86</v>
      </c>
      <c r="G12" s="178">
        <v>0</v>
      </c>
      <c r="H12" s="178">
        <v>0</v>
      </c>
      <c r="I12" s="178">
        <v>6.86</v>
      </c>
      <c r="J12" s="178">
        <v>6.86</v>
      </c>
      <c r="K12" s="178">
        <v>28</v>
      </c>
      <c r="L12" s="178">
        <v>0</v>
      </c>
      <c r="M12" s="178">
        <v>34.86</v>
      </c>
    </row>
    <row r="13" spans="1:13" s="177" customFormat="1" ht="64.5" customHeight="1">
      <c r="A13" s="175" t="s">
        <v>141</v>
      </c>
      <c r="B13" s="176">
        <v>0</v>
      </c>
      <c r="C13" s="176">
        <v>9705.3293460000004</v>
      </c>
      <c r="D13" s="176">
        <v>36405.312822800006</v>
      </c>
      <c r="E13" s="176">
        <v>46110.642168799997</v>
      </c>
      <c r="F13" s="176">
        <v>0</v>
      </c>
      <c r="G13" s="176">
        <v>2984.1079799999998</v>
      </c>
      <c r="H13" s="176">
        <v>7822.2999800000007</v>
      </c>
      <c r="I13" s="176">
        <v>10806.40796</v>
      </c>
      <c r="J13" s="176">
        <v>0</v>
      </c>
      <c r="K13" s="176">
        <v>12689.437325999999</v>
      </c>
      <c r="L13" s="176">
        <v>44227.612802800002</v>
      </c>
      <c r="M13" s="176">
        <v>56917.050128799994</v>
      </c>
    </row>
    <row r="14" spans="1:13" s="177" customFormat="1" ht="64.5" customHeight="1">
      <c r="A14" s="175" t="s">
        <v>142</v>
      </c>
      <c r="B14" s="176">
        <v>177.19023999999999</v>
      </c>
      <c r="C14" s="176">
        <v>107439.8885166</v>
      </c>
      <c r="D14" s="176">
        <v>252310.4298742</v>
      </c>
      <c r="E14" s="176">
        <v>359927.5086308</v>
      </c>
      <c r="F14" s="176">
        <v>4856.8997499999996</v>
      </c>
      <c r="G14" s="176">
        <v>60454.727677000003</v>
      </c>
      <c r="H14" s="176">
        <v>88956.894839200002</v>
      </c>
      <c r="I14" s="176">
        <v>154268.52226620002</v>
      </c>
      <c r="J14" s="176">
        <v>5034.0899900000004</v>
      </c>
      <c r="K14" s="176">
        <v>167894.6161936</v>
      </c>
      <c r="L14" s="176">
        <v>341267.32471339998</v>
      </c>
      <c r="M14" s="176">
        <v>514196.03089699999</v>
      </c>
    </row>
    <row r="15" spans="1:13" s="177" customFormat="1" ht="64.5" customHeight="1">
      <c r="A15" s="175" t="s">
        <v>143</v>
      </c>
      <c r="B15" s="176">
        <v>0</v>
      </c>
      <c r="C15" s="176">
        <v>260.35412000000002</v>
      </c>
      <c r="D15" s="176">
        <v>1836.8540049999999</v>
      </c>
      <c r="E15" s="176">
        <v>2097.2081250000001</v>
      </c>
      <c r="F15" s="176">
        <v>0</v>
      </c>
      <c r="G15" s="176">
        <v>83.725250000000003</v>
      </c>
      <c r="H15" s="176">
        <v>369.95509000000004</v>
      </c>
      <c r="I15" s="176">
        <v>453.68034</v>
      </c>
      <c r="J15" s="176">
        <v>0</v>
      </c>
      <c r="K15" s="176">
        <v>344.07936999999998</v>
      </c>
      <c r="L15" s="176">
        <v>2206.8090950000001</v>
      </c>
      <c r="M15" s="176">
        <v>2550.888465</v>
      </c>
    </row>
    <row r="16" spans="1:13" s="177" customFormat="1" ht="64.5" customHeight="1">
      <c r="A16" s="175" t="s">
        <v>98</v>
      </c>
      <c r="B16" s="176">
        <v>95.128439999999998</v>
      </c>
      <c r="C16" s="176">
        <v>34239.213834000002</v>
      </c>
      <c r="D16" s="176">
        <v>270855.24829720001</v>
      </c>
      <c r="E16" s="176">
        <v>305189.59057120001</v>
      </c>
      <c r="F16" s="176">
        <v>61684.438030000005</v>
      </c>
      <c r="G16" s="176">
        <v>68119.402044000002</v>
      </c>
      <c r="H16" s="176">
        <v>119618.63683459999</v>
      </c>
      <c r="I16" s="176">
        <v>249422.47690860002</v>
      </c>
      <c r="J16" s="176">
        <v>61779.566469999998</v>
      </c>
      <c r="K16" s="176">
        <v>102358.61587800001</v>
      </c>
      <c r="L16" s="176">
        <v>390473.88513180002</v>
      </c>
      <c r="M16" s="176">
        <v>554612.06747979997</v>
      </c>
    </row>
    <row r="17" spans="1:13" s="177" customFormat="1" ht="64.5" customHeight="1">
      <c r="A17" s="175" t="s">
        <v>144</v>
      </c>
      <c r="B17" s="176">
        <v>809.28953000000001</v>
      </c>
      <c r="C17" s="176">
        <v>259569.02955520002</v>
      </c>
      <c r="D17" s="176">
        <v>422177.60472460004</v>
      </c>
      <c r="E17" s="176">
        <v>682555.92380980006</v>
      </c>
      <c r="F17" s="176">
        <v>15391.0614424</v>
      </c>
      <c r="G17" s="176">
        <v>138959.0411336</v>
      </c>
      <c r="H17" s="176">
        <v>107046.6858158</v>
      </c>
      <c r="I17" s="176">
        <v>261396.78839179999</v>
      </c>
      <c r="J17" s="176">
        <v>16200.3509724</v>
      </c>
      <c r="K17" s="176">
        <v>398528.07068879995</v>
      </c>
      <c r="L17" s="176">
        <v>529224.29054040008</v>
      </c>
      <c r="M17" s="176">
        <v>943952.71220159996</v>
      </c>
    </row>
    <row r="18" spans="1:13" s="177" customFormat="1" ht="64.5" customHeight="1">
      <c r="A18" s="175" t="s">
        <v>145</v>
      </c>
      <c r="B18" s="176">
        <v>209.75561999999999</v>
      </c>
      <c r="C18" s="176">
        <v>39431.412500400002</v>
      </c>
      <c r="D18" s="176">
        <v>82715.176614800002</v>
      </c>
      <c r="E18" s="176">
        <v>122356.34473520001</v>
      </c>
      <c r="F18" s="176">
        <v>153</v>
      </c>
      <c r="G18" s="176">
        <v>13976.12658</v>
      </c>
      <c r="H18" s="176">
        <v>27941.0484684</v>
      </c>
      <c r="I18" s="176">
        <v>42070.1750484</v>
      </c>
      <c r="J18" s="176">
        <v>362.75562000000002</v>
      </c>
      <c r="K18" s="176">
        <v>53407.539080399998</v>
      </c>
      <c r="L18" s="176">
        <v>110656.2250832</v>
      </c>
      <c r="M18" s="176">
        <v>164426.5197836</v>
      </c>
    </row>
    <row r="19" spans="1:13" s="177" customFormat="1" ht="64.5" customHeight="1">
      <c r="A19" s="175" t="s">
        <v>146</v>
      </c>
      <c r="B19" s="176">
        <v>121.89575000000001</v>
      </c>
      <c r="C19" s="176">
        <v>66747.829801600004</v>
      </c>
      <c r="D19" s="176">
        <v>240635.38903319999</v>
      </c>
      <c r="E19" s="176">
        <v>307505.11458480003</v>
      </c>
      <c r="F19" s="176">
        <v>1406.3195900000001</v>
      </c>
      <c r="G19" s="176">
        <v>19008.821997800002</v>
      </c>
      <c r="H19" s="176">
        <v>60332.524817199999</v>
      </c>
      <c r="I19" s="176">
        <v>80747.666404999996</v>
      </c>
      <c r="J19" s="176">
        <v>1528.2153400000002</v>
      </c>
      <c r="K19" s="176">
        <v>85756.651799400002</v>
      </c>
      <c r="L19" s="176">
        <v>300967.91385039996</v>
      </c>
      <c r="M19" s="176">
        <v>388252.7809898</v>
      </c>
    </row>
    <row r="20" spans="1:13" s="177" customFormat="1" ht="64.5" customHeight="1">
      <c r="A20" s="175" t="s">
        <v>147</v>
      </c>
      <c r="B20" s="176">
        <v>0</v>
      </c>
      <c r="C20" s="176">
        <v>1981.9956100000002</v>
      </c>
      <c r="D20" s="176">
        <v>1381.1318899999999</v>
      </c>
      <c r="E20" s="176">
        <v>3363.1275000000001</v>
      </c>
      <c r="F20" s="176">
        <v>44</v>
      </c>
      <c r="G20" s="176">
        <v>1415.69786</v>
      </c>
      <c r="H20" s="176">
        <v>392.13277039999997</v>
      </c>
      <c r="I20" s="176">
        <v>1851.8306304</v>
      </c>
      <c r="J20" s="176">
        <v>44</v>
      </c>
      <c r="K20" s="176">
        <v>3397.6934700000002</v>
      </c>
      <c r="L20" s="176">
        <v>1773.2646603999999</v>
      </c>
      <c r="M20" s="176">
        <v>5214.9581304000003</v>
      </c>
    </row>
    <row r="21" spans="1:13" s="177" customFormat="1" ht="64.5" customHeight="1">
      <c r="A21" s="175" t="s">
        <v>148</v>
      </c>
      <c r="B21" s="176">
        <v>88.277600000000007</v>
      </c>
      <c r="C21" s="176">
        <v>53220.368374999998</v>
      </c>
      <c r="D21" s="176">
        <v>172889.01874679999</v>
      </c>
      <c r="E21" s="176">
        <v>226197.66472179999</v>
      </c>
      <c r="F21" s="176">
        <v>6019.3103074000001</v>
      </c>
      <c r="G21" s="176">
        <v>17768.106426399998</v>
      </c>
      <c r="H21" s="176">
        <v>113878.6785138</v>
      </c>
      <c r="I21" s="176">
        <v>137666.09524759999</v>
      </c>
      <c r="J21" s="176">
        <v>6107.5879073999995</v>
      </c>
      <c r="K21" s="176">
        <v>70988.474801400007</v>
      </c>
      <c r="L21" s="176">
        <v>286767.69726059999</v>
      </c>
      <c r="M21" s="176">
        <v>363863.75996940001</v>
      </c>
    </row>
    <row r="22" spans="1:13" s="177" customFormat="1" ht="64.5" customHeight="1">
      <c r="A22" s="175" t="s">
        <v>149</v>
      </c>
      <c r="B22" s="176">
        <v>0</v>
      </c>
      <c r="C22" s="176">
        <v>877.12473999999997</v>
      </c>
      <c r="D22" s="176">
        <v>311.5523</v>
      </c>
      <c r="E22" s="176">
        <v>1188.67704</v>
      </c>
      <c r="F22" s="176">
        <v>0</v>
      </c>
      <c r="G22" s="176">
        <v>91.59178</v>
      </c>
      <c r="H22" s="176">
        <v>117.57869000000001</v>
      </c>
      <c r="I22" s="176">
        <v>209.17046999999999</v>
      </c>
      <c r="J22" s="176">
        <v>0</v>
      </c>
      <c r="K22" s="176">
        <v>968.71652000000006</v>
      </c>
      <c r="L22" s="176">
        <v>429.13099</v>
      </c>
      <c r="M22" s="176">
        <v>1397.8475100000001</v>
      </c>
    </row>
    <row r="23" spans="1:13" s="177" customFormat="1" ht="64.5" customHeight="1">
      <c r="A23" s="175" t="s">
        <v>150</v>
      </c>
      <c r="B23" s="176">
        <v>12.5</v>
      </c>
      <c r="C23" s="176">
        <v>1544.6496499999998</v>
      </c>
      <c r="D23" s="176">
        <v>2370.2949900000003</v>
      </c>
      <c r="E23" s="176">
        <v>3927.4446400000002</v>
      </c>
      <c r="F23" s="176">
        <v>16.495000000000001</v>
      </c>
      <c r="G23" s="176">
        <v>256.30428999999998</v>
      </c>
      <c r="H23" s="176">
        <v>1099.9313100000002</v>
      </c>
      <c r="I23" s="176">
        <v>1372.7306000000001</v>
      </c>
      <c r="J23" s="176">
        <v>28.995000000000001</v>
      </c>
      <c r="K23" s="176">
        <v>1800.9539399999999</v>
      </c>
      <c r="L23" s="176">
        <v>3470.2262999999998</v>
      </c>
      <c r="M23" s="176">
        <v>5300.1752400000005</v>
      </c>
    </row>
    <row r="24" spans="1:13" s="177" customFormat="1" ht="64.5" customHeight="1">
      <c r="A24" s="175" t="s">
        <v>151</v>
      </c>
      <c r="B24" s="176">
        <v>26.992450000000002</v>
      </c>
      <c r="C24" s="176">
        <v>10909.435759800001</v>
      </c>
      <c r="D24" s="176">
        <v>23912.550709800002</v>
      </c>
      <c r="E24" s="176">
        <v>34848.978919600006</v>
      </c>
      <c r="F24" s="176">
        <v>302.51</v>
      </c>
      <c r="G24" s="176">
        <v>2086.8395099999998</v>
      </c>
      <c r="H24" s="176">
        <v>14084.0117424</v>
      </c>
      <c r="I24" s="176">
        <v>16473.361252399998</v>
      </c>
      <c r="J24" s="176">
        <v>329.50245000000001</v>
      </c>
      <c r="K24" s="176">
        <v>12996.2752698</v>
      </c>
      <c r="L24" s="176">
        <v>37996.5624522</v>
      </c>
      <c r="M24" s="176">
        <v>51322.340171999997</v>
      </c>
    </row>
    <row r="25" spans="1:13" s="177" customFormat="1" ht="64.5" customHeight="1">
      <c r="A25" s="175" t="s">
        <v>152</v>
      </c>
      <c r="B25" s="176">
        <v>0</v>
      </c>
      <c r="C25" s="176">
        <v>196.78047000000001</v>
      </c>
      <c r="D25" s="176">
        <v>102.03813000000001</v>
      </c>
      <c r="E25" s="176">
        <v>298.8186</v>
      </c>
      <c r="F25" s="176">
        <v>0</v>
      </c>
      <c r="G25" s="176">
        <v>0</v>
      </c>
      <c r="H25" s="176">
        <v>0</v>
      </c>
      <c r="I25" s="176">
        <v>0</v>
      </c>
      <c r="J25" s="176">
        <v>0</v>
      </c>
      <c r="K25" s="176">
        <v>196.78047000000001</v>
      </c>
      <c r="L25" s="176">
        <v>102.03813000000001</v>
      </c>
      <c r="M25" s="176">
        <v>298.8186</v>
      </c>
    </row>
    <row r="26" spans="1:13" s="177" customFormat="1" ht="64.5" customHeight="1">
      <c r="A26" s="175" t="s">
        <v>153</v>
      </c>
      <c r="B26" s="176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  <c r="H26" s="176">
        <v>0</v>
      </c>
      <c r="I26" s="176">
        <v>0</v>
      </c>
      <c r="J26" s="176">
        <v>0</v>
      </c>
      <c r="K26" s="176">
        <v>0</v>
      </c>
      <c r="L26" s="176">
        <v>0</v>
      </c>
      <c r="M26" s="176">
        <v>0</v>
      </c>
    </row>
    <row r="27" spans="1:13" s="182" customFormat="1" ht="98.25" customHeight="1">
      <c r="A27" s="179" t="s">
        <v>154</v>
      </c>
      <c r="B27" s="180">
        <v>0</v>
      </c>
      <c r="C27" s="180">
        <v>768.50113999999996</v>
      </c>
      <c r="D27" s="180">
        <v>8.7326200000000007</v>
      </c>
      <c r="E27" s="180">
        <v>777.23375999999996</v>
      </c>
      <c r="F27" s="180">
        <v>0</v>
      </c>
      <c r="G27" s="180">
        <v>66.660749999999993</v>
      </c>
      <c r="H27" s="180">
        <v>0</v>
      </c>
      <c r="I27" s="180">
        <v>66.660749999999993</v>
      </c>
      <c r="J27" s="180">
        <v>0</v>
      </c>
      <c r="K27" s="180">
        <v>835.16188999999997</v>
      </c>
      <c r="L27" s="180">
        <v>8.7326200000000007</v>
      </c>
      <c r="M27" s="180">
        <v>843.89450999999997</v>
      </c>
    </row>
    <row r="28" spans="1:13" s="182" customFormat="1" ht="38.25" customHeight="1">
      <c r="A28" s="183" t="s">
        <v>168</v>
      </c>
      <c r="B28" s="184">
        <f t="shared" ref="B28:M28" si="0">SUM(B10:B27)</f>
        <v>1828.0880599999998</v>
      </c>
      <c r="C28" s="184">
        <f t="shared" si="0"/>
        <v>811992.54843279987</v>
      </c>
      <c r="D28" s="184">
        <f t="shared" si="0"/>
        <v>2083592.4691692004</v>
      </c>
      <c r="E28" s="184">
        <f t="shared" si="0"/>
        <v>2897413.1056619999</v>
      </c>
      <c r="F28" s="184">
        <f t="shared" si="0"/>
        <v>93422.417869799989</v>
      </c>
      <c r="G28" s="184">
        <f t="shared" si="0"/>
        <v>345708.20191880007</v>
      </c>
      <c r="H28" s="184">
        <f t="shared" si="0"/>
        <v>578077.58943000005</v>
      </c>
      <c r="I28" s="184">
        <f t="shared" si="0"/>
        <v>1017208.2092186001</v>
      </c>
      <c r="J28" s="184">
        <f t="shared" si="0"/>
        <v>95250.505929799983</v>
      </c>
      <c r="K28" s="184">
        <f t="shared" si="0"/>
        <v>1157700.7503516003</v>
      </c>
      <c r="L28" s="184">
        <f t="shared" si="0"/>
        <v>2661670.0585991996</v>
      </c>
      <c r="M28" s="184">
        <f t="shared" si="0"/>
        <v>3914621.3148806002</v>
      </c>
    </row>
    <row r="29" spans="1:13" ht="11.25" customHeight="1" thickBot="1">
      <c r="A29" s="185"/>
      <c r="B29" s="186"/>
      <c r="C29" s="187"/>
      <c r="D29" s="187"/>
      <c r="E29" s="187"/>
      <c r="F29" s="187"/>
      <c r="G29" s="187"/>
      <c r="H29" s="186"/>
      <c r="I29" s="187"/>
      <c r="J29" s="187"/>
      <c r="K29" s="187"/>
      <c r="L29" s="187"/>
      <c r="M29" s="187"/>
    </row>
    <row r="30" spans="1:13" s="191" customFormat="1" ht="27.75" customHeight="1" thickTop="1">
      <c r="A30" s="191" t="s">
        <v>751</v>
      </c>
      <c r="B30" s="189"/>
      <c r="C30" s="190"/>
      <c r="D30" s="190"/>
      <c r="E30" s="190"/>
      <c r="F30" s="190"/>
      <c r="G30" s="190"/>
      <c r="H30" s="189"/>
      <c r="I30" s="190"/>
      <c r="J30" s="190"/>
      <c r="K30" s="190"/>
      <c r="L30" s="190"/>
      <c r="M30" s="190"/>
    </row>
    <row r="31" spans="1:13" ht="20.25">
      <c r="A31" s="859"/>
      <c r="B31" s="859"/>
      <c r="C31" s="859"/>
      <c r="D31" s="18"/>
      <c r="E31" s="18"/>
      <c r="F31" s="18"/>
      <c r="G31" s="18"/>
      <c r="H31" s="37"/>
      <c r="I31" s="18"/>
      <c r="J31" s="18"/>
      <c r="K31" s="18"/>
      <c r="L31" s="18"/>
      <c r="M31" s="18"/>
    </row>
    <row r="32" spans="1:13" ht="22.5" customHeight="1">
      <c r="A32" s="191"/>
      <c r="B32" s="37"/>
      <c r="C32" s="18"/>
      <c r="D32" s="18"/>
      <c r="E32" s="18"/>
      <c r="F32" s="18"/>
      <c r="G32" s="18"/>
      <c r="H32" s="37"/>
      <c r="I32" s="18"/>
      <c r="J32" s="18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37"/>
      <c r="I33" s="18"/>
      <c r="J33" s="18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37"/>
      <c r="I34" s="18"/>
      <c r="J34" s="18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37"/>
      <c r="I35" s="18"/>
      <c r="J35" s="18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37"/>
      <c r="I36" s="18"/>
      <c r="J36" s="18"/>
      <c r="K36" s="18"/>
      <c r="L36" s="18"/>
      <c r="M36" s="18"/>
    </row>
    <row r="37" spans="1:13" ht="13.5" customHeight="1">
      <c r="A37" s="135"/>
      <c r="B37" s="193"/>
      <c r="C37" s="18"/>
      <c r="D37" s="18"/>
      <c r="E37" s="18"/>
      <c r="F37" s="18"/>
      <c r="G37" s="18"/>
      <c r="H37" s="193"/>
      <c r="I37" s="18"/>
      <c r="J37" s="18"/>
      <c r="K37" s="18"/>
      <c r="L37" s="18"/>
      <c r="M37" s="18"/>
    </row>
    <row r="38" spans="1:13" ht="13.5" customHeight="1">
      <c r="A38" s="16"/>
      <c r="B38" s="193"/>
      <c r="C38" s="18"/>
      <c r="D38" s="18"/>
      <c r="E38" s="18"/>
      <c r="F38" s="18"/>
      <c r="G38" s="18"/>
      <c r="H38" s="193"/>
      <c r="I38" s="18"/>
      <c r="J38" s="18"/>
      <c r="K38" s="18"/>
      <c r="L38" s="18"/>
      <c r="M38" s="18"/>
    </row>
    <row r="39" spans="1:13" ht="13.5" customHeight="1">
      <c r="A39" s="16"/>
      <c r="B39" s="193"/>
      <c r="C39" s="18"/>
      <c r="D39" s="18"/>
      <c r="E39" s="18"/>
      <c r="F39" s="18"/>
      <c r="G39" s="18"/>
      <c r="H39" s="193"/>
      <c r="I39" s="18"/>
      <c r="J39" s="18"/>
      <c r="K39" s="18"/>
      <c r="L39" s="18"/>
      <c r="M39" s="18"/>
    </row>
    <row r="40" spans="1:13" ht="13.5" customHeight="1">
      <c r="A40" s="16"/>
      <c r="B40" s="193"/>
      <c r="C40" s="18"/>
      <c r="D40" s="18"/>
      <c r="E40" s="18"/>
      <c r="F40" s="18"/>
      <c r="G40" s="18"/>
      <c r="H40" s="193"/>
      <c r="I40" s="18"/>
      <c r="J40" s="18"/>
      <c r="K40" s="18"/>
      <c r="L40" s="18"/>
      <c r="M40" s="18"/>
    </row>
    <row r="41" spans="1:13" ht="13.5" customHeight="1">
      <c r="A41" s="16"/>
      <c r="B41" s="193"/>
      <c r="C41" s="18"/>
      <c r="D41" s="18"/>
      <c r="E41" s="18"/>
      <c r="F41" s="18"/>
      <c r="G41" s="18"/>
      <c r="H41" s="193"/>
      <c r="I41" s="18"/>
      <c r="J41" s="18"/>
      <c r="K41" s="18"/>
      <c r="L41" s="18"/>
      <c r="M41" s="18"/>
    </row>
    <row r="42" spans="1:13" ht="13.5" customHeight="1">
      <c r="A42" s="16"/>
      <c r="B42" s="193"/>
      <c r="C42" s="18"/>
      <c r="D42" s="18"/>
      <c r="E42" s="18"/>
      <c r="F42" s="18"/>
      <c r="G42" s="18"/>
      <c r="H42" s="193"/>
      <c r="I42" s="18"/>
      <c r="J42" s="18"/>
      <c r="K42" s="18"/>
      <c r="L42" s="18"/>
      <c r="M42" s="18"/>
    </row>
    <row r="43" spans="1:13" ht="13.5" customHeight="1">
      <c r="A43" s="135"/>
      <c r="B43" s="193"/>
      <c r="C43" s="18"/>
      <c r="D43" s="18"/>
      <c r="E43" s="18"/>
      <c r="F43" s="18"/>
      <c r="G43" s="18"/>
      <c r="H43" s="193"/>
      <c r="I43" s="18"/>
      <c r="J43" s="18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37"/>
      <c r="I44" s="18"/>
      <c r="J44" s="18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37"/>
      <c r="I45" s="18"/>
      <c r="J45" s="18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37"/>
      <c r="I46" s="18"/>
      <c r="J46" s="18"/>
      <c r="K46" s="18"/>
      <c r="L46" s="18"/>
      <c r="M46" s="18"/>
    </row>
    <row r="47" spans="1:13" ht="13.5" customHeight="1">
      <c r="A47" s="135"/>
      <c r="B47" s="37"/>
      <c r="C47" s="18"/>
      <c r="D47" s="18"/>
      <c r="E47" s="18"/>
      <c r="F47" s="18"/>
      <c r="G47" s="18"/>
      <c r="H47" s="37"/>
      <c r="I47" s="18"/>
      <c r="J47" s="18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37"/>
      <c r="I48" s="18"/>
      <c r="J48" s="18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37"/>
      <c r="I49" s="18"/>
      <c r="J49" s="18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37"/>
      <c r="I50" s="18"/>
      <c r="J50" s="18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37"/>
      <c r="I51" s="18"/>
      <c r="J51" s="18"/>
      <c r="K51" s="18"/>
      <c r="L51" s="18"/>
      <c r="M51" s="18"/>
    </row>
    <row r="52" spans="1:13" ht="13.5" customHeight="1">
      <c r="A52" s="135"/>
      <c r="B52" s="37"/>
      <c r="C52" s="18"/>
      <c r="D52" s="18"/>
      <c r="E52" s="18"/>
      <c r="F52" s="18"/>
      <c r="G52" s="18"/>
      <c r="H52" s="37"/>
      <c r="I52" s="18"/>
      <c r="J52" s="18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37"/>
      <c r="I53" s="18"/>
      <c r="J53" s="18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37"/>
      <c r="I54" s="18"/>
      <c r="J54" s="18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37"/>
      <c r="I55" s="18"/>
      <c r="J55" s="18"/>
      <c r="K55" s="18"/>
      <c r="L55" s="18"/>
      <c r="M55" s="18"/>
    </row>
    <row r="56" spans="1:13" ht="9" customHeight="1">
      <c r="A56" s="133"/>
      <c r="B56" s="37"/>
      <c r="C56" s="18"/>
      <c r="D56" s="18"/>
      <c r="E56" s="18"/>
      <c r="F56" s="18"/>
      <c r="G56" s="18"/>
      <c r="H56" s="37"/>
      <c r="I56" s="18"/>
      <c r="J56" s="18"/>
      <c r="K56" s="18"/>
      <c r="L56" s="18"/>
      <c r="M56" s="18"/>
    </row>
    <row r="57" spans="1:13" ht="9" customHeight="1">
      <c r="A57" s="133"/>
      <c r="B57" s="37"/>
      <c r="C57" s="18"/>
      <c r="D57" s="18"/>
      <c r="E57" s="18"/>
      <c r="F57" s="18"/>
      <c r="G57" s="18"/>
      <c r="H57" s="37"/>
      <c r="I57" s="18"/>
      <c r="J57" s="18"/>
      <c r="K57" s="18"/>
      <c r="L57" s="18"/>
      <c r="M57" s="18"/>
    </row>
    <row r="58" spans="1:13" ht="9" customHeight="1">
      <c r="A58" s="133"/>
      <c r="B58" s="37"/>
      <c r="C58" s="18"/>
      <c r="D58" s="18"/>
      <c r="E58" s="18"/>
      <c r="F58" s="18"/>
      <c r="G58" s="18"/>
      <c r="H58" s="37"/>
      <c r="I58" s="18"/>
      <c r="J58" s="18"/>
      <c r="K58" s="18"/>
      <c r="L58" s="18"/>
      <c r="M58" s="18"/>
    </row>
    <row r="59" spans="1:13" ht="9" customHeight="1">
      <c r="A59" s="133"/>
      <c r="B59" s="37"/>
      <c r="C59" s="18"/>
      <c r="D59" s="18"/>
      <c r="E59" s="18"/>
      <c r="F59" s="18"/>
      <c r="G59" s="18"/>
      <c r="H59" s="37"/>
      <c r="I59" s="18"/>
      <c r="J59" s="18"/>
      <c r="K59" s="18"/>
      <c r="L59" s="18"/>
      <c r="M59" s="18"/>
    </row>
    <row r="60" spans="1:13" ht="9" customHeight="1">
      <c r="A60" s="134"/>
      <c r="B60" s="37"/>
      <c r="C60" s="18"/>
      <c r="D60" s="18"/>
      <c r="E60" s="18"/>
      <c r="F60" s="18"/>
      <c r="G60" s="18"/>
      <c r="H60" s="37"/>
      <c r="I60" s="18"/>
      <c r="J60" s="18"/>
      <c r="K60" s="18"/>
      <c r="L60" s="18"/>
      <c r="M60" s="18"/>
    </row>
    <row r="61" spans="1:13" ht="9" customHeight="1">
      <c r="A61" s="134"/>
      <c r="C61" s="18"/>
      <c r="D61" s="18"/>
      <c r="E61" s="18"/>
      <c r="F61" s="18"/>
      <c r="G61" s="18"/>
      <c r="I61" s="18"/>
      <c r="J61" s="18"/>
      <c r="K61" s="18"/>
      <c r="L61" s="18"/>
      <c r="M61" s="18"/>
    </row>
    <row r="62" spans="1:13" ht="9" customHeight="1">
      <c r="A62" s="135"/>
      <c r="C62" s="18"/>
      <c r="D62" s="18"/>
      <c r="E62" s="18"/>
      <c r="F62" s="18"/>
      <c r="G62" s="18"/>
      <c r="I62" s="18"/>
      <c r="J62" s="18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</row>
    <row r="67" spans="1:13" ht="9" customHeight="1">
      <c r="A67" s="133"/>
      <c r="C67" s="18"/>
      <c r="D67" s="18"/>
      <c r="E67" s="18"/>
      <c r="F67" s="18"/>
      <c r="G67" s="18"/>
      <c r="I67" s="18"/>
      <c r="J67" s="18"/>
      <c r="K67" s="18"/>
      <c r="L67" s="18"/>
      <c r="M67" s="18"/>
    </row>
    <row r="68" spans="1:13" ht="9" customHeight="1">
      <c r="A68" s="135"/>
      <c r="C68" s="18"/>
      <c r="D68" s="18"/>
      <c r="E68" s="18"/>
      <c r="F68" s="18"/>
      <c r="G68" s="18"/>
      <c r="I68" s="18"/>
      <c r="J68" s="18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</row>
    <row r="73" spans="1:13" ht="9" customHeight="1">
      <c r="A73" s="133"/>
      <c r="C73" s="18"/>
      <c r="D73" s="18"/>
      <c r="E73" s="18"/>
      <c r="F73" s="18"/>
      <c r="G73" s="18"/>
      <c r="I73" s="18"/>
      <c r="J73" s="18"/>
      <c r="K73" s="18"/>
      <c r="L73" s="18"/>
      <c r="M73" s="18"/>
    </row>
    <row r="74" spans="1:13" ht="9" customHeight="1">
      <c r="A74" s="135"/>
      <c r="C74" s="18"/>
      <c r="D74" s="18"/>
      <c r="E74" s="18"/>
      <c r="F74" s="18"/>
      <c r="G74" s="18"/>
      <c r="I74" s="18"/>
      <c r="J74" s="18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I79" s="37"/>
      <c r="J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I80" s="37"/>
      <c r="J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I81" s="37"/>
      <c r="J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I82" s="37"/>
      <c r="J82" s="37"/>
      <c r="K82" s="37"/>
      <c r="L82" s="37"/>
      <c r="M82" s="37"/>
    </row>
    <row r="83" spans="1:13">
      <c r="A83" s="133"/>
      <c r="C83" s="37"/>
      <c r="D83" s="37"/>
      <c r="E83" s="37"/>
      <c r="F83" s="37"/>
      <c r="G83" s="37"/>
      <c r="I83" s="37"/>
      <c r="J83" s="37"/>
      <c r="K83" s="37"/>
      <c r="L83" s="37"/>
      <c r="M83" s="37"/>
    </row>
    <row r="84" spans="1:13">
      <c r="A84" s="135"/>
      <c r="C84" s="37"/>
      <c r="D84" s="37"/>
      <c r="E84" s="37"/>
      <c r="F84" s="37"/>
      <c r="G84" s="37"/>
      <c r="I84" s="37"/>
      <c r="J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I85" s="37"/>
      <c r="J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I86" s="37"/>
      <c r="J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I87" s="37"/>
      <c r="J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I88" s="37"/>
      <c r="J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I89" s="37"/>
      <c r="J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I90" s="37"/>
      <c r="J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I91" s="37"/>
      <c r="J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I92" s="37"/>
      <c r="J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I93" s="37"/>
      <c r="J93" s="37"/>
      <c r="K93" s="37"/>
      <c r="L93" s="37"/>
      <c r="M93" s="37"/>
    </row>
    <row r="94" spans="1:13">
      <c r="A94" s="135"/>
      <c r="C94" s="37"/>
      <c r="D94" s="37"/>
      <c r="E94" s="37"/>
      <c r="F94" s="37"/>
      <c r="G94" s="37"/>
      <c r="I94" s="37"/>
      <c r="J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I95" s="37"/>
      <c r="J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I96" s="37"/>
      <c r="J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I97" s="37"/>
      <c r="J97" s="37"/>
      <c r="K97" s="37"/>
      <c r="L97" s="37"/>
      <c r="M97" s="37"/>
    </row>
    <row r="98" spans="1:13">
      <c r="A98" s="136"/>
      <c r="C98" s="37"/>
      <c r="D98" s="37"/>
      <c r="E98" s="37"/>
      <c r="F98" s="37"/>
      <c r="G98" s="37"/>
      <c r="I98" s="37"/>
      <c r="J98" s="37"/>
      <c r="K98" s="37"/>
      <c r="L98" s="37"/>
      <c r="M98" s="37"/>
    </row>
    <row r="99" spans="1:13">
      <c r="A99" s="136"/>
      <c r="C99" s="37"/>
      <c r="D99" s="37"/>
      <c r="E99" s="37"/>
      <c r="F99" s="37"/>
      <c r="G99" s="37"/>
      <c r="I99" s="37"/>
      <c r="J99" s="37"/>
      <c r="K99" s="37"/>
      <c r="L99" s="37"/>
      <c r="M99" s="37"/>
    </row>
    <row r="100" spans="1:13">
      <c r="A100" s="136"/>
      <c r="C100" s="37"/>
      <c r="D100" s="37"/>
      <c r="E100" s="37"/>
      <c r="F100" s="37"/>
      <c r="G100" s="37"/>
      <c r="I100" s="37"/>
      <c r="J100" s="37"/>
      <c r="K100" s="37"/>
      <c r="L100" s="37"/>
      <c r="M100" s="37"/>
    </row>
    <row r="101" spans="1:13">
      <c r="A101" s="136"/>
      <c r="C101" s="37"/>
      <c r="D101" s="37"/>
      <c r="E101" s="37"/>
      <c r="F101" s="37"/>
      <c r="G101" s="37"/>
      <c r="I101" s="37"/>
      <c r="J101" s="37"/>
      <c r="K101" s="37"/>
      <c r="L101" s="37"/>
      <c r="M101" s="37"/>
    </row>
    <row r="102" spans="1:13">
      <c r="A102" s="136"/>
      <c r="C102" s="37"/>
      <c r="D102" s="37"/>
      <c r="E102" s="37"/>
      <c r="F102" s="37"/>
      <c r="G102" s="37"/>
      <c r="I102" s="37"/>
      <c r="J102" s="37"/>
      <c r="K102" s="37"/>
      <c r="L102" s="37"/>
      <c r="M102" s="37"/>
    </row>
    <row r="103" spans="1:13">
      <c r="A103" s="136"/>
      <c r="C103" s="37"/>
      <c r="D103" s="37"/>
      <c r="E103" s="37"/>
      <c r="F103" s="37"/>
      <c r="G103" s="37"/>
      <c r="I103" s="37"/>
      <c r="J103" s="37"/>
      <c r="K103" s="37"/>
      <c r="L103" s="37"/>
      <c r="M103" s="37"/>
    </row>
    <row r="104" spans="1:13">
      <c r="A104" s="136"/>
      <c r="C104" s="37"/>
      <c r="D104" s="37"/>
      <c r="E104" s="37"/>
      <c r="F104" s="37"/>
      <c r="G104" s="37"/>
      <c r="I104" s="37"/>
      <c r="J104" s="37"/>
      <c r="K104" s="37"/>
      <c r="L104" s="37"/>
      <c r="M104" s="37"/>
    </row>
    <row r="105" spans="1:13">
      <c r="A105" s="136"/>
      <c r="C105" s="37"/>
      <c r="D105" s="37"/>
      <c r="E105" s="37"/>
      <c r="F105" s="37"/>
      <c r="G105" s="37"/>
      <c r="I105" s="37"/>
      <c r="J105" s="37"/>
      <c r="K105" s="37"/>
      <c r="L105" s="37"/>
      <c r="M105" s="37"/>
    </row>
    <row r="106" spans="1:13">
      <c r="A106" s="136"/>
      <c r="C106" s="37"/>
      <c r="D106" s="37"/>
      <c r="E106" s="37"/>
      <c r="F106" s="37"/>
      <c r="G106" s="37"/>
      <c r="I106" s="37"/>
      <c r="J106" s="37"/>
      <c r="K106" s="37"/>
      <c r="L106" s="37"/>
      <c r="M106" s="37"/>
    </row>
    <row r="107" spans="1:13" ht="15.75">
      <c r="A107" s="137"/>
      <c r="C107" s="37"/>
      <c r="D107" s="37"/>
      <c r="E107" s="37"/>
      <c r="F107" s="37"/>
      <c r="G107" s="37"/>
      <c r="I107" s="37"/>
      <c r="J107" s="37"/>
      <c r="K107" s="37"/>
      <c r="L107" s="37"/>
      <c r="M107" s="37"/>
    </row>
    <row r="108" spans="1:13" ht="15.75">
      <c r="A108" s="137"/>
      <c r="C108" s="37"/>
      <c r="D108" s="37"/>
      <c r="E108" s="37"/>
      <c r="F108" s="37"/>
      <c r="G108" s="37"/>
      <c r="I108" s="37"/>
      <c r="J108" s="37"/>
      <c r="K108" s="37"/>
      <c r="L108" s="37"/>
      <c r="M108" s="37"/>
    </row>
    <row r="109" spans="1:13" ht="15.75">
      <c r="A109" s="137"/>
      <c r="C109" s="37"/>
      <c r="D109" s="37"/>
      <c r="E109" s="37"/>
      <c r="F109" s="37"/>
      <c r="G109" s="37"/>
      <c r="I109" s="37"/>
      <c r="J109" s="37"/>
      <c r="K109" s="37"/>
      <c r="L109" s="37"/>
      <c r="M109" s="37"/>
    </row>
    <row r="110" spans="1:13" ht="15.75">
      <c r="A110" s="137"/>
      <c r="C110" s="37"/>
      <c r="D110" s="37"/>
      <c r="E110" s="37"/>
      <c r="F110" s="37"/>
      <c r="G110" s="37"/>
      <c r="I110" s="37"/>
      <c r="J110" s="37"/>
      <c r="K110" s="37"/>
      <c r="L110" s="37"/>
      <c r="M110" s="37"/>
    </row>
    <row r="111" spans="1:13" ht="15.75">
      <c r="A111" s="137"/>
      <c r="C111" s="37"/>
      <c r="D111" s="37"/>
      <c r="E111" s="37"/>
      <c r="F111" s="37"/>
      <c r="G111" s="37"/>
      <c r="I111" s="37"/>
      <c r="J111" s="37"/>
      <c r="K111" s="37"/>
      <c r="L111" s="37"/>
      <c r="M111" s="37"/>
    </row>
    <row r="112" spans="1:13" ht="15.75">
      <c r="A112" s="137"/>
      <c r="C112" s="37"/>
      <c r="D112" s="37"/>
      <c r="E112" s="37"/>
      <c r="F112" s="37"/>
      <c r="G112" s="37"/>
      <c r="I112" s="37"/>
      <c r="J112" s="37"/>
      <c r="K112" s="37"/>
      <c r="L112" s="37"/>
      <c r="M112" s="37"/>
    </row>
    <row r="113" spans="1:13" ht="15.75">
      <c r="A113" s="137"/>
      <c r="C113" s="37"/>
      <c r="D113" s="37"/>
      <c r="E113" s="37"/>
      <c r="F113" s="37"/>
      <c r="G113" s="37"/>
      <c r="I113" s="37"/>
      <c r="J113" s="37"/>
      <c r="K113" s="37"/>
      <c r="L113" s="37"/>
      <c r="M113" s="37"/>
    </row>
    <row r="114" spans="1:13" ht="15.75">
      <c r="A114" s="137"/>
      <c r="C114" s="37"/>
      <c r="D114" s="37"/>
      <c r="E114" s="37"/>
      <c r="F114" s="37"/>
      <c r="G114" s="37"/>
      <c r="I114" s="37"/>
      <c r="J114" s="37"/>
      <c r="K114" s="37"/>
      <c r="L114" s="37"/>
      <c r="M114" s="37"/>
    </row>
    <row r="115" spans="1:13" ht="15.75">
      <c r="A115" s="137"/>
      <c r="C115" s="37"/>
      <c r="D115" s="37"/>
      <c r="E115" s="37"/>
      <c r="F115" s="37"/>
      <c r="G115" s="37"/>
      <c r="I115" s="37"/>
      <c r="J115" s="37"/>
      <c r="K115" s="37"/>
      <c r="L115" s="37"/>
      <c r="M115" s="37"/>
    </row>
    <row r="116" spans="1:13" ht="15.75">
      <c r="A116" s="137"/>
      <c r="C116" s="37"/>
      <c r="D116" s="37"/>
      <c r="E116" s="37"/>
      <c r="F116" s="37"/>
      <c r="G116" s="37"/>
      <c r="I116" s="37"/>
      <c r="J116" s="37"/>
      <c r="K116" s="37"/>
      <c r="L116" s="37"/>
      <c r="M116" s="37"/>
    </row>
    <row r="117" spans="1:13" ht="15.75">
      <c r="A117" s="137"/>
      <c r="C117" s="37"/>
      <c r="D117" s="37"/>
      <c r="E117" s="37"/>
      <c r="F117" s="37"/>
      <c r="G117" s="37"/>
      <c r="I117" s="37"/>
      <c r="J117" s="37"/>
      <c r="K117" s="37"/>
      <c r="L117" s="37"/>
      <c r="M117" s="37"/>
    </row>
    <row r="118" spans="1:13" ht="15.75">
      <c r="A118" s="137"/>
      <c r="C118" s="37"/>
      <c r="D118" s="37"/>
      <c r="E118" s="37"/>
      <c r="F118" s="37"/>
      <c r="G118" s="37"/>
      <c r="I118" s="37"/>
      <c r="J118" s="37"/>
      <c r="K118" s="37"/>
      <c r="L118" s="37"/>
      <c r="M118" s="37"/>
    </row>
    <row r="119" spans="1:13" ht="15.75">
      <c r="A119" s="137"/>
      <c r="C119" s="37"/>
      <c r="D119" s="37"/>
      <c r="E119" s="37"/>
      <c r="F119" s="37"/>
      <c r="G119" s="37"/>
      <c r="I119" s="37"/>
      <c r="J119" s="37"/>
      <c r="K119" s="37"/>
      <c r="L119" s="37"/>
      <c r="M119" s="37"/>
    </row>
    <row r="120" spans="1:13" ht="15.75">
      <c r="A120" s="137"/>
    </row>
    <row r="121" spans="1:13" ht="15.75">
      <c r="A121" s="137"/>
    </row>
    <row r="122" spans="1:13" ht="15.75">
      <c r="A122" s="137"/>
    </row>
    <row r="123" spans="1:13" ht="15.75">
      <c r="A123" s="137"/>
    </row>
    <row r="124" spans="1:13" ht="15.75">
      <c r="A124" s="137"/>
    </row>
    <row r="125" spans="1:13" ht="15.75">
      <c r="A125" s="137"/>
    </row>
    <row r="126" spans="1:13" ht="15.75">
      <c r="A126" s="137"/>
    </row>
    <row r="127" spans="1:13" ht="15.75">
      <c r="A127" s="137"/>
    </row>
    <row r="128" spans="1:13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20" sqref="G20"/>
    </sheetView>
  </sheetViews>
  <sheetFormatPr baseColWidth="10" defaultColWidth="11.42578125" defaultRowHeight="44.25"/>
  <cols>
    <col min="1" max="1" width="253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39.42578125" style="387" customWidth="1"/>
    <col min="19" max="19" width="48.7109375" style="572" customWidth="1"/>
    <col min="20" max="20" width="41.140625" style="387" customWidth="1"/>
    <col min="21" max="21" width="48.7109375" style="387" customWidth="1"/>
    <col min="22" max="22" width="51.140625" style="387" customWidth="1"/>
    <col min="23" max="23" width="48.7109375" style="387" customWidth="1"/>
    <col min="24" max="24" width="64" style="387" customWidth="1"/>
    <col min="25" max="25" width="42.42578125" style="387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253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39.42578125" style="387" customWidth="1"/>
    <col min="275" max="275" width="48.7109375" style="387" customWidth="1"/>
    <col min="276" max="276" width="41.140625" style="387" customWidth="1"/>
    <col min="277" max="277" width="48.7109375" style="387" customWidth="1"/>
    <col min="278" max="278" width="51.140625" style="387" customWidth="1"/>
    <col min="279" max="279" width="48.7109375" style="387" customWidth="1"/>
    <col min="280" max="280" width="64" style="387" customWidth="1"/>
    <col min="281" max="281" width="42.42578125" style="387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253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39.42578125" style="387" customWidth="1"/>
    <col min="531" max="531" width="48.7109375" style="387" customWidth="1"/>
    <col min="532" max="532" width="41.140625" style="387" customWidth="1"/>
    <col min="533" max="533" width="48.7109375" style="387" customWidth="1"/>
    <col min="534" max="534" width="51.140625" style="387" customWidth="1"/>
    <col min="535" max="535" width="48.7109375" style="387" customWidth="1"/>
    <col min="536" max="536" width="64" style="387" customWidth="1"/>
    <col min="537" max="537" width="42.42578125" style="387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253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39.42578125" style="387" customWidth="1"/>
    <col min="787" max="787" width="48.7109375" style="387" customWidth="1"/>
    <col min="788" max="788" width="41.140625" style="387" customWidth="1"/>
    <col min="789" max="789" width="48.7109375" style="387" customWidth="1"/>
    <col min="790" max="790" width="51.140625" style="387" customWidth="1"/>
    <col min="791" max="791" width="48.7109375" style="387" customWidth="1"/>
    <col min="792" max="792" width="64" style="387" customWidth="1"/>
    <col min="793" max="793" width="42.42578125" style="387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253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39.42578125" style="387" customWidth="1"/>
    <col min="1043" max="1043" width="48.7109375" style="387" customWidth="1"/>
    <col min="1044" max="1044" width="41.140625" style="387" customWidth="1"/>
    <col min="1045" max="1045" width="48.7109375" style="387" customWidth="1"/>
    <col min="1046" max="1046" width="51.140625" style="387" customWidth="1"/>
    <col min="1047" max="1047" width="48.7109375" style="387" customWidth="1"/>
    <col min="1048" max="1048" width="64" style="387" customWidth="1"/>
    <col min="1049" max="1049" width="42.42578125" style="387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253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39.42578125" style="387" customWidth="1"/>
    <col min="1299" max="1299" width="48.7109375" style="387" customWidth="1"/>
    <col min="1300" max="1300" width="41.140625" style="387" customWidth="1"/>
    <col min="1301" max="1301" width="48.7109375" style="387" customWidth="1"/>
    <col min="1302" max="1302" width="51.140625" style="387" customWidth="1"/>
    <col min="1303" max="1303" width="48.7109375" style="387" customWidth="1"/>
    <col min="1304" max="1304" width="64" style="387" customWidth="1"/>
    <col min="1305" max="1305" width="42.42578125" style="387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253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39.42578125" style="387" customWidth="1"/>
    <col min="1555" max="1555" width="48.7109375" style="387" customWidth="1"/>
    <col min="1556" max="1556" width="41.140625" style="387" customWidth="1"/>
    <col min="1557" max="1557" width="48.7109375" style="387" customWidth="1"/>
    <col min="1558" max="1558" width="51.140625" style="387" customWidth="1"/>
    <col min="1559" max="1559" width="48.7109375" style="387" customWidth="1"/>
    <col min="1560" max="1560" width="64" style="387" customWidth="1"/>
    <col min="1561" max="1561" width="42.42578125" style="387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253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39.42578125" style="387" customWidth="1"/>
    <col min="1811" max="1811" width="48.7109375" style="387" customWidth="1"/>
    <col min="1812" max="1812" width="41.140625" style="387" customWidth="1"/>
    <col min="1813" max="1813" width="48.7109375" style="387" customWidth="1"/>
    <col min="1814" max="1814" width="51.140625" style="387" customWidth="1"/>
    <col min="1815" max="1815" width="48.7109375" style="387" customWidth="1"/>
    <col min="1816" max="1816" width="64" style="387" customWidth="1"/>
    <col min="1817" max="1817" width="42.42578125" style="387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253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39.42578125" style="387" customWidth="1"/>
    <col min="2067" max="2067" width="48.7109375" style="387" customWidth="1"/>
    <col min="2068" max="2068" width="41.140625" style="387" customWidth="1"/>
    <col min="2069" max="2069" width="48.7109375" style="387" customWidth="1"/>
    <col min="2070" max="2070" width="51.140625" style="387" customWidth="1"/>
    <col min="2071" max="2071" width="48.7109375" style="387" customWidth="1"/>
    <col min="2072" max="2072" width="64" style="387" customWidth="1"/>
    <col min="2073" max="2073" width="42.42578125" style="387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253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39.42578125" style="387" customWidth="1"/>
    <col min="2323" max="2323" width="48.7109375" style="387" customWidth="1"/>
    <col min="2324" max="2324" width="41.140625" style="387" customWidth="1"/>
    <col min="2325" max="2325" width="48.7109375" style="387" customWidth="1"/>
    <col min="2326" max="2326" width="51.140625" style="387" customWidth="1"/>
    <col min="2327" max="2327" width="48.7109375" style="387" customWidth="1"/>
    <col min="2328" max="2328" width="64" style="387" customWidth="1"/>
    <col min="2329" max="2329" width="42.42578125" style="387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253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39.42578125" style="387" customWidth="1"/>
    <col min="2579" max="2579" width="48.7109375" style="387" customWidth="1"/>
    <col min="2580" max="2580" width="41.140625" style="387" customWidth="1"/>
    <col min="2581" max="2581" width="48.7109375" style="387" customWidth="1"/>
    <col min="2582" max="2582" width="51.140625" style="387" customWidth="1"/>
    <col min="2583" max="2583" width="48.7109375" style="387" customWidth="1"/>
    <col min="2584" max="2584" width="64" style="387" customWidth="1"/>
    <col min="2585" max="2585" width="42.42578125" style="387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253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39.42578125" style="387" customWidth="1"/>
    <col min="2835" max="2835" width="48.7109375" style="387" customWidth="1"/>
    <col min="2836" max="2836" width="41.140625" style="387" customWidth="1"/>
    <col min="2837" max="2837" width="48.7109375" style="387" customWidth="1"/>
    <col min="2838" max="2838" width="51.140625" style="387" customWidth="1"/>
    <col min="2839" max="2839" width="48.7109375" style="387" customWidth="1"/>
    <col min="2840" max="2840" width="64" style="387" customWidth="1"/>
    <col min="2841" max="2841" width="42.42578125" style="387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253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39.42578125" style="387" customWidth="1"/>
    <col min="3091" max="3091" width="48.7109375" style="387" customWidth="1"/>
    <col min="3092" max="3092" width="41.140625" style="387" customWidth="1"/>
    <col min="3093" max="3093" width="48.7109375" style="387" customWidth="1"/>
    <col min="3094" max="3094" width="51.140625" style="387" customWidth="1"/>
    <col min="3095" max="3095" width="48.7109375" style="387" customWidth="1"/>
    <col min="3096" max="3096" width="64" style="387" customWidth="1"/>
    <col min="3097" max="3097" width="42.42578125" style="387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253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39.42578125" style="387" customWidth="1"/>
    <col min="3347" max="3347" width="48.7109375" style="387" customWidth="1"/>
    <col min="3348" max="3348" width="41.140625" style="387" customWidth="1"/>
    <col min="3349" max="3349" width="48.7109375" style="387" customWidth="1"/>
    <col min="3350" max="3350" width="51.140625" style="387" customWidth="1"/>
    <col min="3351" max="3351" width="48.7109375" style="387" customWidth="1"/>
    <col min="3352" max="3352" width="64" style="387" customWidth="1"/>
    <col min="3353" max="3353" width="42.42578125" style="387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253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39.42578125" style="387" customWidth="1"/>
    <col min="3603" max="3603" width="48.7109375" style="387" customWidth="1"/>
    <col min="3604" max="3604" width="41.140625" style="387" customWidth="1"/>
    <col min="3605" max="3605" width="48.7109375" style="387" customWidth="1"/>
    <col min="3606" max="3606" width="51.140625" style="387" customWidth="1"/>
    <col min="3607" max="3607" width="48.7109375" style="387" customWidth="1"/>
    <col min="3608" max="3608" width="64" style="387" customWidth="1"/>
    <col min="3609" max="3609" width="42.42578125" style="387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253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39.42578125" style="387" customWidth="1"/>
    <col min="3859" max="3859" width="48.7109375" style="387" customWidth="1"/>
    <col min="3860" max="3860" width="41.140625" style="387" customWidth="1"/>
    <col min="3861" max="3861" width="48.7109375" style="387" customWidth="1"/>
    <col min="3862" max="3862" width="51.140625" style="387" customWidth="1"/>
    <col min="3863" max="3863" width="48.7109375" style="387" customWidth="1"/>
    <col min="3864" max="3864" width="64" style="387" customWidth="1"/>
    <col min="3865" max="3865" width="42.42578125" style="387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253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39.42578125" style="387" customWidth="1"/>
    <col min="4115" max="4115" width="48.7109375" style="387" customWidth="1"/>
    <col min="4116" max="4116" width="41.140625" style="387" customWidth="1"/>
    <col min="4117" max="4117" width="48.7109375" style="387" customWidth="1"/>
    <col min="4118" max="4118" width="51.140625" style="387" customWidth="1"/>
    <col min="4119" max="4119" width="48.7109375" style="387" customWidth="1"/>
    <col min="4120" max="4120" width="64" style="387" customWidth="1"/>
    <col min="4121" max="4121" width="42.42578125" style="387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253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39.42578125" style="387" customWidth="1"/>
    <col min="4371" max="4371" width="48.7109375" style="387" customWidth="1"/>
    <col min="4372" max="4372" width="41.140625" style="387" customWidth="1"/>
    <col min="4373" max="4373" width="48.7109375" style="387" customWidth="1"/>
    <col min="4374" max="4374" width="51.140625" style="387" customWidth="1"/>
    <col min="4375" max="4375" width="48.7109375" style="387" customWidth="1"/>
    <col min="4376" max="4376" width="64" style="387" customWidth="1"/>
    <col min="4377" max="4377" width="42.42578125" style="387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253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39.42578125" style="387" customWidth="1"/>
    <col min="4627" max="4627" width="48.7109375" style="387" customWidth="1"/>
    <col min="4628" max="4628" width="41.140625" style="387" customWidth="1"/>
    <col min="4629" max="4629" width="48.7109375" style="387" customWidth="1"/>
    <col min="4630" max="4630" width="51.140625" style="387" customWidth="1"/>
    <col min="4631" max="4631" width="48.7109375" style="387" customWidth="1"/>
    <col min="4632" max="4632" width="64" style="387" customWidth="1"/>
    <col min="4633" max="4633" width="42.42578125" style="387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253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39.42578125" style="387" customWidth="1"/>
    <col min="4883" max="4883" width="48.7109375" style="387" customWidth="1"/>
    <col min="4884" max="4884" width="41.140625" style="387" customWidth="1"/>
    <col min="4885" max="4885" width="48.7109375" style="387" customWidth="1"/>
    <col min="4886" max="4886" width="51.140625" style="387" customWidth="1"/>
    <col min="4887" max="4887" width="48.7109375" style="387" customWidth="1"/>
    <col min="4888" max="4888" width="64" style="387" customWidth="1"/>
    <col min="4889" max="4889" width="42.42578125" style="387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253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39.42578125" style="387" customWidth="1"/>
    <col min="5139" max="5139" width="48.7109375" style="387" customWidth="1"/>
    <col min="5140" max="5140" width="41.140625" style="387" customWidth="1"/>
    <col min="5141" max="5141" width="48.7109375" style="387" customWidth="1"/>
    <col min="5142" max="5142" width="51.140625" style="387" customWidth="1"/>
    <col min="5143" max="5143" width="48.7109375" style="387" customWidth="1"/>
    <col min="5144" max="5144" width="64" style="387" customWidth="1"/>
    <col min="5145" max="5145" width="42.42578125" style="387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253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39.42578125" style="387" customWidth="1"/>
    <col min="5395" max="5395" width="48.7109375" style="387" customWidth="1"/>
    <col min="5396" max="5396" width="41.140625" style="387" customWidth="1"/>
    <col min="5397" max="5397" width="48.7109375" style="387" customWidth="1"/>
    <col min="5398" max="5398" width="51.140625" style="387" customWidth="1"/>
    <col min="5399" max="5399" width="48.7109375" style="387" customWidth="1"/>
    <col min="5400" max="5400" width="64" style="387" customWidth="1"/>
    <col min="5401" max="5401" width="42.42578125" style="387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253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39.42578125" style="387" customWidth="1"/>
    <col min="5651" max="5651" width="48.7109375" style="387" customWidth="1"/>
    <col min="5652" max="5652" width="41.140625" style="387" customWidth="1"/>
    <col min="5653" max="5653" width="48.7109375" style="387" customWidth="1"/>
    <col min="5654" max="5654" width="51.140625" style="387" customWidth="1"/>
    <col min="5655" max="5655" width="48.7109375" style="387" customWidth="1"/>
    <col min="5656" max="5656" width="64" style="387" customWidth="1"/>
    <col min="5657" max="5657" width="42.42578125" style="387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253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39.42578125" style="387" customWidth="1"/>
    <col min="5907" max="5907" width="48.7109375" style="387" customWidth="1"/>
    <col min="5908" max="5908" width="41.140625" style="387" customWidth="1"/>
    <col min="5909" max="5909" width="48.7109375" style="387" customWidth="1"/>
    <col min="5910" max="5910" width="51.140625" style="387" customWidth="1"/>
    <col min="5911" max="5911" width="48.7109375" style="387" customWidth="1"/>
    <col min="5912" max="5912" width="64" style="387" customWidth="1"/>
    <col min="5913" max="5913" width="42.42578125" style="387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253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39.42578125" style="387" customWidth="1"/>
    <col min="6163" max="6163" width="48.7109375" style="387" customWidth="1"/>
    <col min="6164" max="6164" width="41.140625" style="387" customWidth="1"/>
    <col min="6165" max="6165" width="48.7109375" style="387" customWidth="1"/>
    <col min="6166" max="6166" width="51.140625" style="387" customWidth="1"/>
    <col min="6167" max="6167" width="48.7109375" style="387" customWidth="1"/>
    <col min="6168" max="6168" width="64" style="387" customWidth="1"/>
    <col min="6169" max="6169" width="42.42578125" style="387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253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39.42578125" style="387" customWidth="1"/>
    <col min="6419" max="6419" width="48.7109375" style="387" customWidth="1"/>
    <col min="6420" max="6420" width="41.140625" style="387" customWidth="1"/>
    <col min="6421" max="6421" width="48.7109375" style="387" customWidth="1"/>
    <col min="6422" max="6422" width="51.140625" style="387" customWidth="1"/>
    <col min="6423" max="6423" width="48.7109375" style="387" customWidth="1"/>
    <col min="6424" max="6424" width="64" style="387" customWidth="1"/>
    <col min="6425" max="6425" width="42.42578125" style="387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253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39.42578125" style="387" customWidth="1"/>
    <col min="6675" max="6675" width="48.7109375" style="387" customWidth="1"/>
    <col min="6676" max="6676" width="41.140625" style="387" customWidth="1"/>
    <col min="6677" max="6677" width="48.7109375" style="387" customWidth="1"/>
    <col min="6678" max="6678" width="51.140625" style="387" customWidth="1"/>
    <col min="6679" max="6679" width="48.7109375" style="387" customWidth="1"/>
    <col min="6680" max="6680" width="64" style="387" customWidth="1"/>
    <col min="6681" max="6681" width="42.42578125" style="387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253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39.42578125" style="387" customWidth="1"/>
    <col min="6931" max="6931" width="48.7109375" style="387" customWidth="1"/>
    <col min="6932" max="6932" width="41.140625" style="387" customWidth="1"/>
    <col min="6933" max="6933" width="48.7109375" style="387" customWidth="1"/>
    <col min="6934" max="6934" width="51.140625" style="387" customWidth="1"/>
    <col min="6935" max="6935" width="48.7109375" style="387" customWidth="1"/>
    <col min="6936" max="6936" width="64" style="387" customWidth="1"/>
    <col min="6937" max="6937" width="42.42578125" style="387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253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39.42578125" style="387" customWidth="1"/>
    <col min="7187" max="7187" width="48.7109375" style="387" customWidth="1"/>
    <col min="7188" max="7188" width="41.140625" style="387" customWidth="1"/>
    <col min="7189" max="7189" width="48.7109375" style="387" customWidth="1"/>
    <col min="7190" max="7190" width="51.140625" style="387" customWidth="1"/>
    <col min="7191" max="7191" width="48.7109375" style="387" customWidth="1"/>
    <col min="7192" max="7192" width="64" style="387" customWidth="1"/>
    <col min="7193" max="7193" width="42.42578125" style="387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253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39.42578125" style="387" customWidth="1"/>
    <col min="7443" max="7443" width="48.7109375" style="387" customWidth="1"/>
    <col min="7444" max="7444" width="41.140625" style="387" customWidth="1"/>
    <col min="7445" max="7445" width="48.7109375" style="387" customWidth="1"/>
    <col min="7446" max="7446" width="51.140625" style="387" customWidth="1"/>
    <col min="7447" max="7447" width="48.7109375" style="387" customWidth="1"/>
    <col min="7448" max="7448" width="64" style="387" customWidth="1"/>
    <col min="7449" max="7449" width="42.42578125" style="387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253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39.42578125" style="387" customWidth="1"/>
    <col min="7699" max="7699" width="48.7109375" style="387" customWidth="1"/>
    <col min="7700" max="7700" width="41.140625" style="387" customWidth="1"/>
    <col min="7701" max="7701" width="48.7109375" style="387" customWidth="1"/>
    <col min="7702" max="7702" width="51.140625" style="387" customWidth="1"/>
    <col min="7703" max="7703" width="48.7109375" style="387" customWidth="1"/>
    <col min="7704" max="7704" width="64" style="387" customWidth="1"/>
    <col min="7705" max="7705" width="42.42578125" style="387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253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39.42578125" style="387" customWidth="1"/>
    <col min="7955" max="7955" width="48.7109375" style="387" customWidth="1"/>
    <col min="7956" max="7956" width="41.140625" style="387" customWidth="1"/>
    <col min="7957" max="7957" width="48.7109375" style="387" customWidth="1"/>
    <col min="7958" max="7958" width="51.140625" style="387" customWidth="1"/>
    <col min="7959" max="7959" width="48.7109375" style="387" customWidth="1"/>
    <col min="7960" max="7960" width="64" style="387" customWidth="1"/>
    <col min="7961" max="7961" width="42.42578125" style="387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253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39.42578125" style="387" customWidth="1"/>
    <col min="8211" max="8211" width="48.7109375" style="387" customWidth="1"/>
    <col min="8212" max="8212" width="41.140625" style="387" customWidth="1"/>
    <col min="8213" max="8213" width="48.7109375" style="387" customWidth="1"/>
    <col min="8214" max="8214" width="51.140625" style="387" customWidth="1"/>
    <col min="8215" max="8215" width="48.7109375" style="387" customWidth="1"/>
    <col min="8216" max="8216" width="64" style="387" customWidth="1"/>
    <col min="8217" max="8217" width="42.42578125" style="387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253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39.42578125" style="387" customWidth="1"/>
    <col min="8467" max="8467" width="48.7109375" style="387" customWidth="1"/>
    <col min="8468" max="8468" width="41.140625" style="387" customWidth="1"/>
    <col min="8469" max="8469" width="48.7109375" style="387" customWidth="1"/>
    <col min="8470" max="8470" width="51.140625" style="387" customWidth="1"/>
    <col min="8471" max="8471" width="48.7109375" style="387" customWidth="1"/>
    <col min="8472" max="8472" width="64" style="387" customWidth="1"/>
    <col min="8473" max="8473" width="42.42578125" style="387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253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39.42578125" style="387" customWidth="1"/>
    <col min="8723" max="8723" width="48.7109375" style="387" customWidth="1"/>
    <col min="8724" max="8724" width="41.140625" style="387" customWidth="1"/>
    <col min="8725" max="8725" width="48.7109375" style="387" customWidth="1"/>
    <col min="8726" max="8726" width="51.140625" style="387" customWidth="1"/>
    <col min="8727" max="8727" width="48.7109375" style="387" customWidth="1"/>
    <col min="8728" max="8728" width="64" style="387" customWidth="1"/>
    <col min="8729" max="8729" width="42.42578125" style="387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253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39.42578125" style="387" customWidth="1"/>
    <col min="8979" max="8979" width="48.7109375" style="387" customWidth="1"/>
    <col min="8980" max="8980" width="41.140625" style="387" customWidth="1"/>
    <col min="8981" max="8981" width="48.7109375" style="387" customWidth="1"/>
    <col min="8982" max="8982" width="51.140625" style="387" customWidth="1"/>
    <col min="8983" max="8983" width="48.7109375" style="387" customWidth="1"/>
    <col min="8984" max="8984" width="64" style="387" customWidth="1"/>
    <col min="8985" max="8985" width="42.42578125" style="387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253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39.42578125" style="387" customWidth="1"/>
    <col min="9235" max="9235" width="48.7109375" style="387" customWidth="1"/>
    <col min="9236" max="9236" width="41.140625" style="387" customWidth="1"/>
    <col min="9237" max="9237" width="48.7109375" style="387" customWidth="1"/>
    <col min="9238" max="9238" width="51.140625" style="387" customWidth="1"/>
    <col min="9239" max="9239" width="48.7109375" style="387" customWidth="1"/>
    <col min="9240" max="9240" width="64" style="387" customWidth="1"/>
    <col min="9241" max="9241" width="42.42578125" style="387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253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39.42578125" style="387" customWidth="1"/>
    <col min="9491" max="9491" width="48.7109375" style="387" customWidth="1"/>
    <col min="9492" max="9492" width="41.140625" style="387" customWidth="1"/>
    <col min="9493" max="9493" width="48.7109375" style="387" customWidth="1"/>
    <col min="9494" max="9494" width="51.140625" style="387" customWidth="1"/>
    <col min="9495" max="9495" width="48.7109375" style="387" customWidth="1"/>
    <col min="9496" max="9496" width="64" style="387" customWidth="1"/>
    <col min="9497" max="9497" width="42.42578125" style="387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253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39.42578125" style="387" customWidth="1"/>
    <col min="9747" max="9747" width="48.7109375" style="387" customWidth="1"/>
    <col min="9748" max="9748" width="41.140625" style="387" customWidth="1"/>
    <col min="9749" max="9749" width="48.7109375" style="387" customWidth="1"/>
    <col min="9750" max="9750" width="51.140625" style="387" customWidth="1"/>
    <col min="9751" max="9751" width="48.7109375" style="387" customWidth="1"/>
    <col min="9752" max="9752" width="64" style="387" customWidth="1"/>
    <col min="9753" max="9753" width="42.42578125" style="387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253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39.42578125" style="387" customWidth="1"/>
    <col min="10003" max="10003" width="48.7109375" style="387" customWidth="1"/>
    <col min="10004" max="10004" width="41.140625" style="387" customWidth="1"/>
    <col min="10005" max="10005" width="48.7109375" style="387" customWidth="1"/>
    <col min="10006" max="10006" width="51.140625" style="387" customWidth="1"/>
    <col min="10007" max="10007" width="48.7109375" style="387" customWidth="1"/>
    <col min="10008" max="10008" width="64" style="387" customWidth="1"/>
    <col min="10009" max="10009" width="42.42578125" style="387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253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39.42578125" style="387" customWidth="1"/>
    <col min="10259" max="10259" width="48.7109375" style="387" customWidth="1"/>
    <col min="10260" max="10260" width="41.140625" style="387" customWidth="1"/>
    <col min="10261" max="10261" width="48.7109375" style="387" customWidth="1"/>
    <col min="10262" max="10262" width="51.140625" style="387" customWidth="1"/>
    <col min="10263" max="10263" width="48.7109375" style="387" customWidth="1"/>
    <col min="10264" max="10264" width="64" style="387" customWidth="1"/>
    <col min="10265" max="10265" width="42.42578125" style="387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253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39.42578125" style="387" customWidth="1"/>
    <col min="10515" max="10515" width="48.7109375" style="387" customWidth="1"/>
    <col min="10516" max="10516" width="41.140625" style="387" customWidth="1"/>
    <col min="10517" max="10517" width="48.7109375" style="387" customWidth="1"/>
    <col min="10518" max="10518" width="51.140625" style="387" customWidth="1"/>
    <col min="10519" max="10519" width="48.7109375" style="387" customWidth="1"/>
    <col min="10520" max="10520" width="64" style="387" customWidth="1"/>
    <col min="10521" max="10521" width="42.42578125" style="387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253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39.42578125" style="387" customWidth="1"/>
    <col min="10771" max="10771" width="48.7109375" style="387" customWidth="1"/>
    <col min="10772" max="10772" width="41.140625" style="387" customWidth="1"/>
    <col min="10773" max="10773" width="48.7109375" style="387" customWidth="1"/>
    <col min="10774" max="10774" width="51.140625" style="387" customWidth="1"/>
    <col min="10775" max="10775" width="48.7109375" style="387" customWidth="1"/>
    <col min="10776" max="10776" width="64" style="387" customWidth="1"/>
    <col min="10777" max="10777" width="42.42578125" style="387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253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39.42578125" style="387" customWidth="1"/>
    <col min="11027" max="11027" width="48.7109375" style="387" customWidth="1"/>
    <col min="11028" max="11028" width="41.140625" style="387" customWidth="1"/>
    <col min="11029" max="11029" width="48.7109375" style="387" customWidth="1"/>
    <col min="11030" max="11030" width="51.140625" style="387" customWidth="1"/>
    <col min="11031" max="11031" width="48.7109375" style="387" customWidth="1"/>
    <col min="11032" max="11032" width="64" style="387" customWidth="1"/>
    <col min="11033" max="11033" width="42.42578125" style="387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253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39.42578125" style="387" customWidth="1"/>
    <col min="11283" max="11283" width="48.7109375" style="387" customWidth="1"/>
    <col min="11284" max="11284" width="41.140625" style="387" customWidth="1"/>
    <col min="11285" max="11285" width="48.7109375" style="387" customWidth="1"/>
    <col min="11286" max="11286" width="51.140625" style="387" customWidth="1"/>
    <col min="11287" max="11287" width="48.7109375" style="387" customWidth="1"/>
    <col min="11288" max="11288" width="64" style="387" customWidth="1"/>
    <col min="11289" max="11289" width="42.42578125" style="387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253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39.42578125" style="387" customWidth="1"/>
    <col min="11539" max="11539" width="48.7109375" style="387" customWidth="1"/>
    <col min="11540" max="11540" width="41.140625" style="387" customWidth="1"/>
    <col min="11541" max="11541" width="48.7109375" style="387" customWidth="1"/>
    <col min="11542" max="11542" width="51.140625" style="387" customWidth="1"/>
    <col min="11543" max="11543" width="48.7109375" style="387" customWidth="1"/>
    <col min="11544" max="11544" width="64" style="387" customWidth="1"/>
    <col min="11545" max="11545" width="42.42578125" style="387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253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39.42578125" style="387" customWidth="1"/>
    <col min="11795" max="11795" width="48.7109375" style="387" customWidth="1"/>
    <col min="11796" max="11796" width="41.140625" style="387" customWidth="1"/>
    <col min="11797" max="11797" width="48.7109375" style="387" customWidth="1"/>
    <col min="11798" max="11798" width="51.140625" style="387" customWidth="1"/>
    <col min="11799" max="11799" width="48.7109375" style="387" customWidth="1"/>
    <col min="11800" max="11800" width="64" style="387" customWidth="1"/>
    <col min="11801" max="11801" width="42.42578125" style="387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253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39.42578125" style="387" customWidth="1"/>
    <col min="12051" max="12051" width="48.7109375" style="387" customWidth="1"/>
    <col min="12052" max="12052" width="41.140625" style="387" customWidth="1"/>
    <col min="12053" max="12053" width="48.7109375" style="387" customWidth="1"/>
    <col min="12054" max="12054" width="51.140625" style="387" customWidth="1"/>
    <col min="12055" max="12055" width="48.7109375" style="387" customWidth="1"/>
    <col min="12056" max="12056" width="64" style="387" customWidth="1"/>
    <col min="12057" max="12057" width="42.42578125" style="387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253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39.42578125" style="387" customWidth="1"/>
    <col min="12307" max="12307" width="48.7109375" style="387" customWidth="1"/>
    <col min="12308" max="12308" width="41.140625" style="387" customWidth="1"/>
    <col min="12309" max="12309" width="48.7109375" style="387" customWidth="1"/>
    <col min="12310" max="12310" width="51.140625" style="387" customWidth="1"/>
    <col min="12311" max="12311" width="48.7109375" style="387" customWidth="1"/>
    <col min="12312" max="12312" width="64" style="387" customWidth="1"/>
    <col min="12313" max="12313" width="42.42578125" style="387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253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39.42578125" style="387" customWidth="1"/>
    <col min="12563" max="12563" width="48.7109375" style="387" customWidth="1"/>
    <col min="12564" max="12564" width="41.140625" style="387" customWidth="1"/>
    <col min="12565" max="12565" width="48.7109375" style="387" customWidth="1"/>
    <col min="12566" max="12566" width="51.140625" style="387" customWidth="1"/>
    <col min="12567" max="12567" width="48.7109375" style="387" customWidth="1"/>
    <col min="12568" max="12568" width="64" style="387" customWidth="1"/>
    <col min="12569" max="12569" width="42.42578125" style="387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253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39.42578125" style="387" customWidth="1"/>
    <col min="12819" max="12819" width="48.7109375" style="387" customWidth="1"/>
    <col min="12820" max="12820" width="41.140625" style="387" customWidth="1"/>
    <col min="12821" max="12821" width="48.7109375" style="387" customWidth="1"/>
    <col min="12822" max="12822" width="51.140625" style="387" customWidth="1"/>
    <col min="12823" max="12823" width="48.7109375" style="387" customWidth="1"/>
    <col min="12824" max="12824" width="64" style="387" customWidth="1"/>
    <col min="12825" max="12825" width="42.42578125" style="387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253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39.42578125" style="387" customWidth="1"/>
    <col min="13075" max="13075" width="48.7109375" style="387" customWidth="1"/>
    <col min="13076" max="13076" width="41.140625" style="387" customWidth="1"/>
    <col min="13077" max="13077" width="48.7109375" style="387" customWidth="1"/>
    <col min="13078" max="13078" width="51.140625" style="387" customWidth="1"/>
    <col min="13079" max="13079" width="48.7109375" style="387" customWidth="1"/>
    <col min="13080" max="13080" width="64" style="387" customWidth="1"/>
    <col min="13081" max="13081" width="42.42578125" style="387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253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39.42578125" style="387" customWidth="1"/>
    <col min="13331" max="13331" width="48.7109375" style="387" customWidth="1"/>
    <col min="13332" max="13332" width="41.140625" style="387" customWidth="1"/>
    <col min="13333" max="13333" width="48.7109375" style="387" customWidth="1"/>
    <col min="13334" max="13334" width="51.140625" style="387" customWidth="1"/>
    <col min="13335" max="13335" width="48.7109375" style="387" customWidth="1"/>
    <col min="13336" max="13336" width="64" style="387" customWidth="1"/>
    <col min="13337" max="13337" width="42.42578125" style="387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253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39.42578125" style="387" customWidth="1"/>
    <col min="13587" max="13587" width="48.7109375" style="387" customWidth="1"/>
    <col min="13588" max="13588" width="41.140625" style="387" customWidth="1"/>
    <col min="13589" max="13589" width="48.7109375" style="387" customWidth="1"/>
    <col min="13590" max="13590" width="51.140625" style="387" customWidth="1"/>
    <col min="13591" max="13591" width="48.7109375" style="387" customWidth="1"/>
    <col min="13592" max="13592" width="64" style="387" customWidth="1"/>
    <col min="13593" max="13593" width="42.42578125" style="387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253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39.42578125" style="387" customWidth="1"/>
    <col min="13843" max="13843" width="48.7109375" style="387" customWidth="1"/>
    <col min="13844" max="13844" width="41.140625" style="387" customWidth="1"/>
    <col min="13845" max="13845" width="48.7109375" style="387" customWidth="1"/>
    <col min="13846" max="13846" width="51.140625" style="387" customWidth="1"/>
    <col min="13847" max="13847" width="48.7109375" style="387" customWidth="1"/>
    <col min="13848" max="13848" width="64" style="387" customWidth="1"/>
    <col min="13849" max="13849" width="42.42578125" style="387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253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39.42578125" style="387" customWidth="1"/>
    <col min="14099" max="14099" width="48.7109375" style="387" customWidth="1"/>
    <col min="14100" max="14100" width="41.140625" style="387" customWidth="1"/>
    <col min="14101" max="14101" width="48.7109375" style="387" customWidth="1"/>
    <col min="14102" max="14102" width="51.140625" style="387" customWidth="1"/>
    <col min="14103" max="14103" width="48.7109375" style="387" customWidth="1"/>
    <col min="14104" max="14104" width="64" style="387" customWidth="1"/>
    <col min="14105" max="14105" width="42.42578125" style="387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253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39.42578125" style="387" customWidth="1"/>
    <col min="14355" max="14355" width="48.7109375" style="387" customWidth="1"/>
    <col min="14356" max="14356" width="41.140625" style="387" customWidth="1"/>
    <col min="14357" max="14357" width="48.7109375" style="387" customWidth="1"/>
    <col min="14358" max="14358" width="51.140625" style="387" customWidth="1"/>
    <col min="14359" max="14359" width="48.7109375" style="387" customWidth="1"/>
    <col min="14360" max="14360" width="64" style="387" customWidth="1"/>
    <col min="14361" max="14361" width="42.42578125" style="387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253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39.42578125" style="387" customWidth="1"/>
    <col min="14611" max="14611" width="48.7109375" style="387" customWidth="1"/>
    <col min="14612" max="14612" width="41.140625" style="387" customWidth="1"/>
    <col min="14613" max="14613" width="48.7109375" style="387" customWidth="1"/>
    <col min="14614" max="14614" width="51.140625" style="387" customWidth="1"/>
    <col min="14615" max="14615" width="48.7109375" style="387" customWidth="1"/>
    <col min="14616" max="14616" width="64" style="387" customWidth="1"/>
    <col min="14617" max="14617" width="42.42578125" style="387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253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39.42578125" style="387" customWidth="1"/>
    <col min="14867" max="14867" width="48.7109375" style="387" customWidth="1"/>
    <col min="14868" max="14868" width="41.140625" style="387" customWidth="1"/>
    <col min="14869" max="14869" width="48.7109375" style="387" customWidth="1"/>
    <col min="14870" max="14870" width="51.140625" style="387" customWidth="1"/>
    <col min="14871" max="14871" width="48.7109375" style="387" customWidth="1"/>
    <col min="14872" max="14872" width="64" style="387" customWidth="1"/>
    <col min="14873" max="14873" width="42.42578125" style="387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253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39.42578125" style="387" customWidth="1"/>
    <col min="15123" max="15123" width="48.7109375" style="387" customWidth="1"/>
    <col min="15124" max="15124" width="41.140625" style="387" customWidth="1"/>
    <col min="15125" max="15125" width="48.7109375" style="387" customWidth="1"/>
    <col min="15126" max="15126" width="51.140625" style="387" customWidth="1"/>
    <col min="15127" max="15127" width="48.7109375" style="387" customWidth="1"/>
    <col min="15128" max="15128" width="64" style="387" customWidth="1"/>
    <col min="15129" max="15129" width="42.42578125" style="387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253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39.42578125" style="387" customWidth="1"/>
    <col min="15379" max="15379" width="48.7109375" style="387" customWidth="1"/>
    <col min="15380" max="15380" width="41.140625" style="387" customWidth="1"/>
    <col min="15381" max="15381" width="48.7109375" style="387" customWidth="1"/>
    <col min="15382" max="15382" width="51.140625" style="387" customWidth="1"/>
    <col min="15383" max="15383" width="48.7109375" style="387" customWidth="1"/>
    <col min="15384" max="15384" width="64" style="387" customWidth="1"/>
    <col min="15385" max="15385" width="42.42578125" style="387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253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39.42578125" style="387" customWidth="1"/>
    <col min="15635" max="15635" width="48.7109375" style="387" customWidth="1"/>
    <col min="15636" max="15636" width="41.140625" style="387" customWidth="1"/>
    <col min="15637" max="15637" width="48.7109375" style="387" customWidth="1"/>
    <col min="15638" max="15638" width="51.140625" style="387" customWidth="1"/>
    <col min="15639" max="15639" width="48.7109375" style="387" customWidth="1"/>
    <col min="15640" max="15640" width="64" style="387" customWidth="1"/>
    <col min="15641" max="15641" width="42.42578125" style="387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253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39.42578125" style="387" customWidth="1"/>
    <col min="15891" max="15891" width="48.7109375" style="387" customWidth="1"/>
    <col min="15892" max="15892" width="41.140625" style="387" customWidth="1"/>
    <col min="15893" max="15893" width="48.7109375" style="387" customWidth="1"/>
    <col min="15894" max="15894" width="51.140625" style="387" customWidth="1"/>
    <col min="15895" max="15895" width="48.7109375" style="387" customWidth="1"/>
    <col min="15896" max="15896" width="64" style="387" customWidth="1"/>
    <col min="15897" max="15897" width="42.42578125" style="387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253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39.42578125" style="387" customWidth="1"/>
    <col min="16147" max="16147" width="48.7109375" style="387" customWidth="1"/>
    <col min="16148" max="16148" width="41.140625" style="387" customWidth="1"/>
    <col min="16149" max="16149" width="48.7109375" style="387" customWidth="1"/>
    <col min="16150" max="16150" width="51.140625" style="387" customWidth="1"/>
    <col min="16151" max="16151" width="48.7109375" style="387" customWidth="1"/>
    <col min="16152" max="16152" width="64" style="387" customWidth="1"/>
    <col min="16153" max="16153" width="42.42578125" style="387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6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194"/>
      <c r="T1" s="98"/>
      <c r="U1" s="98"/>
      <c r="V1" s="98"/>
      <c r="W1" s="98"/>
      <c r="X1" s="98"/>
      <c r="Y1" s="98"/>
    </row>
    <row r="2" spans="1:26" s="2" customFormat="1" ht="145.5" customHeight="1">
      <c r="A2" s="839" t="s">
        <v>555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839"/>
      <c r="S2" s="839"/>
      <c r="T2" s="839"/>
      <c r="U2" s="839"/>
      <c r="V2" s="839"/>
      <c r="W2" s="839"/>
      <c r="X2" s="839"/>
      <c r="Y2" s="839"/>
    </row>
    <row r="3" spans="1:26" s="2" customFormat="1" ht="75" customHeight="1">
      <c r="A3" s="839" t="s">
        <v>169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839"/>
      <c r="S3" s="839"/>
      <c r="T3" s="839"/>
      <c r="U3" s="839"/>
      <c r="V3" s="839"/>
      <c r="W3" s="839"/>
      <c r="X3" s="839"/>
      <c r="Y3" s="839"/>
    </row>
    <row r="4" spans="1:26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</row>
    <row r="5" spans="1:26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</row>
    <row r="6" spans="1:26" ht="6" customHeight="1">
      <c r="R6" s="197"/>
      <c r="S6" s="387"/>
    </row>
    <row r="7" spans="1:26" ht="63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  <c r="S7" s="387"/>
    </row>
    <row r="8" spans="1:26" s="201" customFormat="1" ht="118.5" customHeight="1">
      <c r="A8" s="200"/>
      <c r="B8" s="841" t="s">
        <v>558</v>
      </c>
      <c r="C8" s="841"/>
      <c r="D8" s="841"/>
      <c r="E8" s="841"/>
      <c r="F8" s="841"/>
      <c r="G8" s="841"/>
      <c r="H8" s="841"/>
      <c r="I8" s="841"/>
      <c r="J8" s="841" t="s">
        <v>557</v>
      </c>
      <c r="K8" s="841"/>
      <c r="L8" s="841"/>
      <c r="M8" s="841"/>
      <c r="N8" s="841"/>
      <c r="O8" s="841"/>
      <c r="P8" s="841"/>
      <c r="Q8" s="841"/>
      <c r="R8" s="841" t="s">
        <v>117</v>
      </c>
      <c r="S8" s="841"/>
      <c r="T8" s="841"/>
      <c r="U8" s="841"/>
      <c r="V8" s="841"/>
      <c r="W8" s="841"/>
      <c r="X8" s="841"/>
      <c r="Y8" s="841"/>
      <c r="Z8" s="201">
        <v>1</v>
      </c>
    </row>
    <row r="9" spans="1:26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2" t="s">
        <v>41</v>
      </c>
      <c r="S9" s="203" t="s">
        <v>170</v>
      </c>
      <c r="T9" s="202" t="s">
        <v>171</v>
      </c>
      <c r="U9" s="204" t="s">
        <v>172</v>
      </c>
      <c r="V9" s="205" t="s">
        <v>173</v>
      </c>
      <c r="W9" s="204" t="s">
        <v>174</v>
      </c>
      <c r="X9" s="202" t="s">
        <v>175</v>
      </c>
      <c r="Y9" s="205" t="s">
        <v>43</v>
      </c>
      <c r="Z9" s="208">
        <v>1</v>
      </c>
    </row>
    <row r="10" spans="1:26" ht="89.25" customHeight="1">
      <c r="A10" s="209" t="s">
        <v>138</v>
      </c>
      <c r="B10" s="210">
        <v>767800.11124899995</v>
      </c>
      <c r="C10" s="210">
        <v>11266.4804568</v>
      </c>
      <c r="D10" s="210">
        <v>2774.5310633999998</v>
      </c>
      <c r="E10" s="210">
        <v>69.067570000000003</v>
      </c>
      <c r="F10" s="210">
        <v>8877.716653200001</v>
      </c>
      <c r="G10" s="210">
        <v>745.75746259999994</v>
      </c>
      <c r="H10" s="210">
        <v>203.10506000000001</v>
      </c>
      <c r="I10" s="210">
        <v>791736.76952999993</v>
      </c>
      <c r="J10" s="210">
        <v>47879.4139182</v>
      </c>
      <c r="K10" s="210">
        <v>5405.4938300000003</v>
      </c>
      <c r="L10" s="210">
        <v>901.96656999999993</v>
      </c>
      <c r="M10" s="210">
        <v>0</v>
      </c>
      <c r="N10" s="210">
        <v>1863.45091</v>
      </c>
      <c r="O10" s="210">
        <v>0</v>
      </c>
      <c r="P10" s="210">
        <v>11.235760000000001</v>
      </c>
      <c r="Q10" s="210">
        <v>56061.560990000005</v>
      </c>
      <c r="R10" s="210">
        <v>815679.52516720002</v>
      </c>
      <c r="S10" s="210">
        <v>16671.974286799999</v>
      </c>
      <c r="T10" s="210">
        <v>3676.4976334000003</v>
      </c>
      <c r="U10" s="210">
        <v>69.067570000000003</v>
      </c>
      <c r="V10" s="210">
        <v>10741.167563200001</v>
      </c>
      <c r="W10" s="210">
        <v>745.75746259999994</v>
      </c>
      <c r="X10" s="210">
        <v>214.34082000000001</v>
      </c>
      <c r="Y10" s="210">
        <v>847798.33051999996</v>
      </c>
    </row>
    <row r="11" spans="1:26" ht="89.25" customHeight="1">
      <c r="A11" s="209" t="s">
        <v>139</v>
      </c>
      <c r="B11" s="211">
        <v>9044.7147599999989</v>
      </c>
      <c r="C11" s="211">
        <v>111.81542999999999</v>
      </c>
      <c r="D11" s="211">
        <v>131.28432000000001</v>
      </c>
      <c r="E11" s="211">
        <v>3.50169</v>
      </c>
      <c r="F11" s="211">
        <v>0</v>
      </c>
      <c r="G11" s="211">
        <v>0</v>
      </c>
      <c r="H11" s="211">
        <v>12.742139999999999</v>
      </c>
      <c r="I11" s="211">
        <v>9304.0583399999996</v>
      </c>
      <c r="J11" s="211">
        <v>4226.4733200000001</v>
      </c>
      <c r="K11" s="211">
        <v>73.816450000000003</v>
      </c>
      <c r="L11" s="210">
        <v>33.932190000000006</v>
      </c>
      <c r="M11" s="210">
        <v>0</v>
      </c>
      <c r="N11" s="210">
        <v>0</v>
      </c>
      <c r="O11" s="210">
        <v>0</v>
      </c>
      <c r="P11" s="210">
        <v>0</v>
      </c>
      <c r="Q11" s="210">
        <v>4334.2219599999999</v>
      </c>
      <c r="R11" s="211">
        <v>13271.18808</v>
      </c>
      <c r="S11" s="211">
        <v>185.63188</v>
      </c>
      <c r="T11" s="211">
        <v>165.21651</v>
      </c>
      <c r="U11" s="211">
        <v>3.50169</v>
      </c>
      <c r="V11" s="211">
        <v>0</v>
      </c>
      <c r="W11" s="211">
        <v>0</v>
      </c>
      <c r="X11" s="211">
        <v>12.742139999999999</v>
      </c>
      <c r="Y11" s="211">
        <v>13638.2803</v>
      </c>
    </row>
    <row r="12" spans="1:26" ht="89.25" customHeight="1">
      <c r="A12" s="209" t="s">
        <v>140</v>
      </c>
      <c r="B12" s="211">
        <v>23.75986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4.2401400000000002</v>
      </c>
      <c r="I12" s="211">
        <v>28</v>
      </c>
      <c r="J12" s="211">
        <v>0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6.86</v>
      </c>
      <c r="Q12" s="210">
        <v>6.86</v>
      </c>
      <c r="R12" s="211">
        <v>23.75986</v>
      </c>
      <c r="S12" s="211">
        <v>0</v>
      </c>
      <c r="T12" s="211">
        <v>0</v>
      </c>
      <c r="U12" s="211">
        <v>0</v>
      </c>
      <c r="V12" s="211">
        <v>0</v>
      </c>
      <c r="W12" s="211">
        <v>0</v>
      </c>
      <c r="X12" s="211">
        <v>11.10014</v>
      </c>
      <c r="Y12" s="211">
        <v>34.86</v>
      </c>
    </row>
    <row r="13" spans="1:26" ht="89.25" customHeight="1">
      <c r="A13" s="209" t="s">
        <v>141</v>
      </c>
      <c r="B13" s="210">
        <v>45040.281848800005</v>
      </c>
      <c r="C13" s="210">
        <v>549.59312999999997</v>
      </c>
      <c r="D13" s="210">
        <v>75.235489999999999</v>
      </c>
      <c r="E13" s="210">
        <v>13.842870000000001</v>
      </c>
      <c r="F13" s="210">
        <v>173.08617000000001</v>
      </c>
      <c r="G13" s="210">
        <v>0</v>
      </c>
      <c r="H13" s="210">
        <v>258.60266000000001</v>
      </c>
      <c r="I13" s="210">
        <v>46110.642169999999</v>
      </c>
      <c r="J13" s="210">
        <v>7888.8878700000005</v>
      </c>
      <c r="K13" s="210">
        <v>1969.3246299999998</v>
      </c>
      <c r="L13" s="210">
        <v>0</v>
      </c>
      <c r="M13" s="210">
        <v>0</v>
      </c>
      <c r="N13" s="210">
        <v>0</v>
      </c>
      <c r="O13" s="210">
        <v>0</v>
      </c>
      <c r="P13" s="210">
        <v>948.19545999999991</v>
      </c>
      <c r="Q13" s="210">
        <v>10806.40796</v>
      </c>
      <c r="R13" s="210">
        <v>52929.169718800003</v>
      </c>
      <c r="S13" s="210">
        <v>2518.9177599999998</v>
      </c>
      <c r="T13" s="210">
        <v>75.235489999999999</v>
      </c>
      <c r="U13" s="210">
        <v>13.842870000000001</v>
      </c>
      <c r="V13" s="210">
        <v>173.08617000000001</v>
      </c>
      <c r="W13" s="210">
        <v>0</v>
      </c>
      <c r="X13" s="210">
        <v>1206.7981200000002</v>
      </c>
      <c r="Y13" s="210">
        <v>56917.050130000003</v>
      </c>
    </row>
    <row r="14" spans="1:26" ht="89.25" customHeight="1">
      <c r="A14" s="209" t="s">
        <v>142</v>
      </c>
      <c r="B14" s="210">
        <v>348591.6329344</v>
      </c>
      <c r="C14" s="210">
        <v>3426.0909917999998</v>
      </c>
      <c r="D14" s="210">
        <v>1402.01918</v>
      </c>
      <c r="E14" s="210">
        <v>5.0181585999999996</v>
      </c>
      <c r="F14" s="210">
        <v>5416.4124060000004</v>
      </c>
      <c r="G14" s="210">
        <v>132.08713</v>
      </c>
      <c r="H14" s="210">
        <v>954.24782999999991</v>
      </c>
      <c r="I14" s="210">
        <v>359927.50861000002</v>
      </c>
      <c r="J14" s="210">
        <v>131158.9174182</v>
      </c>
      <c r="K14" s="210">
        <v>11944.364028</v>
      </c>
      <c r="L14" s="210">
        <v>1210.1978000000001</v>
      </c>
      <c r="M14" s="210">
        <v>0</v>
      </c>
      <c r="N14" s="210">
        <v>6864.9532800000006</v>
      </c>
      <c r="O14" s="210">
        <v>312.40934000000004</v>
      </c>
      <c r="P14" s="210">
        <v>2777.6803999999997</v>
      </c>
      <c r="Q14" s="210">
        <v>154268.52227000002</v>
      </c>
      <c r="R14" s="210">
        <v>479750.5503526</v>
      </c>
      <c r="S14" s="210">
        <v>15370.4550198</v>
      </c>
      <c r="T14" s="210">
        <v>2612.2169800000001</v>
      </c>
      <c r="U14" s="210">
        <v>5.0181585999999996</v>
      </c>
      <c r="V14" s="210">
        <v>12281.365686000001</v>
      </c>
      <c r="W14" s="210">
        <v>444.49646999999999</v>
      </c>
      <c r="X14" s="210">
        <v>3731.92823</v>
      </c>
      <c r="Y14" s="210">
        <v>514196.03087999998</v>
      </c>
    </row>
    <row r="15" spans="1:26" ht="89.25" customHeight="1">
      <c r="A15" s="209" t="s">
        <v>143</v>
      </c>
      <c r="B15" s="210">
        <v>1082.3457100000001</v>
      </c>
      <c r="C15" s="210">
        <v>0</v>
      </c>
      <c r="D15" s="210">
        <v>994.166425</v>
      </c>
      <c r="E15" s="210">
        <v>0</v>
      </c>
      <c r="F15" s="210">
        <v>0</v>
      </c>
      <c r="G15" s="210">
        <v>0</v>
      </c>
      <c r="H15" s="210">
        <v>20.695990000000002</v>
      </c>
      <c r="I15" s="210">
        <v>2097.20813</v>
      </c>
      <c r="J15" s="210">
        <v>453.68034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0</v>
      </c>
      <c r="Q15" s="210">
        <v>453.68034</v>
      </c>
      <c r="R15" s="210">
        <v>1536.0260499999999</v>
      </c>
      <c r="S15" s="210">
        <v>0</v>
      </c>
      <c r="T15" s="210">
        <v>994.166425</v>
      </c>
      <c r="U15" s="210">
        <v>0</v>
      </c>
      <c r="V15" s="210">
        <v>0</v>
      </c>
      <c r="W15" s="210">
        <v>0</v>
      </c>
      <c r="X15" s="210">
        <v>20.695990000000002</v>
      </c>
      <c r="Y15" s="210">
        <v>2550.8884700000003</v>
      </c>
    </row>
    <row r="16" spans="1:26" ht="89.25" customHeight="1">
      <c r="A16" s="209" t="s">
        <v>98</v>
      </c>
      <c r="B16" s="210">
        <v>294203.73265219998</v>
      </c>
      <c r="C16" s="210">
        <v>5383.8294343999996</v>
      </c>
      <c r="D16" s="210">
        <v>542.30359180000005</v>
      </c>
      <c r="E16" s="210">
        <v>0</v>
      </c>
      <c r="F16" s="210">
        <v>4864.6215127999994</v>
      </c>
      <c r="G16" s="210">
        <v>90.527600000000007</v>
      </c>
      <c r="H16" s="210">
        <v>104.57577999999999</v>
      </c>
      <c r="I16" s="210">
        <v>305189.59058999998</v>
      </c>
      <c r="J16" s="210">
        <v>167195.87280520002</v>
      </c>
      <c r="K16" s="210">
        <v>10284.4271364</v>
      </c>
      <c r="L16" s="210">
        <v>2264.5105454</v>
      </c>
      <c r="M16" s="210">
        <v>0</v>
      </c>
      <c r="N16" s="210">
        <v>2155.4763776</v>
      </c>
      <c r="O16" s="210">
        <v>2545.04277</v>
      </c>
      <c r="P16" s="210">
        <v>64977.147270000001</v>
      </c>
      <c r="Q16" s="210">
        <v>249422.47690000001</v>
      </c>
      <c r="R16" s="210">
        <v>461399.60545740003</v>
      </c>
      <c r="S16" s="210">
        <v>15668.2565708</v>
      </c>
      <c r="T16" s="210">
        <v>2806.8141372</v>
      </c>
      <c r="U16" s="210">
        <v>0</v>
      </c>
      <c r="V16" s="210">
        <v>7020.0978904000003</v>
      </c>
      <c r="W16" s="210">
        <v>2635.5703699999999</v>
      </c>
      <c r="X16" s="210">
        <v>65081.723050000001</v>
      </c>
      <c r="Y16" s="210">
        <v>554612.06749000004</v>
      </c>
    </row>
    <row r="17" spans="1:25" ht="89.25" customHeight="1">
      <c r="A17" s="209" t="s">
        <v>144</v>
      </c>
      <c r="B17" s="210">
        <v>654593.3396826</v>
      </c>
      <c r="C17" s="210">
        <v>10652.9897148</v>
      </c>
      <c r="D17" s="210">
        <v>2912.8442006</v>
      </c>
      <c r="E17" s="210">
        <v>17.464650000000002</v>
      </c>
      <c r="F17" s="210">
        <v>12306.0140818</v>
      </c>
      <c r="G17" s="210">
        <v>357.86828000000003</v>
      </c>
      <c r="H17" s="210">
        <v>1715.4032</v>
      </c>
      <c r="I17" s="210">
        <v>682555.92387000006</v>
      </c>
      <c r="J17" s="210">
        <v>223719.7637862</v>
      </c>
      <c r="K17" s="210">
        <v>11620.206190999999</v>
      </c>
      <c r="L17" s="210">
        <v>1144.9840922000001</v>
      </c>
      <c r="M17" s="210">
        <v>716.22543140000005</v>
      </c>
      <c r="N17" s="210">
        <v>5953.2716600000003</v>
      </c>
      <c r="O17" s="210">
        <v>9073.1974174000006</v>
      </c>
      <c r="P17" s="210">
        <v>9169.1398100000006</v>
      </c>
      <c r="Q17" s="210">
        <v>261396.78841000001</v>
      </c>
      <c r="R17" s="210">
        <v>878313.10346879996</v>
      </c>
      <c r="S17" s="210">
        <v>22273.195905799999</v>
      </c>
      <c r="T17" s="210">
        <v>4057.8282927999999</v>
      </c>
      <c r="U17" s="210">
        <v>733.69008140000005</v>
      </c>
      <c r="V17" s="210">
        <v>18259.285741799999</v>
      </c>
      <c r="W17" s="210">
        <v>9431.0656973999994</v>
      </c>
      <c r="X17" s="210">
        <v>10884.543009999999</v>
      </c>
      <c r="Y17" s="210">
        <v>943952.71227999998</v>
      </c>
    </row>
    <row r="18" spans="1:25" ht="89.25" customHeight="1">
      <c r="A18" s="209" t="s">
        <v>145</v>
      </c>
      <c r="B18" s="210">
        <v>117683.22674519999</v>
      </c>
      <c r="C18" s="210">
        <v>1178.51315</v>
      </c>
      <c r="D18" s="210">
        <v>1017.99175</v>
      </c>
      <c r="E18" s="210">
        <v>18.18366</v>
      </c>
      <c r="F18" s="210">
        <v>1899.3477</v>
      </c>
      <c r="G18" s="210">
        <v>28.176110000000001</v>
      </c>
      <c r="H18" s="210">
        <v>530.90562</v>
      </c>
      <c r="I18" s="210">
        <v>122356.34471999999</v>
      </c>
      <c r="J18" s="210">
        <v>37818.8313184</v>
      </c>
      <c r="K18" s="210">
        <v>2492.8678799999998</v>
      </c>
      <c r="L18" s="210">
        <v>64.434579999999997</v>
      </c>
      <c r="M18" s="210">
        <v>20.428599999999999</v>
      </c>
      <c r="N18" s="210">
        <v>363.83229999999998</v>
      </c>
      <c r="O18" s="210">
        <v>230.64994000000002</v>
      </c>
      <c r="P18" s="210">
        <v>1079.1304299999999</v>
      </c>
      <c r="Q18" s="210">
        <v>42070.175049999998</v>
      </c>
      <c r="R18" s="210">
        <v>155502.05806360001</v>
      </c>
      <c r="S18" s="210">
        <v>3671.38103</v>
      </c>
      <c r="T18" s="210">
        <v>1082.42633</v>
      </c>
      <c r="U18" s="210">
        <v>38.612259999999999</v>
      </c>
      <c r="V18" s="210">
        <v>2263.1799999999998</v>
      </c>
      <c r="W18" s="210">
        <v>258.82605000000001</v>
      </c>
      <c r="X18" s="210">
        <v>1610.0360500000002</v>
      </c>
      <c r="Y18" s="210">
        <v>164426.51977000001</v>
      </c>
    </row>
    <row r="19" spans="1:25" ht="89.25" customHeight="1">
      <c r="A19" s="209" t="s">
        <v>146</v>
      </c>
      <c r="B19" s="210">
        <v>298046.42860099999</v>
      </c>
      <c r="C19" s="210">
        <v>3817.8734087999997</v>
      </c>
      <c r="D19" s="210">
        <v>1233.5378600000001</v>
      </c>
      <c r="E19" s="210">
        <v>23.546509999999998</v>
      </c>
      <c r="F19" s="210">
        <v>3228.9399731999997</v>
      </c>
      <c r="G19" s="210">
        <v>540.92555179999999</v>
      </c>
      <c r="H19" s="210">
        <v>613.86268000000007</v>
      </c>
      <c r="I19" s="210">
        <v>307505.11456999998</v>
      </c>
      <c r="J19" s="210">
        <v>69704.624723400004</v>
      </c>
      <c r="K19" s="210">
        <v>7144.0995616</v>
      </c>
      <c r="L19" s="210">
        <v>95.217880000000008</v>
      </c>
      <c r="M19" s="210">
        <v>0</v>
      </c>
      <c r="N19" s="210">
        <v>2135.9177599999998</v>
      </c>
      <c r="O19" s="210">
        <v>34.630429999999997</v>
      </c>
      <c r="P19" s="210">
        <v>1633.17605</v>
      </c>
      <c r="Q19" s="210">
        <v>80747.666409999991</v>
      </c>
      <c r="R19" s="210">
        <v>367751.05332439998</v>
      </c>
      <c r="S19" s="210">
        <v>10961.9729704</v>
      </c>
      <c r="T19" s="210">
        <v>1328.7557400000001</v>
      </c>
      <c r="U19" s="210">
        <v>23.546509999999998</v>
      </c>
      <c r="V19" s="210">
        <v>5364.8577331999995</v>
      </c>
      <c r="W19" s="210">
        <v>575.55598179999993</v>
      </c>
      <c r="X19" s="210">
        <v>2247.0387299999998</v>
      </c>
      <c r="Y19" s="210">
        <v>388252.78098000004</v>
      </c>
    </row>
    <row r="20" spans="1:25" ht="89.25" customHeight="1">
      <c r="A20" s="209" t="s">
        <v>147</v>
      </c>
      <c r="B20" s="210">
        <v>2693.10826</v>
      </c>
      <c r="C20" s="210">
        <v>39.904960000000003</v>
      </c>
      <c r="D20" s="210">
        <v>34.589839999999995</v>
      </c>
      <c r="E20" s="210">
        <v>0</v>
      </c>
      <c r="F20" s="210">
        <v>27.68618</v>
      </c>
      <c r="G20" s="210">
        <v>0</v>
      </c>
      <c r="H20" s="210">
        <v>567.83825999999999</v>
      </c>
      <c r="I20" s="210">
        <v>3363.1275000000001</v>
      </c>
      <c r="J20" s="210">
        <v>473.24467040000002</v>
      </c>
      <c r="K20" s="210">
        <v>30.391629999999999</v>
      </c>
      <c r="L20" s="210">
        <v>0</v>
      </c>
      <c r="M20" s="210">
        <v>0</v>
      </c>
      <c r="N20" s="210">
        <v>58.951860000000003</v>
      </c>
      <c r="O20" s="210">
        <v>0</v>
      </c>
      <c r="P20" s="210">
        <v>1289.2424699999999</v>
      </c>
      <c r="Q20" s="210">
        <v>1851.8306299999999</v>
      </c>
      <c r="R20" s="210">
        <v>3166.3529303999999</v>
      </c>
      <c r="S20" s="210">
        <v>70.296589999999995</v>
      </c>
      <c r="T20" s="210">
        <v>34.589839999999995</v>
      </c>
      <c r="U20" s="210">
        <v>0</v>
      </c>
      <c r="V20" s="210">
        <v>86.63803999999999</v>
      </c>
      <c r="W20" s="210">
        <v>0</v>
      </c>
      <c r="X20" s="210">
        <v>1857.0807299999999</v>
      </c>
      <c r="Y20" s="210">
        <v>5214.95813</v>
      </c>
    </row>
    <row r="21" spans="1:25" ht="89.25" customHeight="1">
      <c r="A21" s="209" t="s">
        <v>148</v>
      </c>
      <c r="B21" s="210">
        <v>212386.51784779999</v>
      </c>
      <c r="C21" s="210">
        <v>3134.3567718000004</v>
      </c>
      <c r="D21" s="210">
        <v>734.02535999999998</v>
      </c>
      <c r="E21" s="210">
        <v>0</v>
      </c>
      <c r="F21" s="210">
        <v>7911.4302177999998</v>
      </c>
      <c r="G21" s="210">
        <v>1104.6058944000001</v>
      </c>
      <c r="H21" s="210">
        <v>926.72862999999995</v>
      </c>
      <c r="I21" s="210">
        <v>226197.66472</v>
      </c>
      <c r="J21" s="210">
        <v>116984.181763</v>
      </c>
      <c r="K21" s="210">
        <v>9041.6503310000007</v>
      </c>
      <c r="L21" s="210">
        <v>646.17814759999999</v>
      </c>
      <c r="M21" s="210">
        <v>0</v>
      </c>
      <c r="N21" s="210">
        <v>2774.2290600000001</v>
      </c>
      <c r="O21" s="210">
        <v>2195.2795085999996</v>
      </c>
      <c r="P21" s="210">
        <v>6024.5764400000007</v>
      </c>
      <c r="Q21" s="210">
        <v>137666.09525000001</v>
      </c>
      <c r="R21" s="210">
        <v>329370.69961080002</v>
      </c>
      <c r="S21" s="210">
        <v>12176.0071028</v>
      </c>
      <c r="T21" s="210">
        <v>1380.2035076</v>
      </c>
      <c r="U21" s="210">
        <v>0</v>
      </c>
      <c r="V21" s="210">
        <v>10685.659277799999</v>
      </c>
      <c r="W21" s="210">
        <v>3299.8854029999998</v>
      </c>
      <c r="X21" s="210">
        <v>6951.3050700000003</v>
      </c>
      <c r="Y21" s="210">
        <v>363863.75997000001</v>
      </c>
    </row>
    <row r="22" spans="1:25" ht="89.25" customHeight="1">
      <c r="A22" s="209" t="s">
        <v>149</v>
      </c>
      <c r="B22" s="210">
        <v>1008.00076</v>
      </c>
      <c r="C22" s="210">
        <v>0</v>
      </c>
      <c r="D22" s="210">
        <v>58.365780000000001</v>
      </c>
      <c r="E22" s="210">
        <v>0</v>
      </c>
      <c r="F22" s="210">
        <v>0</v>
      </c>
      <c r="G22" s="210">
        <v>0</v>
      </c>
      <c r="H22" s="210">
        <v>122.3105</v>
      </c>
      <c r="I22" s="210">
        <v>1188.67704</v>
      </c>
      <c r="J22" s="210">
        <v>189.00796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20.162509999999997</v>
      </c>
      <c r="Q22" s="210">
        <v>209.17046999999999</v>
      </c>
      <c r="R22" s="210">
        <v>1197.00872</v>
      </c>
      <c r="S22" s="210">
        <v>0</v>
      </c>
      <c r="T22" s="210">
        <v>58.365780000000001</v>
      </c>
      <c r="U22" s="210">
        <v>0</v>
      </c>
      <c r="V22" s="210">
        <v>0</v>
      </c>
      <c r="W22" s="210">
        <v>0</v>
      </c>
      <c r="X22" s="210">
        <v>142.47301000000002</v>
      </c>
      <c r="Y22" s="210">
        <v>1397.8475100000001</v>
      </c>
    </row>
    <row r="23" spans="1:25" ht="89.25" customHeight="1">
      <c r="A23" s="209" t="s">
        <v>150</v>
      </c>
      <c r="B23" s="210">
        <v>3756.4257200000002</v>
      </c>
      <c r="C23" s="210">
        <v>0</v>
      </c>
      <c r="D23" s="210">
        <v>4.97187</v>
      </c>
      <c r="E23" s="210">
        <v>0</v>
      </c>
      <c r="F23" s="210">
        <v>0</v>
      </c>
      <c r="G23" s="210">
        <v>0</v>
      </c>
      <c r="H23" s="210">
        <v>166.04704999999998</v>
      </c>
      <c r="I23" s="210">
        <v>3927.4446400000002</v>
      </c>
      <c r="J23" s="210">
        <v>1350.7942499999999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21.936349999999997</v>
      </c>
      <c r="Q23" s="210">
        <v>1372.7306000000001</v>
      </c>
      <c r="R23" s="210">
        <v>5107.2199700000001</v>
      </c>
      <c r="S23" s="210">
        <v>0</v>
      </c>
      <c r="T23" s="210">
        <v>4.97187</v>
      </c>
      <c r="U23" s="210">
        <v>0</v>
      </c>
      <c r="V23" s="210">
        <v>0</v>
      </c>
      <c r="W23" s="210">
        <v>0</v>
      </c>
      <c r="X23" s="210">
        <v>187.98339999999999</v>
      </c>
      <c r="Y23" s="210">
        <v>5300.1752400000005</v>
      </c>
    </row>
    <row r="24" spans="1:25" ht="89.25" customHeight="1">
      <c r="A24" s="209" t="s">
        <v>151</v>
      </c>
      <c r="B24" s="210">
        <v>33446.115964600001</v>
      </c>
      <c r="C24" s="210">
        <v>51.862388799999998</v>
      </c>
      <c r="D24" s="210">
        <v>216.964291</v>
      </c>
      <c r="E24" s="210">
        <v>0</v>
      </c>
      <c r="F24" s="210">
        <v>824.08849520000001</v>
      </c>
      <c r="G24" s="210">
        <v>0</v>
      </c>
      <c r="H24" s="210">
        <v>309.94778000000002</v>
      </c>
      <c r="I24" s="210">
        <v>34848.978920000001</v>
      </c>
      <c r="J24" s="210">
        <v>15733.545262399999</v>
      </c>
      <c r="K24" s="210">
        <v>105.27558999999999</v>
      </c>
      <c r="L24" s="210">
        <v>0</v>
      </c>
      <c r="M24" s="210">
        <v>0</v>
      </c>
      <c r="N24" s="210">
        <v>137.67406</v>
      </c>
      <c r="O24" s="210">
        <v>101.12657</v>
      </c>
      <c r="P24" s="210">
        <v>395.73977000000002</v>
      </c>
      <c r="Q24" s="210">
        <v>16473.361250000002</v>
      </c>
      <c r="R24" s="210">
        <v>49179.661226999997</v>
      </c>
      <c r="S24" s="210">
        <v>157.13797880000001</v>
      </c>
      <c r="T24" s="210">
        <v>216.964291</v>
      </c>
      <c r="U24" s="210">
        <v>0</v>
      </c>
      <c r="V24" s="210">
        <v>961.76255519999995</v>
      </c>
      <c r="W24" s="210">
        <v>101.12657</v>
      </c>
      <c r="X24" s="210">
        <v>705.6875500000001</v>
      </c>
      <c r="Y24" s="210">
        <v>51322.340170000003</v>
      </c>
    </row>
    <row r="25" spans="1:25" ht="89.25" customHeight="1">
      <c r="A25" s="209" t="s">
        <v>152</v>
      </c>
      <c r="B25" s="210">
        <v>269.25079999999997</v>
      </c>
      <c r="C25" s="210">
        <v>0</v>
      </c>
      <c r="D25" s="210">
        <v>6.2030900000000004</v>
      </c>
      <c r="E25" s="210">
        <v>0</v>
      </c>
      <c r="F25" s="210">
        <v>0</v>
      </c>
      <c r="G25" s="210">
        <v>0</v>
      </c>
      <c r="H25" s="210">
        <v>23.364709999999999</v>
      </c>
      <c r="I25" s="210">
        <v>298.8186</v>
      </c>
      <c r="J25" s="210">
        <v>0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210">
        <v>269.25079999999997</v>
      </c>
      <c r="S25" s="210">
        <v>0</v>
      </c>
      <c r="T25" s="210">
        <v>6.2030900000000004</v>
      </c>
      <c r="U25" s="210">
        <v>0</v>
      </c>
      <c r="V25" s="210">
        <v>0</v>
      </c>
      <c r="W25" s="210">
        <v>0</v>
      </c>
      <c r="X25" s="210">
        <v>23.364709999999999</v>
      </c>
      <c r="Y25" s="210">
        <v>298.8186</v>
      </c>
    </row>
    <row r="26" spans="1:25" ht="89.25" customHeight="1">
      <c r="A26" s="209" t="s">
        <v>153</v>
      </c>
      <c r="B26" s="210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0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210">
        <v>0</v>
      </c>
      <c r="S26" s="210">
        <v>0</v>
      </c>
      <c r="T26" s="210">
        <v>0</v>
      </c>
      <c r="U26" s="210">
        <v>0</v>
      </c>
      <c r="V26" s="210">
        <v>0</v>
      </c>
      <c r="W26" s="210">
        <v>0</v>
      </c>
      <c r="X26" s="210">
        <v>0</v>
      </c>
      <c r="Y26" s="210">
        <v>0</v>
      </c>
    </row>
    <row r="27" spans="1:25" s="146" customFormat="1" ht="89.25" customHeight="1" thickBot="1">
      <c r="A27" s="212" t="s">
        <v>154</v>
      </c>
      <c r="B27" s="213">
        <v>542.67280000000005</v>
      </c>
      <c r="C27" s="213">
        <v>0</v>
      </c>
      <c r="D27" s="213">
        <v>7.4854700000000003</v>
      </c>
      <c r="E27" s="213">
        <v>0</v>
      </c>
      <c r="F27" s="213">
        <v>0</v>
      </c>
      <c r="G27" s="213">
        <v>0</v>
      </c>
      <c r="H27" s="213">
        <v>227.07549</v>
      </c>
      <c r="I27" s="213">
        <v>777.23375999999996</v>
      </c>
      <c r="J27" s="213">
        <v>6.3200000000000001E-3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66.654429999999991</v>
      </c>
      <c r="Q27" s="213">
        <v>66.660749999999993</v>
      </c>
      <c r="R27" s="213">
        <v>542.67912000000001</v>
      </c>
      <c r="S27" s="213">
        <v>0</v>
      </c>
      <c r="T27" s="213">
        <v>7.4854700000000003</v>
      </c>
      <c r="U27" s="213">
        <v>0</v>
      </c>
      <c r="V27" s="213">
        <v>0</v>
      </c>
      <c r="W27" s="213">
        <v>0</v>
      </c>
      <c r="X27" s="213">
        <v>293.72991999999999</v>
      </c>
      <c r="Y27" s="213">
        <v>843.89450999999997</v>
      </c>
    </row>
    <row r="28" spans="1:25" s="146" customFormat="1" ht="87.75" customHeight="1" thickTop="1" thickBot="1">
      <c r="A28" s="215" t="s">
        <v>168</v>
      </c>
      <c r="B28" s="216">
        <f>SUM(B10:B27)</f>
        <v>2790211.6661956003</v>
      </c>
      <c r="C28" s="216">
        <f t="shared" ref="C28:Q28" si="0">SUM(C10:C27)</f>
        <v>39613.309837199995</v>
      </c>
      <c r="D28" s="216">
        <f t="shared" si="0"/>
        <v>12146.519581800001</v>
      </c>
      <c r="E28" s="216">
        <f t="shared" si="0"/>
        <v>150.62510860000003</v>
      </c>
      <c r="F28" s="216">
        <f t="shared" si="0"/>
        <v>45529.343390000002</v>
      </c>
      <c r="G28" s="216">
        <f t="shared" si="0"/>
        <v>2999.9480288000004</v>
      </c>
      <c r="H28" s="216">
        <f t="shared" si="0"/>
        <v>6761.6935199999989</v>
      </c>
      <c r="I28" s="216">
        <f t="shared" si="0"/>
        <v>2897413.1057100003</v>
      </c>
      <c r="J28" s="216">
        <f t="shared" si="0"/>
        <v>824777.24572539993</v>
      </c>
      <c r="K28" s="216">
        <f t="shared" si="0"/>
        <v>60111.917257999994</v>
      </c>
      <c r="L28" s="216">
        <f t="shared" si="0"/>
        <v>6361.4218052000006</v>
      </c>
      <c r="M28" s="216">
        <f t="shared" si="0"/>
        <v>736.65403140000001</v>
      </c>
      <c r="N28" s="216">
        <f t="shared" si="0"/>
        <v>22307.757267600005</v>
      </c>
      <c r="O28" s="216">
        <f t="shared" si="0"/>
        <v>14492.335975999998</v>
      </c>
      <c r="P28" s="216">
        <f t="shared" si="0"/>
        <v>88420.87715</v>
      </c>
      <c r="Q28" s="216">
        <f t="shared" si="0"/>
        <v>1017208.20924</v>
      </c>
      <c r="R28" s="216">
        <f>SUM(R10:R27)</f>
        <v>3614988.9119210001</v>
      </c>
      <c r="S28" s="216">
        <f t="shared" ref="S28:Y28" si="1">SUM(S10:S27)</f>
        <v>99725.227095200011</v>
      </c>
      <c r="T28" s="216">
        <f t="shared" si="1"/>
        <v>18507.941386999999</v>
      </c>
      <c r="U28" s="216">
        <f t="shared" si="1"/>
        <v>887.2791400000001</v>
      </c>
      <c r="V28" s="216">
        <f t="shared" si="1"/>
        <v>67837.100657599993</v>
      </c>
      <c r="W28" s="216">
        <f t="shared" si="1"/>
        <v>17492.2840048</v>
      </c>
      <c r="X28" s="216">
        <f t="shared" si="1"/>
        <v>95182.570669999986</v>
      </c>
      <c r="Y28" s="216">
        <f t="shared" si="1"/>
        <v>3914621.3149500005</v>
      </c>
    </row>
    <row r="29" spans="1:25" ht="27.75" customHeight="1" thickTop="1" thickBot="1">
      <c r="A29" s="217"/>
      <c r="B29" s="218"/>
      <c r="C29" s="219"/>
      <c r="D29" s="220"/>
      <c r="E29" s="220"/>
      <c r="F29" s="220"/>
      <c r="G29" s="220"/>
      <c r="H29" s="220"/>
      <c r="I29" s="220"/>
      <c r="J29" s="220"/>
      <c r="K29" s="220"/>
      <c r="L29" s="218"/>
      <c r="M29" s="218"/>
      <c r="N29" s="218"/>
      <c r="O29" s="218"/>
      <c r="P29" s="218"/>
      <c r="Q29" s="218"/>
      <c r="R29" s="199"/>
      <c r="S29" s="387"/>
    </row>
    <row r="30" spans="1:25" ht="96.75" customHeight="1" thickTop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  <c r="R30" s="197"/>
      <c r="S30" s="387"/>
    </row>
    <row r="31" spans="1:25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  <c r="R31" s="37"/>
      <c r="S31" s="222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  <c r="R32" s="37"/>
      <c r="S32" s="222"/>
      <c r="T32" s="18"/>
      <c r="U32" s="18"/>
      <c r="V32" s="18"/>
      <c r="W32" s="18"/>
      <c r="X32" s="18"/>
      <c r="Y32" s="18"/>
    </row>
    <row r="33" spans="1:25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  <c r="R33" s="37"/>
      <c r="S33" s="222"/>
      <c r="T33" s="18"/>
      <c r="U33" s="18"/>
      <c r="V33" s="18"/>
      <c r="W33" s="18"/>
      <c r="X33" s="18"/>
      <c r="Y33" s="18"/>
    </row>
    <row r="34" spans="1:25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  <c r="R34" s="37"/>
      <c r="S34" s="222"/>
      <c r="T34" s="18"/>
      <c r="U34" s="18"/>
      <c r="V34" s="18"/>
      <c r="W34" s="18"/>
      <c r="X34" s="18"/>
      <c r="Y34" s="18"/>
    </row>
    <row r="35" spans="1:25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  <c r="R35" s="37"/>
      <c r="S35" s="222"/>
      <c r="T35" s="18"/>
      <c r="U35" s="18"/>
      <c r="V35" s="18"/>
      <c r="W35" s="18"/>
      <c r="X35" s="18"/>
      <c r="Y35" s="18"/>
    </row>
    <row r="36" spans="1:25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  <c r="R36" s="37"/>
      <c r="S36" s="222"/>
      <c r="T36" s="18"/>
      <c r="U36" s="18"/>
      <c r="V36" s="18"/>
      <c r="W36" s="18"/>
      <c r="X36" s="18"/>
      <c r="Y36" s="18"/>
    </row>
    <row r="37" spans="1:25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  <c r="R37" s="193"/>
      <c r="S37" s="222"/>
      <c r="T37" s="18"/>
      <c r="U37" s="18"/>
      <c r="V37" s="18"/>
      <c r="W37" s="18"/>
      <c r="X37" s="18"/>
      <c r="Y37" s="18"/>
    </row>
    <row r="38" spans="1:25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  <c r="R38" s="193"/>
      <c r="S38" s="222"/>
      <c r="T38" s="18"/>
      <c r="U38" s="18"/>
      <c r="V38" s="18"/>
      <c r="W38" s="18"/>
      <c r="X38" s="18"/>
      <c r="Y38" s="18"/>
    </row>
    <row r="39" spans="1:25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  <c r="R39" s="193"/>
      <c r="S39" s="222"/>
      <c r="T39" s="18"/>
      <c r="U39" s="18"/>
      <c r="V39" s="18"/>
      <c r="W39" s="18"/>
      <c r="X39" s="18"/>
      <c r="Y39" s="18"/>
    </row>
    <row r="40" spans="1:25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  <c r="R40" s="193"/>
      <c r="S40" s="222"/>
      <c r="T40" s="18"/>
      <c r="U40" s="18"/>
      <c r="V40" s="18"/>
      <c r="W40" s="18"/>
      <c r="X40" s="18"/>
      <c r="Y40" s="18"/>
    </row>
    <row r="41" spans="1:25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  <c r="R41" s="193"/>
      <c r="S41" s="222"/>
      <c r="T41" s="18"/>
      <c r="U41" s="18"/>
      <c r="V41" s="18"/>
      <c r="W41" s="18"/>
      <c r="X41" s="18"/>
      <c r="Y41" s="18"/>
    </row>
    <row r="42" spans="1:25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  <c r="R42" s="193"/>
      <c r="S42" s="222"/>
      <c r="T42" s="18"/>
      <c r="U42" s="18"/>
      <c r="V42" s="18"/>
      <c r="W42" s="18"/>
      <c r="X42" s="18"/>
      <c r="Y42" s="18"/>
    </row>
    <row r="43" spans="1:25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  <c r="R43" s="193"/>
      <c r="S43" s="222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  <c r="R44" s="37"/>
      <c r="S44" s="222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  <c r="R45" s="37"/>
      <c r="S45" s="222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  <c r="R46" s="37"/>
      <c r="S46" s="222"/>
      <c r="T46" s="18"/>
      <c r="U46" s="18"/>
      <c r="V46" s="18"/>
      <c r="W46" s="18"/>
      <c r="X46" s="18"/>
      <c r="Y46" s="18"/>
    </row>
    <row r="47" spans="1:25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  <c r="R47" s="37"/>
      <c r="S47" s="222"/>
      <c r="T47" s="18"/>
      <c r="U47" s="18"/>
      <c r="V47" s="18"/>
      <c r="W47" s="18"/>
      <c r="X47" s="18"/>
      <c r="Y47" s="18"/>
    </row>
    <row r="48" spans="1:25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  <c r="R48" s="37"/>
      <c r="S48" s="222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  <c r="R49" s="37"/>
      <c r="S49" s="222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  <c r="R50" s="37"/>
      <c r="S50" s="222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  <c r="R51" s="37"/>
      <c r="S51" s="222"/>
      <c r="T51" s="18"/>
      <c r="U51" s="18"/>
      <c r="V51" s="18"/>
      <c r="W51" s="18"/>
      <c r="X51" s="18"/>
      <c r="Y51" s="18"/>
    </row>
    <row r="52" spans="1:25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  <c r="R52" s="37"/>
      <c r="S52" s="222"/>
      <c r="T52" s="18"/>
      <c r="U52" s="18"/>
      <c r="V52" s="18"/>
      <c r="W52" s="18"/>
      <c r="X52" s="18"/>
      <c r="Y52" s="18"/>
    </row>
    <row r="53" spans="1:25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  <c r="R53" s="37"/>
      <c r="S53" s="222"/>
      <c r="T53" s="18"/>
      <c r="U53" s="18"/>
      <c r="V53" s="18"/>
      <c r="W53" s="18"/>
      <c r="X53" s="18"/>
      <c r="Y53" s="18"/>
    </row>
    <row r="54" spans="1:25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  <c r="R54" s="37"/>
      <c r="S54" s="222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  <c r="R55" s="37"/>
      <c r="S55" s="222"/>
      <c r="T55" s="18"/>
      <c r="U55" s="18"/>
      <c r="V55" s="18"/>
      <c r="W55" s="18"/>
      <c r="X55" s="18"/>
      <c r="Y55" s="18"/>
    </row>
    <row r="56" spans="1:25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  <c r="R56" s="37"/>
      <c r="S56" s="222"/>
      <c r="T56" s="18"/>
      <c r="U56" s="18"/>
      <c r="V56" s="18"/>
      <c r="W56" s="18"/>
      <c r="X56" s="18"/>
      <c r="Y56" s="18"/>
    </row>
    <row r="57" spans="1:25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  <c r="R57" s="37"/>
      <c r="S57" s="222"/>
      <c r="T57" s="18"/>
      <c r="U57" s="18"/>
      <c r="V57" s="18"/>
      <c r="W57" s="18"/>
      <c r="X57" s="18"/>
      <c r="Y57" s="18"/>
    </row>
    <row r="58" spans="1:25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  <c r="R58" s="37"/>
      <c r="S58" s="222"/>
      <c r="T58" s="18"/>
      <c r="U58" s="18"/>
      <c r="V58" s="18"/>
      <c r="W58" s="18"/>
      <c r="X58" s="18"/>
      <c r="Y58" s="18"/>
    </row>
    <row r="59" spans="1:25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  <c r="R59" s="37"/>
      <c r="S59" s="222"/>
      <c r="T59" s="18"/>
      <c r="U59" s="18"/>
      <c r="V59" s="18"/>
      <c r="W59" s="18"/>
      <c r="X59" s="18"/>
      <c r="Y59" s="18"/>
    </row>
    <row r="60" spans="1:25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  <c r="R60" s="37"/>
      <c r="S60" s="222"/>
      <c r="T60" s="18"/>
      <c r="U60" s="18"/>
      <c r="V60" s="18"/>
      <c r="W60" s="18"/>
      <c r="X60" s="18"/>
      <c r="Y60" s="18"/>
    </row>
    <row r="61" spans="1:25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2"/>
      <c r="T61" s="18"/>
      <c r="U61" s="18"/>
      <c r="V61" s="18"/>
      <c r="W61" s="18"/>
      <c r="X61" s="18"/>
      <c r="Y61" s="18"/>
    </row>
    <row r="62" spans="1:25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2"/>
      <c r="T62" s="18"/>
      <c r="U62" s="18"/>
      <c r="V62" s="18"/>
      <c r="W62" s="18"/>
      <c r="X62" s="18"/>
      <c r="Y62" s="18"/>
    </row>
    <row r="63" spans="1:25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2"/>
      <c r="T63" s="18"/>
      <c r="U63" s="18"/>
      <c r="V63" s="18"/>
      <c r="W63" s="18"/>
      <c r="X63" s="18"/>
      <c r="Y63" s="18"/>
    </row>
    <row r="64" spans="1:25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2"/>
      <c r="T64" s="18"/>
      <c r="U64" s="18"/>
      <c r="V64" s="18"/>
      <c r="W64" s="18"/>
      <c r="X64" s="18"/>
      <c r="Y64" s="18"/>
    </row>
    <row r="65" spans="1:25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2"/>
      <c r="T65" s="18"/>
      <c r="U65" s="18"/>
      <c r="V65" s="18"/>
      <c r="W65" s="18"/>
      <c r="X65" s="18"/>
      <c r="Y65" s="18"/>
    </row>
    <row r="66" spans="1:25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2"/>
      <c r="T66" s="18"/>
      <c r="U66" s="18"/>
      <c r="V66" s="18"/>
      <c r="W66" s="18"/>
      <c r="X66" s="18"/>
      <c r="Y66" s="18"/>
    </row>
    <row r="67" spans="1:25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2"/>
      <c r="T67" s="18"/>
      <c r="U67" s="18"/>
      <c r="V67" s="18"/>
      <c r="W67" s="18"/>
      <c r="X67" s="18"/>
      <c r="Y67" s="18"/>
    </row>
    <row r="68" spans="1:25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2"/>
      <c r="T68" s="18"/>
      <c r="U68" s="18"/>
      <c r="V68" s="18"/>
      <c r="W68" s="18"/>
      <c r="X68" s="18"/>
      <c r="Y68" s="18"/>
    </row>
    <row r="69" spans="1:25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2"/>
      <c r="T69" s="18"/>
      <c r="U69" s="18"/>
      <c r="V69" s="18"/>
      <c r="W69" s="18"/>
      <c r="X69" s="18"/>
      <c r="Y69" s="18"/>
    </row>
    <row r="70" spans="1:25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2"/>
      <c r="T70" s="18"/>
      <c r="U70" s="18"/>
      <c r="V70" s="18"/>
      <c r="W70" s="18"/>
      <c r="X70" s="18"/>
      <c r="Y70" s="18"/>
    </row>
    <row r="71" spans="1:25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2"/>
      <c r="T71" s="18"/>
      <c r="U71" s="18"/>
      <c r="V71" s="18"/>
      <c r="W71" s="18"/>
      <c r="X71" s="18"/>
      <c r="Y71" s="18"/>
    </row>
    <row r="72" spans="1:25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2"/>
      <c r="T72" s="18"/>
      <c r="U72" s="18"/>
      <c r="V72" s="18"/>
      <c r="W72" s="18"/>
      <c r="X72" s="18"/>
      <c r="Y72" s="18"/>
    </row>
    <row r="73" spans="1:25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2"/>
      <c r="T73" s="18"/>
      <c r="U73" s="18"/>
      <c r="V73" s="18"/>
      <c r="W73" s="18"/>
      <c r="X73" s="18"/>
      <c r="Y73" s="18"/>
    </row>
    <row r="74" spans="1:25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2"/>
      <c r="T74" s="18"/>
      <c r="U74" s="18"/>
      <c r="V74" s="18"/>
      <c r="W74" s="18"/>
      <c r="X74" s="18"/>
      <c r="Y74" s="18"/>
    </row>
    <row r="75" spans="1:25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2"/>
      <c r="T75" s="18"/>
      <c r="U75" s="18"/>
      <c r="V75" s="18"/>
      <c r="W75" s="18"/>
      <c r="X75" s="18"/>
      <c r="Y75" s="18"/>
    </row>
    <row r="76" spans="1:25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2"/>
      <c r="T76" s="18"/>
      <c r="U76" s="18"/>
      <c r="V76" s="18"/>
      <c r="W76" s="18"/>
      <c r="X76" s="18"/>
      <c r="Y76" s="18"/>
    </row>
    <row r="77" spans="1:25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2"/>
      <c r="T77" s="18"/>
      <c r="U77" s="18"/>
      <c r="V77" s="18"/>
      <c r="W77" s="18"/>
      <c r="X77" s="18"/>
      <c r="Y77" s="18"/>
    </row>
    <row r="78" spans="1:25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2"/>
      <c r="T78" s="18"/>
      <c r="U78" s="18"/>
      <c r="V78" s="18"/>
      <c r="W78" s="18"/>
      <c r="X78" s="18"/>
      <c r="Y78" s="18"/>
    </row>
    <row r="79" spans="1:25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  <c r="S79" s="223"/>
      <c r="T79" s="37"/>
      <c r="U79" s="37"/>
      <c r="V79" s="37"/>
      <c r="W79" s="37"/>
      <c r="X79" s="37"/>
      <c r="Y79" s="37"/>
    </row>
    <row r="80" spans="1:25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  <c r="S80" s="223"/>
      <c r="T80" s="37"/>
      <c r="U80" s="37"/>
      <c r="V80" s="37"/>
      <c r="W80" s="37"/>
      <c r="X80" s="37"/>
      <c r="Y80" s="37"/>
    </row>
    <row r="81" spans="1:25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  <c r="S81" s="223"/>
      <c r="T81" s="37"/>
      <c r="U81" s="37"/>
      <c r="V81" s="37"/>
      <c r="W81" s="37"/>
      <c r="X81" s="37"/>
      <c r="Y81" s="37"/>
    </row>
    <row r="82" spans="1:25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  <c r="S82" s="223"/>
      <c r="T82" s="37"/>
      <c r="U82" s="37"/>
      <c r="V82" s="37"/>
      <c r="W82" s="37"/>
      <c r="X82" s="37"/>
      <c r="Y82" s="37"/>
    </row>
    <row r="83" spans="1:25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  <c r="S83" s="223"/>
      <c r="T83" s="37"/>
      <c r="U83" s="37"/>
      <c r="V83" s="37"/>
      <c r="W83" s="37"/>
      <c r="X83" s="37"/>
      <c r="Y83" s="37"/>
    </row>
    <row r="84" spans="1:25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  <c r="S84" s="223"/>
      <c r="T84" s="37"/>
      <c r="U84" s="37"/>
      <c r="V84" s="37"/>
      <c r="W84" s="37"/>
      <c r="X84" s="37"/>
      <c r="Y84" s="37"/>
    </row>
    <row r="85" spans="1:25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  <c r="S85" s="223"/>
      <c r="T85" s="37"/>
      <c r="U85" s="37"/>
      <c r="V85" s="37"/>
      <c r="W85" s="37"/>
      <c r="X85" s="37"/>
      <c r="Y85" s="37"/>
    </row>
    <row r="86" spans="1:25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  <c r="S86" s="223"/>
      <c r="T86" s="37"/>
      <c r="U86" s="37"/>
      <c r="V86" s="37"/>
      <c r="W86" s="37"/>
      <c r="X86" s="37"/>
      <c r="Y86" s="37"/>
    </row>
    <row r="87" spans="1:25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  <c r="S87" s="223"/>
      <c r="T87" s="37"/>
      <c r="U87" s="37"/>
      <c r="V87" s="37"/>
      <c r="W87" s="37"/>
      <c r="X87" s="37"/>
      <c r="Y87" s="37"/>
    </row>
    <row r="88" spans="1:25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  <c r="S88" s="223"/>
      <c r="T88" s="37"/>
      <c r="U88" s="37"/>
      <c r="V88" s="37"/>
      <c r="W88" s="37"/>
      <c r="X88" s="37"/>
      <c r="Y88" s="37"/>
    </row>
    <row r="89" spans="1:25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  <c r="S89" s="223"/>
      <c r="T89" s="37"/>
      <c r="U89" s="37"/>
      <c r="V89" s="37"/>
      <c r="W89" s="37"/>
      <c r="X89" s="37"/>
      <c r="Y89" s="37"/>
    </row>
    <row r="90" spans="1:25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  <c r="S90" s="223"/>
      <c r="T90" s="37"/>
      <c r="U90" s="37"/>
      <c r="V90" s="37"/>
      <c r="W90" s="37"/>
      <c r="X90" s="37"/>
      <c r="Y90" s="37"/>
    </row>
    <row r="91" spans="1:25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  <c r="S91" s="223"/>
      <c r="T91" s="37"/>
      <c r="U91" s="37"/>
      <c r="V91" s="37"/>
      <c r="W91" s="37"/>
      <c r="X91" s="37"/>
      <c r="Y91" s="37"/>
    </row>
    <row r="92" spans="1:25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  <c r="S92" s="223"/>
      <c r="T92" s="37"/>
      <c r="U92" s="37"/>
      <c r="V92" s="37"/>
      <c r="W92" s="37"/>
      <c r="X92" s="37"/>
      <c r="Y92" s="37"/>
    </row>
    <row r="93" spans="1:25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  <c r="S93" s="223"/>
      <c r="T93" s="37"/>
      <c r="U93" s="37"/>
      <c r="V93" s="37"/>
      <c r="W93" s="37"/>
      <c r="X93" s="37"/>
      <c r="Y93" s="37"/>
    </row>
    <row r="94" spans="1:25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  <c r="S94" s="223"/>
      <c r="T94" s="37"/>
      <c r="U94" s="37"/>
      <c r="V94" s="37"/>
      <c r="W94" s="37"/>
      <c r="X94" s="37"/>
      <c r="Y94" s="37"/>
    </row>
    <row r="95" spans="1:25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  <c r="S95" s="223"/>
      <c r="T95" s="37"/>
      <c r="U95" s="37"/>
      <c r="V95" s="37"/>
      <c r="W95" s="37"/>
      <c r="X95" s="37"/>
      <c r="Y95" s="37"/>
    </row>
    <row r="96" spans="1:25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  <c r="S96" s="223"/>
      <c r="T96" s="37"/>
      <c r="U96" s="37"/>
      <c r="V96" s="37"/>
      <c r="W96" s="37"/>
      <c r="X96" s="37"/>
      <c r="Y96" s="37"/>
    </row>
    <row r="97" spans="1:25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  <c r="S97" s="223"/>
      <c r="T97" s="37"/>
      <c r="U97" s="37"/>
      <c r="V97" s="37"/>
      <c r="W97" s="37"/>
      <c r="X97" s="37"/>
      <c r="Y97" s="37"/>
    </row>
    <row r="98" spans="1:25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  <c r="S98" s="223"/>
      <c r="T98" s="37"/>
      <c r="U98" s="37"/>
      <c r="V98" s="37"/>
      <c r="W98" s="37"/>
      <c r="X98" s="37"/>
      <c r="Y98" s="37"/>
    </row>
    <row r="99" spans="1:25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  <c r="S99" s="223"/>
      <c r="T99" s="37"/>
      <c r="U99" s="37"/>
      <c r="V99" s="37"/>
      <c r="W99" s="37"/>
      <c r="X99" s="37"/>
      <c r="Y99" s="37"/>
    </row>
    <row r="100" spans="1:25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  <c r="S100" s="223"/>
      <c r="T100" s="37"/>
      <c r="U100" s="37"/>
      <c r="V100" s="37"/>
      <c r="W100" s="37"/>
      <c r="X100" s="37"/>
      <c r="Y100" s="37"/>
    </row>
    <row r="101" spans="1:25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  <c r="S101" s="223"/>
      <c r="T101" s="37"/>
      <c r="U101" s="37"/>
      <c r="V101" s="37"/>
      <c r="W101" s="37"/>
      <c r="X101" s="37"/>
      <c r="Y101" s="37"/>
    </row>
    <row r="102" spans="1:25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  <c r="S102" s="223"/>
      <c r="T102" s="37"/>
      <c r="U102" s="37"/>
      <c r="V102" s="37"/>
      <c r="W102" s="37"/>
      <c r="X102" s="37"/>
      <c r="Y102" s="37"/>
    </row>
    <row r="103" spans="1:25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  <c r="S103" s="223"/>
      <c r="T103" s="37"/>
      <c r="U103" s="37"/>
      <c r="V103" s="37"/>
      <c r="W103" s="37"/>
      <c r="X103" s="37"/>
      <c r="Y103" s="37"/>
    </row>
    <row r="104" spans="1:25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  <c r="S104" s="223"/>
      <c r="T104" s="37"/>
      <c r="U104" s="37"/>
      <c r="V104" s="37"/>
      <c r="W104" s="37"/>
      <c r="X104" s="37"/>
      <c r="Y104" s="37"/>
    </row>
    <row r="105" spans="1:25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  <c r="S105" s="223"/>
      <c r="T105" s="37"/>
      <c r="U105" s="37"/>
      <c r="V105" s="37"/>
      <c r="W105" s="37"/>
      <c r="X105" s="37"/>
      <c r="Y105" s="37"/>
    </row>
    <row r="106" spans="1:25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  <c r="S106" s="223"/>
      <c r="T106" s="37"/>
      <c r="U106" s="37"/>
      <c r="V106" s="37"/>
      <c r="W106" s="37"/>
      <c r="X106" s="37"/>
      <c r="Y106" s="37"/>
    </row>
    <row r="107" spans="1:25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  <c r="S107" s="223"/>
      <c r="T107" s="37"/>
      <c r="U107" s="37"/>
      <c r="V107" s="37"/>
      <c r="W107" s="37"/>
      <c r="X107" s="37"/>
      <c r="Y107" s="37"/>
    </row>
    <row r="108" spans="1:25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  <c r="S108" s="223"/>
      <c r="T108" s="37"/>
      <c r="U108" s="37"/>
      <c r="V108" s="37"/>
      <c r="W108" s="37"/>
      <c r="X108" s="37"/>
      <c r="Y108" s="37"/>
    </row>
    <row r="109" spans="1:25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  <c r="S109" s="223"/>
      <c r="T109" s="37"/>
      <c r="U109" s="37"/>
      <c r="V109" s="37"/>
      <c r="W109" s="37"/>
      <c r="X109" s="37"/>
      <c r="Y109" s="37"/>
    </row>
    <row r="110" spans="1:25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  <c r="S110" s="223"/>
      <c r="T110" s="37"/>
      <c r="U110" s="37"/>
      <c r="V110" s="37"/>
      <c r="W110" s="37"/>
      <c r="X110" s="37"/>
      <c r="Y110" s="37"/>
    </row>
    <row r="111" spans="1:25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  <c r="S111" s="223"/>
      <c r="T111" s="37"/>
      <c r="U111" s="37"/>
      <c r="V111" s="37"/>
      <c r="W111" s="37"/>
      <c r="X111" s="37"/>
      <c r="Y111" s="37"/>
    </row>
    <row r="112" spans="1:25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  <c r="S112" s="223"/>
      <c r="T112" s="37"/>
      <c r="U112" s="37"/>
      <c r="V112" s="37"/>
      <c r="W112" s="37"/>
      <c r="X112" s="37"/>
      <c r="Y112" s="37"/>
    </row>
    <row r="113" spans="1:25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  <c r="S113" s="223"/>
      <c r="T113" s="37"/>
      <c r="U113" s="37"/>
      <c r="V113" s="37"/>
      <c r="W113" s="37"/>
      <c r="X113" s="37"/>
      <c r="Y113" s="37"/>
    </row>
    <row r="114" spans="1:25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  <c r="S114" s="223"/>
      <c r="T114" s="37"/>
      <c r="U114" s="37"/>
      <c r="V114" s="37"/>
      <c r="W114" s="37"/>
      <c r="X114" s="37"/>
      <c r="Y114" s="37"/>
    </row>
    <row r="115" spans="1:25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  <c r="S115" s="223"/>
      <c r="T115" s="37"/>
      <c r="U115" s="37"/>
      <c r="V115" s="37"/>
      <c r="W115" s="37"/>
      <c r="X115" s="37"/>
      <c r="Y115" s="37"/>
    </row>
    <row r="116" spans="1:25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  <c r="S116" s="223"/>
      <c r="T116" s="37"/>
      <c r="U116" s="37"/>
      <c r="V116" s="37"/>
      <c r="W116" s="37"/>
      <c r="X116" s="37"/>
      <c r="Y116" s="37"/>
    </row>
    <row r="117" spans="1:25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  <c r="S117" s="223"/>
      <c r="T117" s="37"/>
      <c r="U117" s="37"/>
      <c r="V117" s="37"/>
      <c r="W117" s="37"/>
      <c r="X117" s="37"/>
      <c r="Y117" s="37"/>
    </row>
    <row r="118" spans="1:25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  <c r="S118" s="223"/>
      <c r="T118" s="37"/>
      <c r="U118" s="37"/>
      <c r="V118" s="37"/>
      <c r="W118" s="37"/>
      <c r="X118" s="37"/>
      <c r="Y118" s="37"/>
    </row>
    <row r="119" spans="1:25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  <c r="S119" s="223"/>
      <c r="T119" s="37"/>
      <c r="U119" s="37"/>
      <c r="V119" s="37"/>
      <c r="W119" s="37"/>
      <c r="X119" s="37"/>
      <c r="Y119" s="37"/>
    </row>
    <row r="120" spans="1:25">
      <c r="A120" s="137"/>
    </row>
    <row r="121" spans="1:25">
      <c r="A121" s="137"/>
    </row>
    <row r="122" spans="1:25">
      <c r="A122" s="137"/>
    </row>
    <row r="123" spans="1:25">
      <c r="A123" s="137"/>
    </row>
    <row r="124" spans="1:25">
      <c r="A124" s="137"/>
    </row>
    <row r="125" spans="1:25">
      <c r="A125" s="137"/>
    </row>
    <row r="126" spans="1:25">
      <c r="A126" s="137"/>
    </row>
    <row r="127" spans="1:25">
      <c r="A127" s="137"/>
    </row>
    <row r="128" spans="1:25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40" zoomScaleNormal="40" workbookViewId="0">
      <selection activeCell="V12" sqref="V12"/>
    </sheetView>
  </sheetViews>
  <sheetFormatPr baseColWidth="10" defaultRowHeight="15"/>
  <cols>
    <col min="1" max="1" width="125.85546875" style="20" customWidth="1"/>
    <col min="2" max="2" width="20.140625" style="387" customWidth="1"/>
    <col min="3" max="3" width="22" style="387" customWidth="1"/>
    <col min="4" max="4" width="21.7109375" style="387" customWidth="1"/>
    <col min="5" max="5" width="22.28515625" style="387" customWidth="1"/>
    <col min="6" max="6" width="20.140625" style="387" customWidth="1"/>
    <col min="7" max="7" width="22.7109375" style="387" customWidth="1"/>
    <col min="8" max="8" width="21.7109375" style="387" customWidth="1"/>
    <col min="9" max="9" width="22.140625" style="387" customWidth="1"/>
    <col min="10" max="10" width="20.140625" style="387" customWidth="1"/>
    <col min="11" max="11" width="22.42578125" style="387" customWidth="1"/>
    <col min="12" max="12" width="21.7109375" style="387" customWidth="1"/>
    <col min="13" max="13" width="22.140625" style="387" customWidth="1"/>
    <col min="14" max="14" width="3.42578125" style="229" customWidth="1"/>
    <col min="15" max="256" width="11.42578125" style="387"/>
    <col min="257" max="257" width="125.85546875" style="387" customWidth="1"/>
    <col min="258" max="258" width="20.140625" style="387" customWidth="1"/>
    <col min="259" max="259" width="22" style="387" customWidth="1"/>
    <col min="260" max="260" width="21.7109375" style="387" customWidth="1"/>
    <col min="261" max="261" width="22.28515625" style="387" customWidth="1"/>
    <col min="262" max="262" width="20.140625" style="387" customWidth="1"/>
    <col min="263" max="263" width="22.7109375" style="387" customWidth="1"/>
    <col min="264" max="264" width="21.7109375" style="387" customWidth="1"/>
    <col min="265" max="265" width="22.140625" style="387" customWidth="1"/>
    <col min="266" max="266" width="20.140625" style="387" customWidth="1"/>
    <col min="267" max="267" width="22.42578125" style="387" customWidth="1"/>
    <col min="268" max="268" width="21.7109375" style="387" customWidth="1"/>
    <col min="269" max="269" width="22.140625" style="387" customWidth="1"/>
    <col min="270" max="270" width="3.42578125" style="387" customWidth="1"/>
    <col min="271" max="512" width="11.42578125" style="387"/>
    <col min="513" max="513" width="125.85546875" style="387" customWidth="1"/>
    <col min="514" max="514" width="20.140625" style="387" customWidth="1"/>
    <col min="515" max="515" width="22" style="387" customWidth="1"/>
    <col min="516" max="516" width="21.7109375" style="387" customWidth="1"/>
    <col min="517" max="517" width="22.28515625" style="387" customWidth="1"/>
    <col min="518" max="518" width="20.140625" style="387" customWidth="1"/>
    <col min="519" max="519" width="22.7109375" style="387" customWidth="1"/>
    <col min="520" max="520" width="21.7109375" style="387" customWidth="1"/>
    <col min="521" max="521" width="22.140625" style="387" customWidth="1"/>
    <col min="522" max="522" width="20.140625" style="387" customWidth="1"/>
    <col min="523" max="523" width="22.42578125" style="387" customWidth="1"/>
    <col min="524" max="524" width="21.7109375" style="387" customWidth="1"/>
    <col min="525" max="525" width="22.140625" style="387" customWidth="1"/>
    <col min="526" max="526" width="3.42578125" style="387" customWidth="1"/>
    <col min="527" max="768" width="11.42578125" style="387"/>
    <col min="769" max="769" width="125.85546875" style="387" customWidth="1"/>
    <col min="770" max="770" width="20.140625" style="387" customWidth="1"/>
    <col min="771" max="771" width="22" style="387" customWidth="1"/>
    <col min="772" max="772" width="21.7109375" style="387" customWidth="1"/>
    <col min="773" max="773" width="22.28515625" style="387" customWidth="1"/>
    <col min="774" max="774" width="20.140625" style="387" customWidth="1"/>
    <col min="775" max="775" width="22.7109375" style="387" customWidth="1"/>
    <col min="776" max="776" width="21.7109375" style="387" customWidth="1"/>
    <col min="777" max="777" width="22.140625" style="387" customWidth="1"/>
    <col min="778" max="778" width="20.140625" style="387" customWidth="1"/>
    <col min="779" max="779" width="22.42578125" style="387" customWidth="1"/>
    <col min="780" max="780" width="21.7109375" style="387" customWidth="1"/>
    <col min="781" max="781" width="22.140625" style="387" customWidth="1"/>
    <col min="782" max="782" width="3.42578125" style="387" customWidth="1"/>
    <col min="783" max="1024" width="11.42578125" style="387"/>
    <col min="1025" max="1025" width="125.85546875" style="387" customWidth="1"/>
    <col min="1026" max="1026" width="20.140625" style="387" customWidth="1"/>
    <col min="1027" max="1027" width="22" style="387" customWidth="1"/>
    <col min="1028" max="1028" width="21.7109375" style="387" customWidth="1"/>
    <col min="1029" max="1029" width="22.28515625" style="387" customWidth="1"/>
    <col min="1030" max="1030" width="20.140625" style="387" customWidth="1"/>
    <col min="1031" max="1031" width="22.7109375" style="387" customWidth="1"/>
    <col min="1032" max="1032" width="21.7109375" style="387" customWidth="1"/>
    <col min="1033" max="1033" width="22.140625" style="387" customWidth="1"/>
    <col min="1034" max="1034" width="20.140625" style="387" customWidth="1"/>
    <col min="1035" max="1035" width="22.42578125" style="387" customWidth="1"/>
    <col min="1036" max="1036" width="21.7109375" style="387" customWidth="1"/>
    <col min="1037" max="1037" width="22.140625" style="387" customWidth="1"/>
    <col min="1038" max="1038" width="3.42578125" style="387" customWidth="1"/>
    <col min="1039" max="1280" width="11.42578125" style="387"/>
    <col min="1281" max="1281" width="125.85546875" style="387" customWidth="1"/>
    <col min="1282" max="1282" width="20.140625" style="387" customWidth="1"/>
    <col min="1283" max="1283" width="22" style="387" customWidth="1"/>
    <col min="1284" max="1284" width="21.7109375" style="387" customWidth="1"/>
    <col min="1285" max="1285" width="22.28515625" style="387" customWidth="1"/>
    <col min="1286" max="1286" width="20.140625" style="387" customWidth="1"/>
    <col min="1287" max="1287" width="22.7109375" style="387" customWidth="1"/>
    <col min="1288" max="1288" width="21.7109375" style="387" customWidth="1"/>
    <col min="1289" max="1289" width="22.140625" style="387" customWidth="1"/>
    <col min="1290" max="1290" width="20.140625" style="387" customWidth="1"/>
    <col min="1291" max="1291" width="22.42578125" style="387" customWidth="1"/>
    <col min="1292" max="1292" width="21.7109375" style="387" customWidth="1"/>
    <col min="1293" max="1293" width="22.140625" style="387" customWidth="1"/>
    <col min="1294" max="1294" width="3.42578125" style="387" customWidth="1"/>
    <col min="1295" max="1536" width="11.42578125" style="387"/>
    <col min="1537" max="1537" width="125.85546875" style="387" customWidth="1"/>
    <col min="1538" max="1538" width="20.140625" style="387" customWidth="1"/>
    <col min="1539" max="1539" width="22" style="387" customWidth="1"/>
    <col min="1540" max="1540" width="21.7109375" style="387" customWidth="1"/>
    <col min="1541" max="1541" width="22.28515625" style="387" customWidth="1"/>
    <col min="1542" max="1542" width="20.140625" style="387" customWidth="1"/>
    <col min="1543" max="1543" width="22.7109375" style="387" customWidth="1"/>
    <col min="1544" max="1544" width="21.7109375" style="387" customWidth="1"/>
    <col min="1545" max="1545" width="22.140625" style="387" customWidth="1"/>
    <col min="1546" max="1546" width="20.140625" style="387" customWidth="1"/>
    <col min="1547" max="1547" width="22.42578125" style="387" customWidth="1"/>
    <col min="1548" max="1548" width="21.7109375" style="387" customWidth="1"/>
    <col min="1549" max="1549" width="22.140625" style="387" customWidth="1"/>
    <col min="1550" max="1550" width="3.42578125" style="387" customWidth="1"/>
    <col min="1551" max="1792" width="11.42578125" style="387"/>
    <col min="1793" max="1793" width="125.85546875" style="387" customWidth="1"/>
    <col min="1794" max="1794" width="20.140625" style="387" customWidth="1"/>
    <col min="1795" max="1795" width="22" style="387" customWidth="1"/>
    <col min="1796" max="1796" width="21.7109375" style="387" customWidth="1"/>
    <col min="1797" max="1797" width="22.28515625" style="387" customWidth="1"/>
    <col min="1798" max="1798" width="20.140625" style="387" customWidth="1"/>
    <col min="1799" max="1799" width="22.7109375" style="387" customWidth="1"/>
    <col min="1800" max="1800" width="21.7109375" style="387" customWidth="1"/>
    <col min="1801" max="1801" width="22.140625" style="387" customWidth="1"/>
    <col min="1802" max="1802" width="20.140625" style="387" customWidth="1"/>
    <col min="1803" max="1803" width="22.42578125" style="387" customWidth="1"/>
    <col min="1804" max="1804" width="21.7109375" style="387" customWidth="1"/>
    <col min="1805" max="1805" width="22.140625" style="387" customWidth="1"/>
    <col min="1806" max="1806" width="3.42578125" style="387" customWidth="1"/>
    <col min="1807" max="2048" width="11.42578125" style="387"/>
    <col min="2049" max="2049" width="125.85546875" style="387" customWidth="1"/>
    <col min="2050" max="2050" width="20.140625" style="387" customWidth="1"/>
    <col min="2051" max="2051" width="22" style="387" customWidth="1"/>
    <col min="2052" max="2052" width="21.7109375" style="387" customWidth="1"/>
    <col min="2053" max="2053" width="22.28515625" style="387" customWidth="1"/>
    <col min="2054" max="2054" width="20.140625" style="387" customWidth="1"/>
    <col min="2055" max="2055" width="22.7109375" style="387" customWidth="1"/>
    <col min="2056" max="2056" width="21.7109375" style="387" customWidth="1"/>
    <col min="2057" max="2057" width="22.140625" style="387" customWidth="1"/>
    <col min="2058" max="2058" width="20.140625" style="387" customWidth="1"/>
    <col min="2059" max="2059" width="22.42578125" style="387" customWidth="1"/>
    <col min="2060" max="2060" width="21.7109375" style="387" customWidth="1"/>
    <col min="2061" max="2061" width="22.140625" style="387" customWidth="1"/>
    <col min="2062" max="2062" width="3.42578125" style="387" customWidth="1"/>
    <col min="2063" max="2304" width="11.42578125" style="387"/>
    <col min="2305" max="2305" width="125.85546875" style="387" customWidth="1"/>
    <col min="2306" max="2306" width="20.140625" style="387" customWidth="1"/>
    <col min="2307" max="2307" width="22" style="387" customWidth="1"/>
    <col min="2308" max="2308" width="21.7109375" style="387" customWidth="1"/>
    <col min="2309" max="2309" width="22.28515625" style="387" customWidth="1"/>
    <col min="2310" max="2310" width="20.140625" style="387" customWidth="1"/>
    <col min="2311" max="2311" width="22.7109375" style="387" customWidth="1"/>
    <col min="2312" max="2312" width="21.7109375" style="387" customWidth="1"/>
    <col min="2313" max="2313" width="22.140625" style="387" customWidth="1"/>
    <col min="2314" max="2314" width="20.140625" style="387" customWidth="1"/>
    <col min="2315" max="2315" width="22.42578125" style="387" customWidth="1"/>
    <col min="2316" max="2316" width="21.7109375" style="387" customWidth="1"/>
    <col min="2317" max="2317" width="22.140625" style="387" customWidth="1"/>
    <col min="2318" max="2318" width="3.42578125" style="387" customWidth="1"/>
    <col min="2319" max="2560" width="11.42578125" style="387"/>
    <col min="2561" max="2561" width="125.85546875" style="387" customWidth="1"/>
    <col min="2562" max="2562" width="20.140625" style="387" customWidth="1"/>
    <col min="2563" max="2563" width="22" style="387" customWidth="1"/>
    <col min="2564" max="2564" width="21.7109375" style="387" customWidth="1"/>
    <col min="2565" max="2565" width="22.28515625" style="387" customWidth="1"/>
    <col min="2566" max="2566" width="20.140625" style="387" customWidth="1"/>
    <col min="2567" max="2567" width="22.7109375" style="387" customWidth="1"/>
    <col min="2568" max="2568" width="21.7109375" style="387" customWidth="1"/>
    <col min="2569" max="2569" width="22.140625" style="387" customWidth="1"/>
    <col min="2570" max="2570" width="20.140625" style="387" customWidth="1"/>
    <col min="2571" max="2571" width="22.42578125" style="387" customWidth="1"/>
    <col min="2572" max="2572" width="21.7109375" style="387" customWidth="1"/>
    <col min="2573" max="2573" width="22.140625" style="387" customWidth="1"/>
    <col min="2574" max="2574" width="3.42578125" style="387" customWidth="1"/>
    <col min="2575" max="2816" width="11.42578125" style="387"/>
    <col min="2817" max="2817" width="125.85546875" style="387" customWidth="1"/>
    <col min="2818" max="2818" width="20.140625" style="387" customWidth="1"/>
    <col min="2819" max="2819" width="22" style="387" customWidth="1"/>
    <col min="2820" max="2820" width="21.7109375" style="387" customWidth="1"/>
    <col min="2821" max="2821" width="22.28515625" style="387" customWidth="1"/>
    <col min="2822" max="2822" width="20.140625" style="387" customWidth="1"/>
    <col min="2823" max="2823" width="22.7109375" style="387" customWidth="1"/>
    <col min="2824" max="2824" width="21.7109375" style="387" customWidth="1"/>
    <col min="2825" max="2825" width="22.140625" style="387" customWidth="1"/>
    <col min="2826" max="2826" width="20.140625" style="387" customWidth="1"/>
    <col min="2827" max="2827" width="22.42578125" style="387" customWidth="1"/>
    <col min="2828" max="2828" width="21.7109375" style="387" customWidth="1"/>
    <col min="2829" max="2829" width="22.140625" style="387" customWidth="1"/>
    <col min="2830" max="2830" width="3.42578125" style="387" customWidth="1"/>
    <col min="2831" max="3072" width="11.42578125" style="387"/>
    <col min="3073" max="3073" width="125.85546875" style="387" customWidth="1"/>
    <col min="3074" max="3074" width="20.140625" style="387" customWidth="1"/>
    <col min="3075" max="3075" width="22" style="387" customWidth="1"/>
    <col min="3076" max="3076" width="21.7109375" style="387" customWidth="1"/>
    <col min="3077" max="3077" width="22.28515625" style="387" customWidth="1"/>
    <col min="3078" max="3078" width="20.140625" style="387" customWidth="1"/>
    <col min="3079" max="3079" width="22.7109375" style="387" customWidth="1"/>
    <col min="3080" max="3080" width="21.7109375" style="387" customWidth="1"/>
    <col min="3081" max="3081" width="22.140625" style="387" customWidth="1"/>
    <col min="3082" max="3082" width="20.140625" style="387" customWidth="1"/>
    <col min="3083" max="3083" width="22.42578125" style="387" customWidth="1"/>
    <col min="3084" max="3084" width="21.7109375" style="387" customWidth="1"/>
    <col min="3085" max="3085" width="22.140625" style="387" customWidth="1"/>
    <col min="3086" max="3086" width="3.42578125" style="387" customWidth="1"/>
    <col min="3087" max="3328" width="11.42578125" style="387"/>
    <col min="3329" max="3329" width="125.85546875" style="387" customWidth="1"/>
    <col min="3330" max="3330" width="20.140625" style="387" customWidth="1"/>
    <col min="3331" max="3331" width="22" style="387" customWidth="1"/>
    <col min="3332" max="3332" width="21.7109375" style="387" customWidth="1"/>
    <col min="3333" max="3333" width="22.28515625" style="387" customWidth="1"/>
    <col min="3334" max="3334" width="20.140625" style="387" customWidth="1"/>
    <col min="3335" max="3335" width="22.7109375" style="387" customWidth="1"/>
    <col min="3336" max="3336" width="21.7109375" style="387" customWidth="1"/>
    <col min="3337" max="3337" width="22.140625" style="387" customWidth="1"/>
    <col min="3338" max="3338" width="20.140625" style="387" customWidth="1"/>
    <col min="3339" max="3339" width="22.42578125" style="387" customWidth="1"/>
    <col min="3340" max="3340" width="21.7109375" style="387" customWidth="1"/>
    <col min="3341" max="3341" width="22.140625" style="387" customWidth="1"/>
    <col min="3342" max="3342" width="3.42578125" style="387" customWidth="1"/>
    <col min="3343" max="3584" width="11.42578125" style="387"/>
    <col min="3585" max="3585" width="125.85546875" style="387" customWidth="1"/>
    <col min="3586" max="3586" width="20.140625" style="387" customWidth="1"/>
    <col min="3587" max="3587" width="22" style="387" customWidth="1"/>
    <col min="3588" max="3588" width="21.7109375" style="387" customWidth="1"/>
    <col min="3589" max="3589" width="22.28515625" style="387" customWidth="1"/>
    <col min="3590" max="3590" width="20.140625" style="387" customWidth="1"/>
    <col min="3591" max="3591" width="22.7109375" style="387" customWidth="1"/>
    <col min="3592" max="3592" width="21.7109375" style="387" customWidth="1"/>
    <col min="3593" max="3593" width="22.140625" style="387" customWidth="1"/>
    <col min="3594" max="3594" width="20.140625" style="387" customWidth="1"/>
    <col min="3595" max="3595" width="22.42578125" style="387" customWidth="1"/>
    <col min="3596" max="3596" width="21.7109375" style="387" customWidth="1"/>
    <col min="3597" max="3597" width="22.140625" style="387" customWidth="1"/>
    <col min="3598" max="3598" width="3.42578125" style="387" customWidth="1"/>
    <col min="3599" max="3840" width="11.42578125" style="387"/>
    <col min="3841" max="3841" width="125.85546875" style="387" customWidth="1"/>
    <col min="3842" max="3842" width="20.140625" style="387" customWidth="1"/>
    <col min="3843" max="3843" width="22" style="387" customWidth="1"/>
    <col min="3844" max="3844" width="21.7109375" style="387" customWidth="1"/>
    <col min="3845" max="3845" width="22.28515625" style="387" customWidth="1"/>
    <col min="3846" max="3846" width="20.140625" style="387" customWidth="1"/>
    <col min="3847" max="3847" width="22.7109375" style="387" customWidth="1"/>
    <col min="3848" max="3848" width="21.7109375" style="387" customWidth="1"/>
    <col min="3849" max="3849" width="22.140625" style="387" customWidth="1"/>
    <col min="3850" max="3850" width="20.140625" style="387" customWidth="1"/>
    <col min="3851" max="3851" width="22.42578125" style="387" customWidth="1"/>
    <col min="3852" max="3852" width="21.7109375" style="387" customWidth="1"/>
    <col min="3853" max="3853" width="22.140625" style="387" customWidth="1"/>
    <col min="3854" max="3854" width="3.42578125" style="387" customWidth="1"/>
    <col min="3855" max="4096" width="11.42578125" style="387"/>
    <col min="4097" max="4097" width="125.85546875" style="387" customWidth="1"/>
    <col min="4098" max="4098" width="20.140625" style="387" customWidth="1"/>
    <col min="4099" max="4099" width="22" style="387" customWidth="1"/>
    <col min="4100" max="4100" width="21.7109375" style="387" customWidth="1"/>
    <col min="4101" max="4101" width="22.28515625" style="387" customWidth="1"/>
    <col min="4102" max="4102" width="20.140625" style="387" customWidth="1"/>
    <col min="4103" max="4103" width="22.7109375" style="387" customWidth="1"/>
    <col min="4104" max="4104" width="21.7109375" style="387" customWidth="1"/>
    <col min="4105" max="4105" width="22.140625" style="387" customWidth="1"/>
    <col min="4106" max="4106" width="20.140625" style="387" customWidth="1"/>
    <col min="4107" max="4107" width="22.42578125" style="387" customWidth="1"/>
    <col min="4108" max="4108" width="21.7109375" style="387" customWidth="1"/>
    <col min="4109" max="4109" width="22.140625" style="387" customWidth="1"/>
    <col min="4110" max="4110" width="3.42578125" style="387" customWidth="1"/>
    <col min="4111" max="4352" width="11.42578125" style="387"/>
    <col min="4353" max="4353" width="125.85546875" style="387" customWidth="1"/>
    <col min="4354" max="4354" width="20.140625" style="387" customWidth="1"/>
    <col min="4355" max="4355" width="22" style="387" customWidth="1"/>
    <col min="4356" max="4356" width="21.7109375" style="387" customWidth="1"/>
    <col min="4357" max="4357" width="22.28515625" style="387" customWidth="1"/>
    <col min="4358" max="4358" width="20.140625" style="387" customWidth="1"/>
    <col min="4359" max="4359" width="22.7109375" style="387" customWidth="1"/>
    <col min="4360" max="4360" width="21.7109375" style="387" customWidth="1"/>
    <col min="4361" max="4361" width="22.140625" style="387" customWidth="1"/>
    <col min="4362" max="4362" width="20.140625" style="387" customWidth="1"/>
    <col min="4363" max="4363" width="22.42578125" style="387" customWidth="1"/>
    <col min="4364" max="4364" width="21.7109375" style="387" customWidth="1"/>
    <col min="4365" max="4365" width="22.140625" style="387" customWidth="1"/>
    <col min="4366" max="4366" width="3.42578125" style="387" customWidth="1"/>
    <col min="4367" max="4608" width="11.42578125" style="387"/>
    <col min="4609" max="4609" width="125.85546875" style="387" customWidth="1"/>
    <col min="4610" max="4610" width="20.140625" style="387" customWidth="1"/>
    <col min="4611" max="4611" width="22" style="387" customWidth="1"/>
    <col min="4612" max="4612" width="21.7109375" style="387" customWidth="1"/>
    <col min="4613" max="4613" width="22.28515625" style="387" customWidth="1"/>
    <col min="4614" max="4614" width="20.140625" style="387" customWidth="1"/>
    <col min="4615" max="4615" width="22.7109375" style="387" customWidth="1"/>
    <col min="4616" max="4616" width="21.7109375" style="387" customWidth="1"/>
    <col min="4617" max="4617" width="22.140625" style="387" customWidth="1"/>
    <col min="4618" max="4618" width="20.140625" style="387" customWidth="1"/>
    <col min="4619" max="4619" width="22.42578125" style="387" customWidth="1"/>
    <col min="4620" max="4620" width="21.7109375" style="387" customWidth="1"/>
    <col min="4621" max="4621" width="22.140625" style="387" customWidth="1"/>
    <col min="4622" max="4622" width="3.42578125" style="387" customWidth="1"/>
    <col min="4623" max="4864" width="11.42578125" style="387"/>
    <col min="4865" max="4865" width="125.85546875" style="387" customWidth="1"/>
    <col min="4866" max="4866" width="20.140625" style="387" customWidth="1"/>
    <col min="4867" max="4867" width="22" style="387" customWidth="1"/>
    <col min="4868" max="4868" width="21.7109375" style="387" customWidth="1"/>
    <col min="4869" max="4869" width="22.28515625" style="387" customWidth="1"/>
    <col min="4870" max="4870" width="20.140625" style="387" customWidth="1"/>
    <col min="4871" max="4871" width="22.7109375" style="387" customWidth="1"/>
    <col min="4872" max="4872" width="21.7109375" style="387" customWidth="1"/>
    <col min="4873" max="4873" width="22.140625" style="387" customWidth="1"/>
    <col min="4874" max="4874" width="20.140625" style="387" customWidth="1"/>
    <col min="4875" max="4875" width="22.42578125" style="387" customWidth="1"/>
    <col min="4876" max="4876" width="21.7109375" style="387" customWidth="1"/>
    <col min="4877" max="4877" width="22.140625" style="387" customWidth="1"/>
    <col min="4878" max="4878" width="3.42578125" style="387" customWidth="1"/>
    <col min="4879" max="5120" width="11.42578125" style="387"/>
    <col min="5121" max="5121" width="125.85546875" style="387" customWidth="1"/>
    <col min="5122" max="5122" width="20.140625" style="387" customWidth="1"/>
    <col min="5123" max="5123" width="22" style="387" customWidth="1"/>
    <col min="5124" max="5124" width="21.7109375" style="387" customWidth="1"/>
    <col min="5125" max="5125" width="22.28515625" style="387" customWidth="1"/>
    <col min="5126" max="5126" width="20.140625" style="387" customWidth="1"/>
    <col min="5127" max="5127" width="22.7109375" style="387" customWidth="1"/>
    <col min="5128" max="5128" width="21.7109375" style="387" customWidth="1"/>
    <col min="5129" max="5129" width="22.140625" style="387" customWidth="1"/>
    <col min="5130" max="5130" width="20.140625" style="387" customWidth="1"/>
    <col min="5131" max="5131" width="22.42578125" style="387" customWidth="1"/>
    <col min="5132" max="5132" width="21.7109375" style="387" customWidth="1"/>
    <col min="5133" max="5133" width="22.140625" style="387" customWidth="1"/>
    <col min="5134" max="5134" width="3.42578125" style="387" customWidth="1"/>
    <col min="5135" max="5376" width="11.42578125" style="387"/>
    <col min="5377" max="5377" width="125.85546875" style="387" customWidth="1"/>
    <col min="5378" max="5378" width="20.140625" style="387" customWidth="1"/>
    <col min="5379" max="5379" width="22" style="387" customWidth="1"/>
    <col min="5380" max="5380" width="21.7109375" style="387" customWidth="1"/>
    <col min="5381" max="5381" width="22.28515625" style="387" customWidth="1"/>
    <col min="5382" max="5382" width="20.140625" style="387" customWidth="1"/>
    <col min="5383" max="5383" width="22.7109375" style="387" customWidth="1"/>
    <col min="5384" max="5384" width="21.7109375" style="387" customWidth="1"/>
    <col min="5385" max="5385" width="22.140625" style="387" customWidth="1"/>
    <col min="5386" max="5386" width="20.140625" style="387" customWidth="1"/>
    <col min="5387" max="5387" width="22.42578125" style="387" customWidth="1"/>
    <col min="5388" max="5388" width="21.7109375" style="387" customWidth="1"/>
    <col min="5389" max="5389" width="22.140625" style="387" customWidth="1"/>
    <col min="5390" max="5390" width="3.42578125" style="387" customWidth="1"/>
    <col min="5391" max="5632" width="11.42578125" style="387"/>
    <col min="5633" max="5633" width="125.85546875" style="387" customWidth="1"/>
    <col min="5634" max="5634" width="20.140625" style="387" customWidth="1"/>
    <col min="5635" max="5635" width="22" style="387" customWidth="1"/>
    <col min="5636" max="5636" width="21.7109375" style="387" customWidth="1"/>
    <col min="5637" max="5637" width="22.28515625" style="387" customWidth="1"/>
    <col min="5638" max="5638" width="20.140625" style="387" customWidth="1"/>
    <col min="5639" max="5639" width="22.7109375" style="387" customWidth="1"/>
    <col min="5640" max="5640" width="21.7109375" style="387" customWidth="1"/>
    <col min="5641" max="5641" width="22.140625" style="387" customWidth="1"/>
    <col min="5642" max="5642" width="20.140625" style="387" customWidth="1"/>
    <col min="5643" max="5643" width="22.42578125" style="387" customWidth="1"/>
    <col min="5644" max="5644" width="21.7109375" style="387" customWidth="1"/>
    <col min="5645" max="5645" width="22.140625" style="387" customWidth="1"/>
    <col min="5646" max="5646" width="3.42578125" style="387" customWidth="1"/>
    <col min="5647" max="5888" width="11.42578125" style="387"/>
    <col min="5889" max="5889" width="125.85546875" style="387" customWidth="1"/>
    <col min="5890" max="5890" width="20.140625" style="387" customWidth="1"/>
    <col min="5891" max="5891" width="22" style="387" customWidth="1"/>
    <col min="5892" max="5892" width="21.7109375" style="387" customWidth="1"/>
    <col min="5893" max="5893" width="22.28515625" style="387" customWidth="1"/>
    <col min="5894" max="5894" width="20.140625" style="387" customWidth="1"/>
    <col min="5895" max="5895" width="22.7109375" style="387" customWidth="1"/>
    <col min="5896" max="5896" width="21.7109375" style="387" customWidth="1"/>
    <col min="5897" max="5897" width="22.140625" style="387" customWidth="1"/>
    <col min="5898" max="5898" width="20.140625" style="387" customWidth="1"/>
    <col min="5899" max="5899" width="22.42578125" style="387" customWidth="1"/>
    <col min="5900" max="5900" width="21.7109375" style="387" customWidth="1"/>
    <col min="5901" max="5901" width="22.140625" style="387" customWidth="1"/>
    <col min="5902" max="5902" width="3.42578125" style="387" customWidth="1"/>
    <col min="5903" max="6144" width="11.42578125" style="387"/>
    <col min="6145" max="6145" width="125.85546875" style="387" customWidth="1"/>
    <col min="6146" max="6146" width="20.140625" style="387" customWidth="1"/>
    <col min="6147" max="6147" width="22" style="387" customWidth="1"/>
    <col min="6148" max="6148" width="21.7109375" style="387" customWidth="1"/>
    <col min="6149" max="6149" width="22.28515625" style="387" customWidth="1"/>
    <col min="6150" max="6150" width="20.140625" style="387" customWidth="1"/>
    <col min="6151" max="6151" width="22.7109375" style="387" customWidth="1"/>
    <col min="6152" max="6152" width="21.7109375" style="387" customWidth="1"/>
    <col min="6153" max="6153" width="22.140625" style="387" customWidth="1"/>
    <col min="6154" max="6154" width="20.140625" style="387" customWidth="1"/>
    <col min="6155" max="6155" width="22.42578125" style="387" customWidth="1"/>
    <col min="6156" max="6156" width="21.7109375" style="387" customWidth="1"/>
    <col min="6157" max="6157" width="22.140625" style="387" customWidth="1"/>
    <col min="6158" max="6158" width="3.42578125" style="387" customWidth="1"/>
    <col min="6159" max="6400" width="11.42578125" style="387"/>
    <col min="6401" max="6401" width="125.85546875" style="387" customWidth="1"/>
    <col min="6402" max="6402" width="20.140625" style="387" customWidth="1"/>
    <col min="6403" max="6403" width="22" style="387" customWidth="1"/>
    <col min="6404" max="6404" width="21.7109375" style="387" customWidth="1"/>
    <col min="6405" max="6405" width="22.28515625" style="387" customWidth="1"/>
    <col min="6406" max="6406" width="20.140625" style="387" customWidth="1"/>
    <col min="6407" max="6407" width="22.7109375" style="387" customWidth="1"/>
    <col min="6408" max="6408" width="21.7109375" style="387" customWidth="1"/>
    <col min="6409" max="6409" width="22.140625" style="387" customWidth="1"/>
    <col min="6410" max="6410" width="20.140625" style="387" customWidth="1"/>
    <col min="6411" max="6411" width="22.42578125" style="387" customWidth="1"/>
    <col min="6412" max="6412" width="21.7109375" style="387" customWidth="1"/>
    <col min="6413" max="6413" width="22.140625" style="387" customWidth="1"/>
    <col min="6414" max="6414" width="3.42578125" style="387" customWidth="1"/>
    <col min="6415" max="6656" width="11.42578125" style="387"/>
    <col min="6657" max="6657" width="125.85546875" style="387" customWidth="1"/>
    <col min="6658" max="6658" width="20.140625" style="387" customWidth="1"/>
    <col min="6659" max="6659" width="22" style="387" customWidth="1"/>
    <col min="6660" max="6660" width="21.7109375" style="387" customWidth="1"/>
    <col min="6661" max="6661" width="22.28515625" style="387" customWidth="1"/>
    <col min="6662" max="6662" width="20.140625" style="387" customWidth="1"/>
    <col min="6663" max="6663" width="22.7109375" style="387" customWidth="1"/>
    <col min="6664" max="6664" width="21.7109375" style="387" customWidth="1"/>
    <col min="6665" max="6665" width="22.140625" style="387" customWidth="1"/>
    <col min="6666" max="6666" width="20.140625" style="387" customWidth="1"/>
    <col min="6667" max="6667" width="22.42578125" style="387" customWidth="1"/>
    <col min="6668" max="6668" width="21.7109375" style="387" customWidth="1"/>
    <col min="6669" max="6669" width="22.140625" style="387" customWidth="1"/>
    <col min="6670" max="6670" width="3.42578125" style="387" customWidth="1"/>
    <col min="6671" max="6912" width="11.42578125" style="387"/>
    <col min="6913" max="6913" width="125.85546875" style="387" customWidth="1"/>
    <col min="6914" max="6914" width="20.140625" style="387" customWidth="1"/>
    <col min="6915" max="6915" width="22" style="387" customWidth="1"/>
    <col min="6916" max="6916" width="21.7109375" style="387" customWidth="1"/>
    <col min="6917" max="6917" width="22.28515625" style="387" customWidth="1"/>
    <col min="6918" max="6918" width="20.140625" style="387" customWidth="1"/>
    <col min="6919" max="6919" width="22.7109375" style="387" customWidth="1"/>
    <col min="6920" max="6920" width="21.7109375" style="387" customWidth="1"/>
    <col min="6921" max="6921" width="22.140625" style="387" customWidth="1"/>
    <col min="6922" max="6922" width="20.140625" style="387" customWidth="1"/>
    <col min="6923" max="6923" width="22.42578125" style="387" customWidth="1"/>
    <col min="6924" max="6924" width="21.7109375" style="387" customWidth="1"/>
    <col min="6925" max="6925" width="22.140625" style="387" customWidth="1"/>
    <col min="6926" max="6926" width="3.42578125" style="387" customWidth="1"/>
    <col min="6927" max="7168" width="11.42578125" style="387"/>
    <col min="7169" max="7169" width="125.85546875" style="387" customWidth="1"/>
    <col min="7170" max="7170" width="20.140625" style="387" customWidth="1"/>
    <col min="7171" max="7171" width="22" style="387" customWidth="1"/>
    <col min="7172" max="7172" width="21.7109375" style="387" customWidth="1"/>
    <col min="7173" max="7173" width="22.28515625" style="387" customWidth="1"/>
    <col min="7174" max="7174" width="20.140625" style="387" customWidth="1"/>
    <col min="7175" max="7175" width="22.7109375" style="387" customWidth="1"/>
    <col min="7176" max="7176" width="21.7109375" style="387" customWidth="1"/>
    <col min="7177" max="7177" width="22.140625" style="387" customWidth="1"/>
    <col min="7178" max="7178" width="20.140625" style="387" customWidth="1"/>
    <col min="7179" max="7179" width="22.42578125" style="387" customWidth="1"/>
    <col min="7180" max="7180" width="21.7109375" style="387" customWidth="1"/>
    <col min="7181" max="7181" width="22.140625" style="387" customWidth="1"/>
    <col min="7182" max="7182" width="3.42578125" style="387" customWidth="1"/>
    <col min="7183" max="7424" width="11.42578125" style="387"/>
    <col min="7425" max="7425" width="125.85546875" style="387" customWidth="1"/>
    <col min="7426" max="7426" width="20.140625" style="387" customWidth="1"/>
    <col min="7427" max="7427" width="22" style="387" customWidth="1"/>
    <col min="7428" max="7428" width="21.7109375" style="387" customWidth="1"/>
    <col min="7429" max="7429" width="22.28515625" style="387" customWidth="1"/>
    <col min="7430" max="7430" width="20.140625" style="387" customWidth="1"/>
    <col min="7431" max="7431" width="22.7109375" style="387" customWidth="1"/>
    <col min="7432" max="7432" width="21.7109375" style="387" customWidth="1"/>
    <col min="7433" max="7433" width="22.140625" style="387" customWidth="1"/>
    <col min="7434" max="7434" width="20.140625" style="387" customWidth="1"/>
    <col min="7435" max="7435" width="22.42578125" style="387" customWidth="1"/>
    <col min="7436" max="7436" width="21.7109375" style="387" customWidth="1"/>
    <col min="7437" max="7437" width="22.140625" style="387" customWidth="1"/>
    <col min="7438" max="7438" width="3.42578125" style="387" customWidth="1"/>
    <col min="7439" max="7680" width="11.42578125" style="387"/>
    <col min="7681" max="7681" width="125.85546875" style="387" customWidth="1"/>
    <col min="7682" max="7682" width="20.140625" style="387" customWidth="1"/>
    <col min="7683" max="7683" width="22" style="387" customWidth="1"/>
    <col min="7684" max="7684" width="21.7109375" style="387" customWidth="1"/>
    <col min="7685" max="7685" width="22.28515625" style="387" customWidth="1"/>
    <col min="7686" max="7686" width="20.140625" style="387" customWidth="1"/>
    <col min="7687" max="7687" width="22.7109375" style="387" customWidth="1"/>
    <col min="7688" max="7688" width="21.7109375" style="387" customWidth="1"/>
    <col min="7689" max="7689" width="22.140625" style="387" customWidth="1"/>
    <col min="7690" max="7690" width="20.140625" style="387" customWidth="1"/>
    <col min="7691" max="7691" width="22.42578125" style="387" customWidth="1"/>
    <col min="7692" max="7692" width="21.7109375" style="387" customWidth="1"/>
    <col min="7693" max="7693" width="22.140625" style="387" customWidth="1"/>
    <col min="7694" max="7694" width="3.42578125" style="387" customWidth="1"/>
    <col min="7695" max="7936" width="11.42578125" style="387"/>
    <col min="7937" max="7937" width="125.85546875" style="387" customWidth="1"/>
    <col min="7938" max="7938" width="20.140625" style="387" customWidth="1"/>
    <col min="7939" max="7939" width="22" style="387" customWidth="1"/>
    <col min="7940" max="7940" width="21.7109375" style="387" customWidth="1"/>
    <col min="7941" max="7941" width="22.28515625" style="387" customWidth="1"/>
    <col min="7942" max="7942" width="20.140625" style="387" customWidth="1"/>
    <col min="7943" max="7943" width="22.7109375" style="387" customWidth="1"/>
    <col min="7944" max="7944" width="21.7109375" style="387" customWidth="1"/>
    <col min="7945" max="7945" width="22.140625" style="387" customWidth="1"/>
    <col min="7946" max="7946" width="20.140625" style="387" customWidth="1"/>
    <col min="7947" max="7947" width="22.42578125" style="387" customWidth="1"/>
    <col min="7948" max="7948" width="21.7109375" style="387" customWidth="1"/>
    <col min="7949" max="7949" width="22.140625" style="387" customWidth="1"/>
    <col min="7950" max="7950" width="3.42578125" style="387" customWidth="1"/>
    <col min="7951" max="8192" width="11.42578125" style="387"/>
    <col min="8193" max="8193" width="125.85546875" style="387" customWidth="1"/>
    <col min="8194" max="8194" width="20.140625" style="387" customWidth="1"/>
    <col min="8195" max="8195" width="22" style="387" customWidth="1"/>
    <col min="8196" max="8196" width="21.7109375" style="387" customWidth="1"/>
    <col min="8197" max="8197" width="22.28515625" style="387" customWidth="1"/>
    <col min="8198" max="8198" width="20.140625" style="387" customWidth="1"/>
    <col min="8199" max="8199" width="22.7109375" style="387" customWidth="1"/>
    <col min="8200" max="8200" width="21.7109375" style="387" customWidth="1"/>
    <col min="8201" max="8201" width="22.140625" style="387" customWidth="1"/>
    <col min="8202" max="8202" width="20.140625" style="387" customWidth="1"/>
    <col min="8203" max="8203" width="22.42578125" style="387" customWidth="1"/>
    <col min="8204" max="8204" width="21.7109375" style="387" customWidth="1"/>
    <col min="8205" max="8205" width="22.140625" style="387" customWidth="1"/>
    <col min="8206" max="8206" width="3.42578125" style="387" customWidth="1"/>
    <col min="8207" max="8448" width="11.42578125" style="387"/>
    <col min="8449" max="8449" width="125.85546875" style="387" customWidth="1"/>
    <col min="8450" max="8450" width="20.140625" style="387" customWidth="1"/>
    <col min="8451" max="8451" width="22" style="387" customWidth="1"/>
    <col min="8452" max="8452" width="21.7109375" style="387" customWidth="1"/>
    <col min="8453" max="8453" width="22.28515625" style="387" customWidth="1"/>
    <col min="8454" max="8454" width="20.140625" style="387" customWidth="1"/>
    <col min="8455" max="8455" width="22.7109375" style="387" customWidth="1"/>
    <col min="8456" max="8456" width="21.7109375" style="387" customWidth="1"/>
    <col min="8457" max="8457" width="22.140625" style="387" customWidth="1"/>
    <col min="8458" max="8458" width="20.140625" style="387" customWidth="1"/>
    <col min="8459" max="8459" width="22.42578125" style="387" customWidth="1"/>
    <col min="8460" max="8460" width="21.7109375" style="387" customWidth="1"/>
    <col min="8461" max="8461" width="22.140625" style="387" customWidth="1"/>
    <col min="8462" max="8462" width="3.42578125" style="387" customWidth="1"/>
    <col min="8463" max="8704" width="11.42578125" style="387"/>
    <col min="8705" max="8705" width="125.85546875" style="387" customWidth="1"/>
    <col min="8706" max="8706" width="20.140625" style="387" customWidth="1"/>
    <col min="8707" max="8707" width="22" style="387" customWidth="1"/>
    <col min="8708" max="8708" width="21.7109375" style="387" customWidth="1"/>
    <col min="8709" max="8709" width="22.28515625" style="387" customWidth="1"/>
    <col min="8710" max="8710" width="20.140625" style="387" customWidth="1"/>
    <col min="8711" max="8711" width="22.7109375" style="387" customWidth="1"/>
    <col min="8712" max="8712" width="21.7109375" style="387" customWidth="1"/>
    <col min="8713" max="8713" width="22.140625" style="387" customWidth="1"/>
    <col min="8714" max="8714" width="20.140625" style="387" customWidth="1"/>
    <col min="8715" max="8715" width="22.42578125" style="387" customWidth="1"/>
    <col min="8716" max="8716" width="21.7109375" style="387" customWidth="1"/>
    <col min="8717" max="8717" width="22.140625" style="387" customWidth="1"/>
    <col min="8718" max="8718" width="3.42578125" style="387" customWidth="1"/>
    <col min="8719" max="8960" width="11.42578125" style="387"/>
    <col min="8961" max="8961" width="125.85546875" style="387" customWidth="1"/>
    <col min="8962" max="8962" width="20.140625" style="387" customWidth="1"/>
    <col min="8963" max="8963" width="22" style="387" customWidth="1"/>
    <col min="8964" max="8964" width="21.7109375" style="387" customWidth="1"/>
    <col min="8965" max="8965" width="22.28515625" style="387" customWidth="1"/>
    <col min="8966" max="8966" width="20.140625" style="387" customWidth="1"/>
    <col min="8967" max="8967" width="22.7109375" style="387" customWidth="1"/>
    <col min="8968" max="8968" width="21.7109375" style="387" customWidth="1"/>
    <col min="8969" max="8969" width="22.140625" style="387" customWidth="1"/>
    <col min="8970" max="8970" width="20.140625" style="387" customWidth="1"/>
    <col min="8971" max="8971" width="22.42578125" style="387" customWidth="1"/>
    <col min="8972" max="8972" width="21.7109375" style="387" customWidth="1"/>
    <col min="8973" max="8973" width="22.140625" style="387" customWidth="1"/>
    <col min="8974" max="8974" width="3.42578125" style="387" customWidth="1"/>
    <col min="8975" max="9216" width="11.42578125" style="387"/>
    <col min="9217" max="9217" width="125.85546875" style="387" customWidth="1"/>
    <col min="9218" max="9218" width="20.140625" style="387" customWidth="1"/>
    <col min="9219" max="9219" width="22" style="387" customWidth="1"/>
    <col min="9220" max="9220" width="21.7109375" style="387" customWidth="1"/>
    <col min="9221" max="9221" width="22.28515625" style="387" customWidth="1"/>
    <col min="9222" max="9222" width="20.140625" style="387" customWidth="1"/>
    <col min="9223" max="9223" width="22.7109375" style="387" customWidth="1"/>
    <col min="9224" max="9224" width="21.7109375" style="387" customWidth="1"/>
    <col min="9225" max="9225" width="22.140625" style="387" customWidth="1"/>
    <col min="9226" max="9226" width="20.140625" style="387" customWidth="1"/>
    <col min="9227" max="9227" width="22.42578125" style="387" customWidth="1"/>
    <col min="9228" max="9228" width="21.7109375" style="387" customWidth="1"/>
    <col min="9229" max="9229" width="22.140625" style="387" customWidth="1"/>
    <col min="9230" max="9230" width="3.42578125" style="387" customWidth="1"/>
    <col min="9231" max="9472" width="11.42578125" style="387"/>
    <col min="9473" max="9473" width="125.85546875" style="387" customWidth="1"/>
    <col min="9474" max="9474" width="20.140625" style="387" customWidth="1"/>
    <col min="9475" max="9475" width="22" style="387" customWidth="1"/>
    <col min="9476" max="9476" width="21.7109375" style="387" customWidth="1"/>
    <col min="9477" max="9477" width="22.28515625" style="387" customWidth="1"/>
    <col min="9478" max="9478" width="20.140625" style="387" customWidth="1"/>
    <col min="9479" max="9479" width="22.7109375" style="387" customWidth="1"/>
    <col min="9480" max="9480" width="21.7109375" style="387" customWidth="1"/>
    <col min="9481" max="9481" width="22.140625" style="387" customWidth="1"/>
    <col min="9482" max="9482" width="20.140625" style="387" customWidth="1"/>
    <col min="9483" max="9483" width="22.42578125" style="387" customWidth="1"/>
    <col min="9484" max="9484" width="21.7109375" style="387" customWidth="1"/>
    <col min="9485" max="9485" width="22.140625" style="387" customWidth="1"/>
    <col min="9486" max="9486" width="3.42578125" style="387" customWidth="1"/>
    <col min="9487" max="9728" width="11.42578125" style="387"/>
    <col min="9729" max="9729" width="125.85546875" style="387" customWidth="1"/>
    <col min="9730" max="9730" width="20.140625" style="387" customWidth="1"/>
    <col min="9731" max="9731" width="22" style="387" customWidth="1"/>
    <col min="9732" max="9732" width="21.7109375" style="387" customWidth="1"/>
    <col min="9733" max="9733" width="22.28515625" style="387" customWidth="1"/>
    <col min="9734" max="9734" width="20.140625" style="387" customWidth="1"/>
    <col min="9735" max="9735" width="22.7109375" style="387" customWidth="1"/>
    <col min="9736" max="9736" width="21.7109375" style="387" customWidth="1"/>
    <col min="9737" max="9737" width="22.140625" style="387" customWidth="1"/>
    <col min="9738" max="9738" width="20.140625" style="387" customWidth="1"/>
    <col min="9739" max="9739" width="22.42578125" style="387" customWidth="1"/>
    <col min="9740" max="9740" width="21.7109375" style="387" customWidth="1"/>
    <col min="9741" max="9741" width="22.140625" style="387" customWidth="1"/>
    <col min="9742" max="9742" width="3.42578125" style="387" customWidth="1"/>
    <col min="9743" max="9984" width="11.42578125" style="387"/>
    <col min="9985" max="9985" width="125.85546875" style="387" customWidth="1"/>
    <col min="9986" max="9986" width="20.140625" style="387" customWidth="1"/>
    <col min="9987" max="9987" width="22" style="387" customWidth="1"/>
    <col min="9988" max="9988" width="21.7109375" style="387" customWidth="1"/>
    <col min="9989" max="9989" width="22.28515625" style="387" customWidth="1"/>
    <col min="9990" max="9990" width="20.140625" style="387" customWidth="1"/>
    <col min="9991" max="9991" width="22.7109375" style="387" customWidth="1"/>
    <col min="9992" max="9992" width="21.7109375" style="387" customWidth="1"/>
    <col min="9993" max="9993" width="22.140625" style="387" customWidth="1"/>
    <col min="9994" max="9994" width="20.140625" style="387" customWidth="1"/>
    <col min="9995" max="9995" width="22.42578125" style="387" customWidth="1"/>
    <col min="9996" max="9996" width="21.7109375" style="387" customWidth="1"/>
    <col min="9997" max="9997" width="22.140625" style="387" customWidth="1"/>
    <col min="9998" max="9998" width="3.42578125" style="387" customWidth="1"/>
    <col min="9999" max="10240" width="11.42578125" style="387"/>
    <col min="10241" max="10241" width="125.85546875" style="387" customWidth="1"/>
    <col min="10242" max="10242" width="20.140625" style="387" customWidth="1"/>
    <col min="10243" max="10243" width="22" style="387" customWidth="1"/>
    <col min="10244" max="10244" width="21.7109375" style="387" customWidth="1"/>
    <col min="10245" max="10245" width="22.28515625" style="387" customWidth="1"/>
    <col min="10246" max="10246" width="20.140625" style="387" customWidth="1"/>
    <col min="10247" max="10247" width="22.7109375" style="387" customWidth="1"/>
    <col min="10248" max="10248" width="21.7109375" style="387" customWidth="1"/>
    <col min="10249" max="10249" width="22.140625" style="387" customWidth="1"/>
    <col min="10250" max="10250" width="20.140625" style="387" customWidth="1"/>
    <col min="10251" max="10251" width="22.42578125" style="387" customWidth="1"/>
    <col min="10252" max="10252" width="21.7109375" style="387" customWidth="1"/>
    <col min="10253" max="10253" width="22.140625" style="387" customWidth="1"/>
    <col min="10254" max="10254" width="3.42578125" style="387" customWidth="1"/>
    <col min="10255" max="10496" width="11.42578125" style="387"/>
    <col min="10497" max="10497" width="125.85546875" style="387" customWidth="1"/>
    <col min="10498" max="10498" width="20.140625" style="387" customWidth="1"/>
    <col min="10499" max="10499" width="22" style="387" customWidth="1"/>
    <col min="10500" max="10500" width="21.7109375" style="387" customWidth="1"/>
    <col min="10501" max="10501" width="22.28515625" style="387" customWidth="1"/>
    <col min="10502" max="10502" width="20.140625" style="387" customWidth="1"/>
    <col min="10503" max="10503" width="22.7109375" style="387" customWidth="1"/>
    <col min="10504" max="10504" width="21.7109375" style="387" customWidth="1"/>
    <col min="10505" max="10505" width="22.140625" style="387" customWidth="1"/>
    <col min="10506" max="10506" width="20.140625" style="387" customWidth="1"/>
    <col min="10507" max="10507" width="22.42578125" style="387" customWidth="1"/>
    <col min="10508" max="10508" width="21.7109375" style="387" customWidth="1"/>
    <col min="10509" max="10509" width="22.140625" style="387" customWidth="1"/>
    <col min="10510" max="10510" width="3.42578125" style="387" customWidth="1"/>
    <col min="10511" max="10752" width="11.42578125" style="387"/>
    <col min="10753" max="10753" width="125.85546875" style="387" customWidth="1"/>
    <col min="10754" max="10754" width="20.140625" style="387" customWidth="1"/>
    <col min="10755" max="10755" width="22" style="387" customWidth="1"/>
    <col min="10756" max="10756" width="21.7109375" style="387" customWidth="1"/>
    <col min="10757" max="10757" width="22.28515625" style="387" customWidth="1"/>
    <col min="10758" max="10758" width="20.140625" style="387" customWidth="1"/>
    <col min="10759" max="10759" width="22.7109375" style="387" customWidth="1"/>
    <col min="10760" max="10760" width="21.7109375" style="387" customWidth="1"/>
    <col min="10761" max="10761" width="22.140625" style="387" customWidth="1"/>
    <col min="10762" max="10762" width="20.140625" style="387" customWidth="1"/>
    <col min="10763" max="10763" width="22.42578125" style="387" customWidth="1"/>
    <col min="10764" max="10764" width="21.7109375" style="387" customWidth="1"/>
    <col min="10765" max="10765" width="22.140625" style="387" customWidth="1"/>
    <col min="10766" max="10766" width="3.42578125" style="387" customWidth="1"/>
    <col min="10767" max="11008" width="11.42578125" style="387"/>
    <col min="11009" max="11009" width="125.85546875" style="387" customWidth="1"/>
    <col min="11010" max="11010" width="20.140625" style="387" customWidth="1"/>
    <col min="11011" max="11011" width="22" style="387" customWidth="1"/>
    <col min="11012" max="11012" width="21.7109375" style="387" customWidth="1"/>
    <col min="11013" max="11013" width="22.28515625" style="387" customWidth="1"/>
    <col min="11014" max="11014" width="20.140625" style="387" customWidth="1"/>
    <col min="11015" max="11015" width="22.7109375" style="387" customWidth="1"/>
    <col min="11016" max="11016" width="21.7109375" style="387" customWidth="1"/>
    <col min="11017" max="11017" width="22.140625" style="387" customWidth="1"/>
    <col min="11018" max="11018" width="20.140625" style="387" customWidth="1"/>
    <col min="11019" max="11019" width="22.42578125" style="387" customWidth="1"/>
    <col min="11020" max="11020" width="21.7109375" style="387" customWidth="1"/>
    <col min="11021" max="11021" width="22.140625" style="387" customWidth="1"/>
    <col min="11022" max="11022" width="3.42578125" style="387" customWidth="1"/>
    <col min="11023" max="11264" width="11.42578125" style="387"/>
    <col min="11265" max="11265" width="125.85546875" style="387" customWidth="1"/>
    <col min="11266" max="11266" width="20.140625" style="387" customWidth="1"/>
    <col min="11267" max="11267" width="22" style="387" customWidth="1"/>
    <col min="11268" max="11268" width="21.7109375" style="387" customWidth="1"/>
    <col min="11269" max="11269" width="22.28515625" style="387" customWidth="1"/>
    <col min="11270" max="11270" width="20.140625" style="387" customWidth="1"/>
    <col min="11271" max="11271" width="22.7109375" style="387" customWidth="1"/>
    <col min="11272" max="11272" width="21.7109375" style="387" customWidth="1"/>
    <col min="11273" max="11273" width="22.140625" style="387" customWidth="1"/>
    <col min="11274" max="11274" width="20.140625" style="387" customWidth="1"/>
    <col min="11275" max="11275" width="22.42578125" style="387" customWidth="1"/>
    <col min="11276" max="11276" width="21.7109375" style="387" customWidth="1"/>
    <col min="11277" max="11277" width="22.140625" style="387" customWidth="1"/>
    <col min="11278" max="11278" width="3.42578125" style="387" customWidth="1"/>
    <col min="11279" max="11520" width="11.42578125" style="387"/>
    <col min="11521" max="11521" width="125.85546875" style="387" customWidth="1"/>
    <col min="11522" max="11522" width="20.140625" style="387" customWidth="1"/>
    <col min="11523" max="11523" width="22" style="387" customWidth="1"/>
    <col min="11524" max="11524" width="21.7109375" style="387" customWidth="1"/>
    <col min="11525" max="11525" width="22.28515625" style="387" customWidth="1"/>
    <col min="11526" max="11526" width="20.140625" style="387" customWidth="1"/>
    <col min="11527" max="11527" width="22.7109375" style="387" customWidth="1"/>
    <col min="11528" max="11528" width="21.7109375" style="387" customWidth="1"/>
    <col min="11529" max="11529" width="22.140625" style="387" customWidth="1"/>
    <col min="11530" max="11530" width="20.140625" style="387" customWidth="1"/>
    <col min="11531" max="11531" width="22.42578125" style="387" customWidth="1"/>
    <col min="11532" max="11532" width="21.7109375" style="387" customWidth="1"/>
    <col min="11533" max="11533" width="22.140625" style="387" customWidth="1"/>
    <col min="11534" max="11534" width="3.42578125" style="387" customWidth="1"/>
    <col min="11535" max="11776" width="11.42578125" style="387"/>
    <col min="11777" max="11777" width="125.85546875" style="387" customWidth="1"/>
    <col min="11778" max="11778" width="20.140625" style="387" customWidth="1"/>
    <col min="11779" max="11779" width="22" style="387" customWidth="1"/>
    <col min="11780" max="11780" width="21.7109375" style="387" customWidth="1"/>
    <col min="11781" max="11781" width="22.28515625" style="387" customWidth="1"/>
    <col min="11782" max="11782" width="20.140625" style="387" customWidth="1"/>
    <col min="11783" max="11783" width="22.7109375" style="387" customWidth="1"/>
    <col min="11784" max="11784" width="21.7109375" style="387" customWidth="1"/>
    <col min="11785" max="11785" width="22.140625" style="387" customWidth="1"/>
    <col min="11786" max="11786" width="20.140625" style="387" customWidth="1"/>
    <col min="11787" max="11787" width="22.42578125" style="387" customWidth="1"/>
    <col min="11788" max="11788" width="21.7109375" style="387" customWidth="1"/>
    <col min="11789" max="11789" width="22.140625" style="387" customWidth="1"/>
    <col min="11790" max="11790" width="3.42578125" style="387" customWidth="1"/>
    <col min="11791" max="12032" width="11.42578125" style="387"/>
    <col min="12033" max="12033" width="125.85546875" style="387" customWidth="1"/>
    <col min="12034" max="12034" width="20.140625" style="387" customWidth="1"/>
    <col min="12035" max="12035" width="22" style="387" customWidth="1"/>
    <col min="12036" max="12036" width="21.7109375" style="387" customWidth="1"/>
    <col min="12037" max="12037" width="22.28515625" style="387" customWidth="1"/>
    <col min="12038" max="12038" width="20.140625" style="387" customWidth="1"/>
    <col min="12039" max="12039" width="22.7109375" style="387" customWidth="1"/>
    <col min="12040" max="12040" width="21.7109375" style="387" customWidth="1"/>
    <col min="12041" max="12041" width="22.140625" style="387" customWidth="1"/>
    <col min="12042" max="12042" width="20.140625" style="387" customWidth="1"/>
    <col min="12043" max="12043" width="22.42578125" style="387" customWidth="1"/>
    <col min="12044" max="12044" width="21.7109375" style="387" customWidth="1"/>
    <col min="12045" max="12045" width="22.140625" style="387" customWidth="1"/>
    <col min="12046" max="12046" width="3.42578125" style="387" customWidth="1"/>
    <col min="12047" max="12288" width="11.42578125" style="387"/>
    <col min="12289" max="12289" width="125.85546875" style="387" customWidth="1"/>
    <col min="12290" max="12290" width="20.140625" style="387" customWidth="1"/>
    <col min="12291" max="12291" width="22" style="387" customWidth="1"/>
    <col min="12292" max="12292" width="21.7109375" style="387" customWidth="1"/>
    <col min="12293" max="12293" width="22.28515625" style="387" customWidth="1"/>
    <col min="12294" max="12294" width="20.140625" style="387" customWidth="1"/>
    <col min="12295" max="12295" width="22.7109375" style="387" customWidth="1"/>
    <col min="12296" max="12296" width="21.7109375" style="387" customWidth="1"/>
    <col min="12297" max="12297" width="22.140625" style="387" customWidth="1"/>
    <col min="12298" max="12298" width="20.140625" style="387" customWidth="1"/>
    <col min="12299" max="12299" width="22.42578125" style="387" customWidth="1"/>
    <col min="12300" max="12300" width="21.7109375" style="387" customWidth="1"/>
    <col min="12301" max="12301" width="22.140625" style="387" customWidth="1"/>
    <col min="12302" max="12302" width="3.42578125" style="387" customWidth="1"/>
    <col min="12303" max="12544" width="11.42578125" style="387"/>
    <col min="12545" max="12545" width="125.85546875" style="387" customWidth="1"/>
    <col min="12546" max="12546" width="20.140625" style="387" customWidth="1"/>
    <col min="12547" max="12547" width="22" style="387" customWidth="1"/>
    <col min="12548" max="12548" width="21.7109375" style="387" customWidth="1"/>
    <col min="12549" max="12549" width="22.28515625" style="387" customWidth="1"/>
    <col min="12550" max="12550" width="20.140625" style="387" customWidth="1"/>
    <col min="12551" max="12551" width="22.7109375" style="387" customWidth="1"/>
    <col min="12552" max="12552" width="21.7109375" style="387" customWidth="1"/>
    <col min="12553" max="12553" width="22.140625" style="387" customWidth="1"/>
    <col min="12554" max="12554" width="20.140625" style="387" customWidth="1"/>
    <col min="12555" max="12555" width="22.42578125" style="387" customWidth="1"/>
    <col min="12556" max="12556" width="21.7109375" style="387" customWidth="1"/>
    <col min="12557" max="12557" width="22.140625" style="387" customWidth="1"/>
    <col min="12558" max="12558" width="3.42578125" style="387" customWidth="1"/>
    <col min="12559" max="12800" width="11.42578125" style="387"/>
    <col min="12801" max="12801" width="125.85546875" style="387" customWidth="1"/>
    <col min="12802" max="12802" width="20.140625" style="387" customWidth="1"/>
    <col min="12803" max="12803" width="22" style="387" customWidth="1"/>
    <col min="12804" max="12804" width="21.7109375" style="387" customWidth="1"/>
    <col min="12805" max="12805" width="22.28515625" style="387" customWidth="1"/>
    <col min="12806" max="12806" width="20.140625" style="387" customWidth="1"/>
    <col min="12807" max="12807" width="22.7109375" style="387" customWidth="1"/>
    <col min="12808" max="12808" width="21.7109375" style="387" customWidth="1"/>
    <col min="12809" max="12809" width="22.140625" style="387" customWidth="1"/>
    <col min="12810" max="12810" width="20.140625" style="387" customWidth="1"/>
    <col min="12811" max="12811" width="22.42578125" style="387" customWidth="1"/>
    <col min="12812" max="12812" width="21.7109375" style="387" customWidth="1"/>
    <col min="12813" max="12813" width="22.140625" style="387" customWidth="1"/>
    <col min="12814" max="12814" width="3.42578125" style="387" customWidth="1"/>
    <col min="12815" max="13056" width="11.42578125" style="387"/>
    <col min="13057" max="13057" width="125.85546875" style="387" customWidth="1"/>
    <col min="13058" max="13058" width="20.140625" style="387" customWidth="1"/>
    <col min="13059" max="13059" width="22" style="387" customWidth="1"/>
    <col min="13060" max="13060" width="21.7109375" style="387" customWidth="1"/>
    <col min="13061" max="13061" width="22.28515625" style="387" customWidth="1"/>
    <col min="13062" max="13062" width="20.140625" style="387" customWidth="1"/>
    <col min="13063" max="13063" width="22.7109375" style="387" customWidth="1"/>
    <col min="13064" max="13064" width="21.7109375" style="387" customWidth="1"/>
    <col min="13065" max="13065" width="22.140625" style="387" customWidth="1"/>
    <col min="13066" max="13066" width="20.140625" style="387" customWidth="1"/>
    <col min="13067" max="13067" width="22.42578125" style="387" customWidth="1"/>
    <col min="13068" max="13068" width="21.7109375" style="387" customWidth="1"/>
    <col min="13069" max="13069" width="22.140625" style="387" customWidth="1"/>
    <col min="13070" max="13070" width="3.42578125" style="387" customWidth="1"/>
    <col min="13071" max="13312" width="11.42578125" style="387"/>
    <col min="13313" max="13313" width="125.85546875" style="387" customWidth="1"/>
    <col min="13314" max="13314" width="20.140625" style="387" customWidth="1"/>
    <col min="13315" max="13315" width="22" style="387" customWidth="1"/>
    <col min="13316" max="13316" width="21.7109375" style="387" customWidth="1"/>
    <col min="13317" max="13317" width="22.28515625" style="387" customWidth="1"/>
    <col min="13318" max="13318" width="20.140625" style="387" customWidth="1"/>
    <col min="13319" max="13319" width="22.7109375" style="387" customWidth="1"/>
    <col min="13320" max="13320" width="21.7109375" style="387" customWidth="1"/>
    <col min="13321" max="13321" width="22.140625" style="387" customWidth="1"/>
    <col min="13322" max="13322" width="20.140625" style="387" customWidth="1"/>
    <col min="13323" max="13323" width="22.42578125" style="387" customWidth="1"/>
    <col min="13324" max="13324" width="21.7109375" style="387" customWidth="1"/>
    <col min="13325" max="13325" width="22.140625" style="387" customWidth="1"/>
    <col min="13326" max="13326" width="3.42578125" style="387" customWidth="1"/>
    <col min="13327" max="13568" width="11.42578125" style="387"/>
    <col min="13569" max="13569" width="125.85546875" style="387" customWidth="1"/>
    <col min="13570" max="13570" width="20.140625" style="387" customWidth="1"/>
    <col min="13571" max="13571" width="22" style="387" customWidth="1"/>
    <col min="13572" max="13572" width="21.7109375" style="387" customWidth="1"/>
    <col min="13573" max="13573" width="22.28515625" style="387" customWidth="1"/>
    <col min="13574" max="13574" width="20.140625" style="387" customWidth="1"/>
    <col min="13575" max="13575" width="22.7109375" style="387" customWidth="1"/>
    <col min="13576" max="13576" width="21.7109375" style="387" customWidth="1"/>
    <col min="13577" max="13577" width="22.140625" style="387" customWidth="1"/>
    <col min="13578" max="13578" width="20.140625" style="387" customWidth="1"/>
    <col min="13579" max="13579" width="22.42578125" style="387" customWidth="1"/>
    <col min="13580" max="13580" width="21.7109375" style="387" customWidth="1"/>
    <col min="13581" max="13581" width="22.140625" style="387" customWidth="1"/>
    <col min="13582" max="13582" width="3.42578125" style="387" customWidth="1"/>
    <col min="13583" max="13824" width="11.42578125" style="387"/>
    <col min="13825" max="13825" width="125.85546875" style="387" customWidth="1"/>
    <col min="13826" max="13826" width="20.140625" style="387" customWidth="1"/>
    <col min="13827" max="13827" width="22" style="387" customWidth="1"/>
    <col min="13828" max="13828" width="21.7109375" style="387" customWidth="1"/>
    <col min="13829" max="13829" width="22.28515625" style="387" customWidth="1"/>
    <col min="13830" max="13830" width="20.140625" style="387" customWidth="1"/>
    <col min="13831" max="13831" width="22.7109375" style="387" customWidth="1"/>
    <col min="13832" max="13832" width="21.7109375" style="387" customWidth="1"/>
    <col min="13833" max="13833" width="22.140625" style="387" customWidth="1"/>
    <col min="13834" max="13834" width="20.140625" style="387" customWidth="1"/>
    <col min="13835" max="13835" width="22.42578125" style="387" customWidth="1"/>
    <col min="13836" max="13836" width="21.7109375" style="387" customWidth="1"/>
    <col min="13837" max="13837" width="22.140625" style="387" customWidth="1"/>
    <col min="13838" max="13838" width="3.42578125" style="387" customWidth="1"/>
    <col min="13839" max="14080" width="11.42578125" style="387"/>
    <col min="14081" max="14081" width="125.85546875" style="387" customWidth="1"/>
    <col min="14082" max="14082" width="20.140625" style="387" customWidth="1"/>
    <col min="14083" max="14083" width="22" style="387" customWidth="1"/>
    <col min="14084" max="14084" width="21.7109375" style="387" customWidth="1"/>
    <col min="14085" max="14085" width="22.28515625" style="387" customWidth="1"/>
    <col min="14086" max="14086" width="20.140625" style="387" customWidth="1"/>
    <col min="14087" max="14087" width="22.7109375" style="387" customWidth="1"/>
    <col min="14088" max="14088" width="21.7109375" style="387" customWidth="1"/>
    <col min="14089" max="14089" width="22.140625" style="387" customWidth="1"/>
    <col min="14090" max="14090" width="20.140625" style="387" customWidth="1"/>
    <col min="14091" max="14091" width="22.42578125" style="387" customWidth="1"/>
    <col min="14092" max="14092" width="21.7109375" style="387" customWidth="1"/>
    <col min="14093" max="14093" width="22.140625" style="387" customWidth="1"/>
    <col min="14094" max="14094" width="3.42578125" style="387" customWidth="1"/>
    <col min="14095" max="14336" width="11.42578125" style="387"/>
    <col min="14337" max="14337" width="125.85546875" style="387" customWidth="1"/>
    <col min="14338" max="14338" width="20.140625" style="387" customWidth="1"/>
    <col min="14339" max="14339" width="22" style="387" customWidth="1"/>
    <col min="14340" max="14340" width="21.7109375" style="387" customWidth="1"/>
    <col min="14341" max="14341" width="22.28515625" style="387" customWidth="1"/>
    <col min="14342" max="14342" width="20.140625" style="387" customWidth="1"/>
    <col min="14343" max="14343" width="22.7109375" style="387" customWidth="1"/>
    <col min="14344" max="14344" width="21.7109375" style="387" customWidth="1"/>
    <col min="14345" max="14345" width="22.140625" style="387" customWidth="1"/>
    <col min="14346" max="14346" width="20.140625" style="387" customWidth="1"/>
    <col min="14347" max="14347" width="22.42578125" style="387" customWidth="1"/>
    <col min="14348" max="14348" width="21.7109375" style="387" customWidth="1"/>
    <col min="14349" max="14349" width="22.140625" style="387" customWidth="1"/>
    <col min="14350" max="14350" width="3.42578125" style="387" customWidth="1"/>
    <col min="14351" max="14592" width="11.42578125" style="387"/>
    <col min="14593" max="14593" width="125.85546875" style="387" customWidth="1"/>
    <col min="14594" max="14594" width="20.140625" style="387" customWidth="1"/>
    <col min="14595" max="14595" width="22" style="387" customWidth="1"/>
    <col min="14596" max="14596" width="21.7109375" style="387" customWidth="1"/>
    <col min="14597" max="14597" width="22.28515625" style="387" customWidth="1"/>
    <col min="14598" max="14598" width="20.140625" style="387" customWidth="1"/>
    <col min="14599" max="14599" width="22.7109375" style="387" customWidth="1"/>
    <col min="14600" max="14600" width="21.7109375" style="387" customWidth="1"/>
    <col min="14601" max="14601" width="22.140625" style="387" customWidth="1"/>
    <col min="14602" max="14602" width="20.140625" style="387" customWidth="1"/>
    <col min="14603" max="14603" width="22.42578125" style="387" customWidth="1"/>
    <col min="14604" max="14604" width="21.7109375" style="387" customWidth="1"/>
    <col min="14605" max="14605" width="22.140625" style="387" customWidth="1"/>
    <col min="14606" max="14606" width="3.42578125" style="387" customWidth="1"/>
    <col min="14607" max="14848" width="11.42578125" style="387"/>
    <col min="14849" max="14849" width="125.85546875" style="387" customWidth="1"/>
    <col min="14850" max="14850" width="20.140625" style="387" customWidth="1"/>
    <col min="14851" max="14851" width="22" style="387" customWidth="1"/>
    <col min="14852" max="14852" width="21.7109375" style="387" customWidth="1"/>
    <col min="14853" max="14853" width="22.28515625" style="387" customWidth="1"/>
    <col min="14854" max="14854" width="20.140625" style="387" customWidth="1"/>
    <col min="14855" max="14855" width="22.7109375" style="387" customWidth="1"/>
    <col min="14856" max="14856" width="21.7109375" style="387" customWidth="1"/>
    <col min="14857" max="14857" width="22.140625" style="387" customWidth="1"/>
    <col min="14858" max="14858" width="20.140625" style="387" customWidth="1"/>
    <col min="14859" max="14859" width="22.42578125" style="387" customWidth="1"/>
    <col min="14860" max="14860" width="21.7109375" style="387" customWidth="1"/>
    <col min="14861" max="14861" width="22.140625" style="387" customWidth="1"/>
    <col min="14862" max="14862" width="3.42578125" style="387" customWidth="1"/>
    <col min="14863" max="15104" width="11.42578125" style="387"/>
    <col min="15105" max="15105" width="125.85546875" style="387" customWidth="1"/>
    <col min="15106" max="15106" width="20.140625" style="387" customWidth="1"/>
    <col min="15107" max="15107" width="22" style="387" customWidth="1"/>
    <col min="15108" max="15108" width="21.7109375" style="387" customWidth="1"/>
    <col min="15109" max="15109" width="22.28515625" style="387" customWidth="1"/>
    <col min="15110" max="15110" width="20.140625" style="387" customWidth="1"/>
    <col min="15111" max="15111" width="22.7109375" style="387" customWidth="1"/>
    <col min="15112" max="15112" width="21.7109375" style="387" customWidth="1"/>
    <col min="15113" max="15113" width="22.140625" style="387" customWidth="1"/>
    <col min="15114" max="15114" width="20.140625" style="387" customWidth="1"/>
    <col min="15115" max="15115" width="22.42578125" style="387" customWidth="1"/>
    <col min="15116" max="15116" width="21.7109375" style="387" customWidth="1"/>
    <col min="15117" max="15117" width="22.140625" style="387" customWidth="1"/>
    <col min="15118" max="15118" width="3.42578125" style="387" customWidth="1"/>
    <col min="15119" max="15360" width="11.42578125" style="387"/>
    <col min="15361" max="15361" width="125.85546875" style="387" customWidth="1"/>
    <col min="15362" max="15362" width="20.140625" style="387" customWidth="1"/>
    <col min="15363" max="15363" width="22" style="387" customWidth="1"/>
    <col min="15364" max="15364" width="21.7109375" style="387" customWidth="1"/>
    <col min="15365" max="15365" width="22.28515625" style="387" customWidth="1"/>
    <col min="15366" max="15366" width="20.140625" style="387" customWidth="1"/>
    <col min="15367" max="15367" width="22.7109375" style="387" customWidth="1"/>
    <col min="15368" max="15368" width="21.7109375" style="387" customWidth="1"/>
    <col min="15369" max="15369" width="22.140625" style="387" customWidth="1"/>
    <col min="15370" max="15370" width="20.140625" style="387" customWidth="1"/>
    <col min="15371" max="15371" width="22.42578125" style="387" customWidth="1"/>
    <col min="15372" max="15372" width="21.7109375" style="387" customWidth="1"/>
    <col min="15373" max="15373" width="22.140625" style="387" customWidth="1"/>
    <col min="15374" max="15374" width="3.42578125" style="387" customWidth="1"/>
    <col min="15375" max="15616" width="11.42578125" style="387"/>
    <col min="15617" max="15617" width="125.85546875" style="387" customWidth="1"/>
    <col min="15618" max="15618" width="20.140625" style="387" customWidth="1"/>
    <col min="15619" max="15619" width="22" style="387" customWidth="1"/>
    <col min="15620" max="15620" width="21.7109375" style="387" customWidth="1"/>
    <col min="15621" max="15621" width="22.28515625" style="387" customWidth="1"/>
    <col min="15622" max="15622" width="20.140625" style="387" customWidth="1"/>
    <col min="15623" max="15623" width="22.7109375" style="387" customWidth="1"/>
    <col min="15624" max="15624" width="21.7109375" style="387" customWidth="1"/>
    <col min="15625" max="15625" width="22.140625" style="387" customWidth="1"/>
    <col min="15626" max="15626" width="20.140625" style="387" customWidth="1"/>
    <col min="15627" max="15627" width="22.42578125" style="387" customWidth="1"/>
    <col min="15628" max="15628" width="21.7109375" style="387" customWidth="1"/>
    <col min="15629" max="15629" width="22.140625" style="387" customWidth="1"/>
    <col min="15630" max="15630" width="3.42578125" style="387" customWidth="1"/>
    <col min="15631" max="15872" width="11.42578125" style="387"/>
    <col min="15873" max="15873" width="125.85546875" style="387" customWidth="1"/>
    <col min="15874" max="15874" width="20.140625" style="387" customWidth="1"/>
    <col min="15875" max="15875" width="22" style="387" customWidth="1"/>
    <col min="15876" max="15876" width="21.7109375" style="387" customWidth="1"/>
    <col min="15877" max="15877" width="22.28515625" style="387" customWidth="1"/>
    <col min="15878" max="15878" width="20.140625" style="387" customWidth="1"/>
    <col min="15879" max="15879" width="22.7109375" style="387" customWidth="1"/>
    <col min="15880" max="15880" width="21.7109375" style="387" customWidth="1"/>
    <col min="15881" max="15881" width="22.140625" style="387" customWidth="1"/>
    <col min="15882" max="15882" width="20.140625" style="387" customWidth="1"/>
    <col min="15883" max="15883" width="22.42578125" style="387" customWidth="1"/>
    <col min="15884" max="15884" width="21.7109375" style="387" customWidth="1"/>
    <col min="15885" max="15885" width="22.140625" style="387" customWidth="1"/>
    <col min="15886" max="15886" width="3.42578125" style="387" customWidth="1"/>
    <col min="15887" max="16128" width="11.42578125" style="387"/>
    <col min="16129" max="16129" width="125.85546875" style="387" customWidth="1"/>
    <col min="16130" max="16130" width="20.140625" style="387" customWidth="1"/>
    <col min="16131" max="16131" width="22" style="387" customWidth="1"/>
    <col min="16132" max="16132" width="21.7109375" style="387" customWidth="1"/>
    <col min="16133" max="16133" width="22.28515625" style="387" customWidth="1"/>
    <col min="16134" max="16134" width="20.140625" style="387" customWidth="1"/>
    <col min="16135" max="16135" width="22.7109375" style="387" customWidth="1"/>
    <col min="16136" max="16136" width="21.7109375" style="387" customWidth="1"/>
    <col min="16137" max="16137" width="22.140625" style="387" customWidth="1"/>
    <col min="16138" max="16138" width="20.140625" style="387" customWidth="1"/>
    <col min="16139" max="16139" width="22.42578125" style="387" customWidth="1"/>
    <col min="16140" max="16140" width="21.7109375" style="387" customWidth="1"/>
    <col min="16141" max="16141" width="22.140625" style="387" customWidth="1"/>
    <col min="16142" max="16142" width="3.42578125" style="387" customWidth="1"/>
    <col min="16143" max="16384" width="11.42578125" style="387"/>
  </cols>
  <sheetData>
    <row r="1" spans="1:14" s="1" customFormat="1" ht="5.25" hidden="1" customHeight="1">
      <c r="A1" s="224"/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6"/>
    </row>
    <row r="2" spans="1:14" s="2" customFormat="1" ht="70.5" customHeight="1">
      <c r="A2" s="836" t="s">
        <v>555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227"/>
    </row>
    <row r="3" spans="1:14" s="2" customFormat="1" ht="42.75" customHeight="1">
      <c r="A3" s="836" t="s">
        <v>176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227"/>
    </row>
    <row r="4" spans="1:14" s="2" customFormat="1" ht="40.5" customHeight="1">
      <c r="A4" s="836" t="s">
        <v>862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227"/>
    </row>
    <row r="5" spans="1:14" s="3" customFormat="1" ht="74.25" customHeight="1">
      <c r="A5" s="860" t="s">
        <v>750</v>
      </c>
      <c r="B5" s="837"/>
      <c r="C5" s="837"/>
      <c r="D5" s="837"/>
      <c r="E5" s="837"/>
      <c r="F5" s="837"/>
      <c r="G5" s="837"/>
      <c r="H5" s="837"/>
      <c r="I5" s="837"/>
      <c r="J5" s="837"/>
      <c r="K5" s="837"/>
      <c r="L5" s="837"/>
      <c r="M5" s="837"/>
      <c r="N5" s="228"/>
    </row>
    <row r="6" spans="1:14" ht="6" customHeight="1"/>
    <row r="7" spans="1:14" ht="19.5" customHeight="1">
      <c r="A7" s="164"/>
      <c r="B7" s="165"/>
      <c r="C7" s="165"/>
      <c r="D7" s="166"/>
      <c r="E7" s="166"/>
      <c r="F7" s="165"/>
      <c r="G7" s="166"/>
      <c r="H7" s="165"/>
      <c r="I7" s="165"/>
      <c r="J7" s="166"/>
      <c r="K7" s="166"/>
      <c r="L7" s="165"/>
      <c r="M7" s="166"/>
      <c r="N7" s="230"/>
    </row>
    <row r="8" spans="1:14" s="231" customFormat="1" ht="33.75" customHeight="1">
      <c r="A8" s="168"/>
      <c r="B8" s="846" t="s">
        <v>178</v>
      </c>
      <c r="C8" s="846"/>
      <c r="D8" s="846"/>
      <c r="E8" s="846"/>
      <c r="F8" s="846" t="s">
        <v>179</v>
      </c>
      <c r="G8" s="846"/>
      <c r="H8" s="846"/>
      <c r="I8" s="846"/>
      <c r="J8" s="846" t="s">
        <v>43</v>
      </c>
      <c r="K8" s="846"/>
      <c r="L8" s="846"/>
      <c r="M8" s="846"/>
    </row>
    <row r="9" spans="1:14" s="233" customFormat="1" ht="75" customHeight="1">
      <c r="A9" s="171"/>
      <c r="B9" s="171" t="s">
        <v>165</v>
      </c>
      <c r="C9" s="172" t="s">
        <v>166</v>
      </c>
      <c r="D9" s="171" t="s">
        <v>167</v>
      </c>
      <c r="E9" s="171" t="s">
        <v>43</v>
      </c>
      <c r="F9" s="172" t="s">
        <v>165</v>
      </c>
      <c r="G9" s="171" t="s">
        <v>166</v>
      </c>
      <c r="H9" s="171" t="s">
        <v>167</v>
      </c>
      <c r="I9" s="172" t="s">
        <v>43</v>
      </c>
      <c r="J9" s="171" t="s">
        <v>165</v>
      </c>
      <c r="K9" s="172" t="s">
        <v>166</v>
      </c>
      <c r="L9" s="171" t="s">
        <v>167</v>
      </c>
      <c r="M9" s="171" t="s">
        <v>43</v>
      </c>
      <c r="N9" s="232"/>
    </row>
    <row r="10" spans="1:14" s="234" customFormat="1" ht="66.75" customHeight="1">
      <c r="A10" s="175" t="s">
        <v>138</v>
      </c>
      <c r="B10" s="176">
        <v>287.05842999999999</v>
      </c>
      <c r="C10" s="176">
        <v>221918.5016742</v>
      </c>
      <c r="D10" s="176">
        <v>569531.20941080002</v>
      </c>
      <c r="E10" s="176">
        <v>791736.76951499993</v>
      </c>
      <c r="F10" s="176">
        <v>1483.5237500000001</v>
      </c>
      <c r="G10" s="176">
        <v>20078.685949999999</v>
      </c>
      <c r="H10" s="176">
        <v>34499.3512882</v>
      </c>
      <c r="I10" s="176">
        <v>56061.560988199999</v>
      </c>
      <c r="J10" s="176">
        <v>1770.5821799999999</v>
      </c>
      <c r="K10" s="176">
        <v>241997.18762419999</v>
      </c>
      <c r="L10" s="176">
        <v>604030.56069900002</v>
      </c>
      <c r="M10" s="176">
        <v>847798.33050320006</v>
      </c>
      <c r="N10" s="231"/>
    </row>
    <row r="11" spans="1:14" s="234" customFormat="1" ht="66.75" customHeight="1">
      <c r="A11" s="175" t="s">
        <v>139</v>
      </c>
      <c r="B11" s="178">
        <v>0</v>
      </c>
      <c r="C11" s="178">
        <v>3154.1333399999999</v>
      </c>
      <c r="D11" s="178">
        <v>6149.9250000000002</v>
      </c>
      <c r="E11" s="178">
        <v>9304.0583399999996</v>
      </c>
      <c r="F11" s="178">
        <v>2058</v>
      </c>
      <c r="G11" s="178">
        <v>358.36268999999999</v>
      </c>
      <c r="H11" s="176">
        <v>1917.8592699999999</v>
      </c>
      <c r="I11" s="176">
        <v>4334.2219599999999</v>
      </c>
      <c r="J11" s="178">
        <v>2058</v>
      </c>
      <c r="K11" s="178">
        <v>3512.4960299999998</v>
      </c>
      <c r="L11" s="178">
        <v>8067.7842699999992</v>
      </c>
      <c r="M11" s="178">
        <v>13638.2803</v>
      </c>
      <c r="N11" s="231"/>
    </row>
    <row r="12" spans="1:14" s="234" customFormat="1" ht="66.75" customHeight="1">
      <c r="A12" s="175" t="s">
        <v>140</v>
      </c>
      <c r="B12" s="178">
        <v>0</v>
      </c>
      <c r="C12" s="178">
        <v>28</v>
      </c>
      <c r="D12" s="178">
        <v>0</v>
      </c>
      <c r="E12" s="178">
        <v>28</v>
      </c>
      <c r="F12" s="178">
        <v>6.86</v>
      </c>
      <c r="G12" s="178">
        <v>0</v>
      </c>
      <c r="H12" s="176">
        <v>0</v>
      </c>
      <c r="I12" s="176">
        <v>6.86</v>
      </c>
      <c r="J12" s="178">
        <v>6.86</v>
      </c>
      <c r="K12" s="178">
        <v>28</v>
      </c>
      <c r="L12" s="178">
        <v>0</v>
      </c>
      <c r="M12" s="178">
        <v>34.86</v>
      </c>
      <c r="N12" s="231"/>
    </row>
    <row r="13" spans="1:14" s="234" customFormat="1" ht="66.75" customHeight="1">
      <c r="A13" s="175" t="s">
        <v>141</v>
      </c>
      <c r="B13" s="176">
        <v>0</v>
      </c>
      <c r="C13" s="176">
        <v>9705.3293460000004</v>
      </c>
      <c r="D13" s="176">
        <v>36405.312822800006</v>
      </c>
      <c r="E13" s="176">
        <v>46110.642168799997</v>
      </c>
      <c r="F13" s="176">
        <v>0</v>
      </c>
      <c r="G13" s="176">
        <v>2984.1079799999998</v>
      </c>
      <c r="H13" s="176">
        <v>7822.2999800000007</v>
      </c>
      <c r="I13" s="176">
        <v>10806.40796</v>
      </c>
      <c r="J13" s="176">
        <v>0</v>
      </c>
      <c r="K13" s="176">
        <v>12689.437325999999</v>
      </c>
      <c r="L13" s="176">
        <v>44227.612802800002</v>
      </c>
      <c r="M13" s="176">
        <v>56917.050128799994</v>
      </c>
      <c r="N13" s="231"/>
    </row>
    <row r="14" spans="1:14" s="234" customFormat="1" ht="66.75" customHeight="1">
      <c r="A14" s="175" t="s">
        <v>142</v>
      </c>
      <c r="B14" s="176">
        <v>177.19023999999999</v>
      </c>
      <c r="C14" s="176">
        <v>107439.8885166</v>
      </c>
      <c r="D14" s="176">
        <v>252310.4298742</v>
      </c>
      <c r="E14" s="176">
        <v>359927.5086308</v>
      </c>
      <c r="F14" s="176">
        <v>4856.8997499999996</v>
      </c>
      <c r="G14" s="176">
        <v>60454.727677000003</v>
      </c>
      <c r="H14" s="176">
        <v>88956.894839200002</v>
      </c>
      <c r="I14" s="176">
        <v>154268.52226620002</v>
      </c>
      <c r="J14" s="176">
        <v>5034.0899900000004</v>
      </c>
      <c r="K14" s="176">
        <v>167894.6161936</v>
      </c>
      <c r="L14" s="176">
        <v>341267.32471339998</v>
      </c>
      <c r="M14" s="176">
        <v>514196.03089699999</v>
      </c>
      <c r="N14" s="231"/>
    </row>
    <row r="15" spans="1:14" s="234" customFormat="1" ht="66.75" customHeight="1">
      <c r="A15" s="175" t="s">
        <v>143</v>
      </c>
      <c r="B15" s="176">
        <v>0</v>
      </c>
      <c r="C15" s="176">
        <v>260.35412000000002</v>
      </c>
      <c r="D15" s="176">
        <v>1836.8540049999999</v>
      </c>
      <c r="E15" s="176">
        <v>2097.2081250000001</v>
      </c>
      <c r="F15" s="176">
        <v>0</v>
      </c>
      <c r="G15" s="176">
        <v>83.725250000000003</v>
      </c>
      <c r="H15" s="176">
        <v>369.95509000000004</v>
      </c>
      <c r="I15" s="176">
        <v>453.68034</v>
      </c>
      <c r="J15" s="176">
        <v>0</v>
      </c>
      <c r="K15" s="176">
        <v>344.07936999999998</v>
      </c>
      <c r="L15" s="176">
        <v>2206.8090950000001</v>
      </c>
      <c r="M15" s="176">
        <v>2550.888465</v>
      </c>
      <c r="N15" s="231"/>
    </row>
    <row r="16" spans="1:14" s="234" customFormat="1" ht="66.75" customHeight="1">
      <c r="A16" s="175" t="s">
        <v>98</v>
      </c>
      <c r="B16" s="176">
        <v>95.128439999999998</v>
      </c>
      <c r="C16" s="176">
        <v>34239.213834000002</v>
      </c>
      <c r="D16" s="176">
        <v>270855.24829720001</v>
      </c>
      <c r="E16" s="176">
        <v>305189.59057120001</v>
      </c>
      <c r="F16" s="176">
        <v>61684.438030000005</v>
      </c>
      <c r="G16" s="176">
        <v>68119.402044000002</v>
      </c>
      <c r="H16" s="176">
        <v>119618.63683459999</v>
      </c>
      <c r="I16" s="176">
        <v>249422.47690860002</v>
      </c>
      <c r="J16" s="176">
        <v>61779.566469999998</v>
      </c>
      <c r="K16" s="176">
        <v>102358.61587800001</v>
      </c>
      <c r="L16" s="176">
        <v>390473.88513180002</v>
      </c>
      <c r="M16" s="176">
        <v>554612.06747979997</v>
      </c>
      <c r="N16" s="231"/>
    </row>
    <row r="17" spans="1:14" s="234" customFormat="1" ht="66.75" customHeight="1">
      <c r="A17" s="175" t="s">
        <v>144</v>
      </c>
      <c r="B17" s="176">
        <v>809.28953000000001</v>
      </c>
      <c r="C17" s="176">
        <v>259569.02955520002</v>
      </c>
      <c r="D17" s="176">
        <v>422177.60472460004</v>
      </c>
      <c r="E17" s="176">
        <v>682555.92380980006</v>
      </c>
      <c r="F17" s="176">
        <v>15391.0614424</v>
      </c>
      <c r="G17" s="176">
        <v>138959.0411336</v>
      </c>
      <c r="H17" s="176">
        <v>107046.6858158</v>
      </c>
      <c r="I17" s="176">
        <v>261396.78839179999</v>
      </c>
      <c r="J17" s="176">
        <v>16200.3509724</v>
      </c>
      <c r="K17" s="176">
        <v>398528.07068879995</v>
      </c>
      <c r="L17" s="176">
        <v>529224.29054040008</v>
      </c>
      <c r="M17" s="176">
        <v>943952.71220159996</v>
      </c>
      <c r="N17" s="231"/>
    </row>
    <row r="18" spans="1:14" s="234" customFormat="1" ht="66.75" customHeight="1">
      <c r="A18" s="175" t="s">
        <v>145</v>
      </c>
      <c r="B18" s="176">
        <v>209.75561999999999</v>
      </c>
      <c r="C18" s="176">
        <v>39431.412500400002</v>
      </c>
      <c r="D18" s="176">
        <v>82715.176614800002</v>
      </c>
      <c r="E18" s="176">
        <v>122356.34473520001</v>
      </c>
      <c r="F18" s="176">
        <v>153</v>
      </c>
      <c r="G18" s="176">
        <v>13976.12658</v>
      </c>
      <c r="H18" s="176">
        <v>27941.0484684</v>
      </c>
      <c r="I18" s="176">
        <v>42070.1750484</v>
      </c>
      <c r="J18" s="176">
        <v>362.75562000000002</v>
      </c>
      <c r="K18" s="176">
        <v>53407.539080399998</v>
      </c>
      <c r="L18" s="176">
        <v>110656.2250832</v>
      </c>
      <c r="M18" s="176">
        <v>164426.5197836</v>
      </c>
      <c r="N18" s="231"/>
    </row>
    <row r="19" spans="1:14" s="234" customFormat="1" ht="66.75" customHeight="1">
      <c r="A19" s="175" t="s">
        <v>146</v>
      </c>
      <c r="B19" s="176">
        <v>121.89575000000001</v>
      </c>
      <c r="C19" s="176">
        <v>66747.829801600004</v>
      </c>
      <c r="D19" s="176">
        <v>240635.38903319999</v>
      </c>
      <c r="E19" s="176">
        <v>307505.11458480003</v>
      </c>
      <c r="F19" s="176">
        <v>1406.3195900000001</v>
      </c>
      <c r="G19" s="176">
        <v>19008.821997800002</v>
      </c>
      <c r="H19" s="176">
        <v>60332.524817199999</v>
      </c>
      <c r="I19" s="176">
        <v>80747.666404999996</v>
      </c>
      <c r="J19" s="176">
        <v>1528.2153400000002</v>
      </c>
      <c r="K19" s="176">
        <v>85756.651799400002</v>
      </c>
      <c r="L19" s="176">
        <v>300967.91385039996</v>
      </c>
      <c r="M19" s="176">
        <v>388252.7809898</v>
      </c>
      <c r="N19" s="231"/>
    </row>
    <row r="20" spans="1:14" s="234" customFormat="1" ht="66.75" customHeight="1">
      <c r="A20" s="175" t="s">
        <v>147</v>
      </c>
      <c r="B20" s="176">
        <v>0</v>
      </c>
      <c r="C20" s="176">
        <v>1981.9956100000002</v>
      </c>
      <c r="D20" s="176">
        <v>1381.1318899999999</v>
      </c>
      <c r="E20" s="176">
        <v>3363.1275000000001</v>
      </c>
      <c r="F20" s="176">
        <v>44</v>
      </c>
      <c r="G20" s="176">
        <v>1415.69786</v>
      </c>
      <c r="H20" s="176">
        <v>392.13277039999997</v>
      </c>
      <c r="I20" s="176">
        <v>1851.8306304</v>
      </c>
      <c r="J20" s="176">
        <v>44</v>
      </c>
      <c r="K20" s="176">
        <v>3397.6934700000002</v>
      </c>
      <c r="L20" s="176">
        <v>1773.2646603999999</v>
      </c>
      <c r="M20" s="176">
        <v>5214.9581304000003</v>
      </c>
      <c r="N20" s="231"/>
    </row>
    <row r="21" spans="1:14" s="234" customFormat="1" ht="66.75" customHeight="1">
      <c r="A21" s="175" t="s">
        <v>148</v>
      </c>
      <c r="B21" s="176">
        <v>88.277600000000007</v>
      </c>
      <c r="C21" s="176">
        <v>53220.368374999998</v>
      </c>
      <c r="D21" s="176">
        <v>172889.01874679999</v>
      </c>
      <c r="E21" s="176">
        <v>226197.66472179999</v>
      </c>
      <c r="F21" s="176">
        <v>6019.3103074000001</v>
      </c>
      <c r="G21" s="176">
        <v>17768.106426399998</v>
      </c>
      <c r="H21" s="176">
        <v>113878.6785138</v>
      </c>
      <c r="I21" s="176">
        <v>137666.09524759999</v>
      </c>
      <c r="J21" s="176">
        <v>6107.5879073999995</v>
      </c>
      <c r="K21" s="176">
        <v>70988.474801400007</v>
      </c>
      <c r="L21" s="176">
        <v>286767.69726059999</v>
      </c>
      <c r="M21" s="176">
        <v>363863.75996940001</v>
      </c>
      <c r="N21" s="231"/>
    </row>
    <row r="22" spans="1:14" s="234" customFormat="1" ht="66.75" customHeight="1">
      <c r="A22" s="175" t="s">
        <v>149</v>
      </c>
      <c r="B22" s="176">
        <v>0</v>
      </c>
      <c r="C22" s="176">
        <v>877.12473999999997</v>
      </c>
      <c r="D22" s="176">
        <v>311.5523</v>
      </c>
      <c r="E22" s="176">
        <v>1188.67704</v>
      </c>
      <c r="F22" s="176">
        <v>0</v>
      </c>
      <c r="G22" s="176">
        <v>91.59178</v>
      </c>
      <c r="H22" s="176">
        <v>117.57869000000001</v>
      </c>
      <c r="I22" s="176">
        <v>209.17046999999999</v>
      </c>
      <c r="J22" s="176">
        <v>0</v>
      </c>
      <c r="K22" s="176">
        <v>968.71652000000006</v>
      </c>
      <c r="L22" s="176">
        <v>429.13099</v>
      </c>
      <c r="M22" s="176">
        <v>1397.8475100000001</v>
      </c>
      <c r="N22" s="231"/>
    </row>
    <row r="23" spans="1:14" s="234" customFormat="1" ht="66.75" customHeight="1">
      <c r="A23" s="175" t="s">
        <v>150</v>
      </c>
      <c r="B23" s="176">
        <v>12.5</v>
      </c>
      <c r="C23" s="176">
        <v>1544.6496499999998</v>
      </c>
      <c r="D23" s="176">
        <v>2370.2949900000003</v>
      </c>
      <c r="E23" s="176">
        <v>3927.4446400000002</v>
      </c>
      <c r="F23" s="176">
        <v>16.495000000000001</v>
      </c>
      <c r="G23" s="176">
        <v>256.30428999999998</v>
      </c>
      <c r="H23" s="176">
        <v>1099.9313100000002</v>
      </c>
      <c r="I23" s="176">
        <v>1372.7306000000001</v>
      </c>
      <c r="J23" s="176">
        <v>28.995000000000001</v>
      </c>
      <c r="K23" s="176">
        <v>1800.9539399999999</v>
      </c>
      <c r="L23" s="176">
        <v>3470.2262999999998</v>
      </c>
      <c r="M23" s="176">
        <v>5300.1752400000005</v>
      </c>
      <c r="N23" s="231"/>
    </row>
    <row r="24" spans="1:14" s="234" customFormat="1" ht="66.75" customHeight="1">
      <c r="A24" s="175" t="s">
        <v>151</v>
      </c>
      <c r="B24" s="176">
        <v>26.992450000000002</v>
      </c>
      <c r="C24" s="176">
        <v>10909.435759800001</v>
      </c>
      <c r="D24" s="176">
        <v>23912.550709800002</v>
      </c>
      <c r="E24" s="176">
        <v>34848.978919600006</v>
      </c>
      <c r="F24" s="176">
        <v>302.51</v>
      </c>
      <c r="G24" s="176">
        <v>2086.8395099999998</v>
      </c>
      <c r="H24" s="176">
        <v>14084.0117424</v>
      </c>
      <c r="I24" s="176">
        <v>16473.361252399998</v>
      </c>
      <c r="J24" s="176">
        <v>329.50245000000001</v>
      </c>
      <c r="K24" s="176">
        <v>12996.2752698</v>
      </c>
      <c r="L24" s="176">
        <v>37996.5624522</v>
      </c>
      <c r="M24" s="176">
        <v>51322.340171999997</v>
      </c>
      <c r="N24" s="231"/>
    </row>
    <row r="25" spans="1:14" s="234" customFormat="1" ht="66.75" customHeight="1">
      <c r="A25" s="175" t="s">
        <v>152</v>
      </c>
      <c r="B25" s="176">
        <v>0</v>
      </c>
      <c r="C25" s="176">
        <v>196.78047000000001</v>
      </c>
      <c r="D25" s="176">
        <v>102.03813000000001</v>
      </c>
      <c r="E25" s="176">
        <v>298.8186</v>
      </c>
      <c r="F25" s="176">
        <v>0</v>
      </c>
      <c r="G25" s="176">
        <v>0</v>
      </c>
      <c r="H25" s="176">
        <v>0</v>
      </c>
      <c r="I25" s="176">
        <v>0</v>
      </c>
      <c r="J25" s="176">
        <v>0</v>
      </c>
      <c r="K25" s="176">
        <v>196.78047000000001</v>
      </c>
      <c r="L25" s="176">
        <v>102.03813000000001</v>
      </c>
      <c r="M25" s="176">
        <v>298.8186</v>
      </c>
      <c r="N25" s="231"/>
    </row>
    <row r="26" spans="1:14" s="234" customFormat="1" ht="66.75" customHeight="1">
      <c r="A26" s="175" t="s">
        <v>153</v>
      </c>
      <c r="B26" s="176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  <c r="H26" s="176">
        <v>0</v>
      </c>
      <c r="I26" s="176">
        <v>0</v>
      </c>
      <c r="J26" s="176">
        <v>0</v>
      </c>
      <c r="K26" s="176">
        <v>0</v>
      </c>
      <c r="L26" s="176">
        <v>0</v>
      </c>
      <c r="M26" s="176">
        <v>0</v>
      </c>
      <c r="N26" s="231"/>
    </row>
    <row r="27" spans="1:14" s="236" customFormat="1" ht="92.25" customHeight="1" thickBot="1">
      <c r="A27" s="179" t="s">
        <v>154</v>
      </c>
      <c r="B27" s="180">
        <v>0</v>
      </c>
      <c r="C27" s="180">
        <v>768.50113999999996</v>
      </c>
      <c r="D27" s="180">
        <v>8.7326200000000007</v>
      </c>
      <c r="E27" s="180">
        <v>777.23375999999996</v>
      </c>
      <c r="F27" s="180">
        <v>0</v>
      </c>
      <c r="G27" s="180">
        <v>66.660749999999993</v>
      </c>
      <c r="H27" s="180">
        <v>0</v>
      </c>
      <c r="I27" s="180">
        <v>66.660749999999993</v>
      </c>
      <c r="J27" s="180">
        <v>0</v>
      </c>
      <c r="K27" s="180">
        <v>835.16188999999997</v>
      </c>
      <c r="L27" s="180">
        <v>8.7326200000000007</v>
      </c>
      <c r="M27" s="180">
        <v>843.89450999999997</v>
      </c>
      <c r="N27" s="235"/>
    </row>
    <row r="28" spans="1:14" s="234" customFormat="1" ht="42" customHeight="1" thickTop="1" thickBot="1">
      <c r="A28" s="237" t="s">
        <v>168</v>
      </c>
      <c r="B28" s="238">
        <f>SUM(B10:B27)</f>
        <v>1828.0880599999998</v>
      </c>
      <c r="C28" s="238">
        <f t="shared" ref="C28:I28" si="0">SUM(C10:C27)</f>
        <v>811992.54843279987</v>
      </c>
      <c r="D28" s="238">
        <f t="shared" si="0"/>
        <v>2083592.4691692004</v>
      </c>
      <c r="E28" s="238">
        <f t="shared" si="0"/>
        <v>2897413.1056619999</v>
      </c>
      <c r="F28" s="238">
        <f t="shared" si="0"/>
        <v>93422.417869799989</v>
      </c>
      <c r="G28" s="238">
        <f t="shared" si="0"/>
        <v>345708.20191880007</v>
      </c>
      <c r="H28" s="238">
        <f t="shared" si="0"/>
        <v>578077.58943000005</v>
      </c>
      <c r="I28" s="238">
        <f t="shared" si="0"/>
        <v>1017208.2092186001</v>
      </c>
      <c r="J28" s="238">
        <f>SUM(J10:J27)</f>
        <v>95250.505929799983</v>
      </c>
      <c r="K28" s="238">
        <f>SUM(K10:K27)</f>
        <v>1157700.7503516003</v>
      </c>
      <c r="L28" s="238">
        <f>SUM(L10:L27)</f>
        <v>2661670.0585991996</v>
      </c>
      <c r="M28" s="238">
        <f>SUM(M10:M27)</f>
        <v>3914621.3148806002</v>
      </c>
      <c r="N28" s="231"/>
    </row>
    <row r="29" spans="1:14" ht="11.25" customHeight="1" thickTop="1" thickBot="1">
      <c r="A29" s="185"/>
      <c r="B29" s="186"/>
      <c r="C29" s="187"/>
      <c r="D29" s="187"/>
      <c r="E29" s="187"/>
      <c r="F29" s="187"/>
      <c r="G29" s="187"/>
      <c r="H29" s="186"/>
      <c r="I29" s="186"/>
      <c r="J29" s="186"/>
      <c r="K29" s="186"/>
      <c r="L29" s="186"/>
      <c r="M29" s="186"/>
    </row>
    <row r="30" spans="1:14" ht="33" customHeight="1" thickTop="1">
      <c r="A30" s="191" t="s">
        <v>751</v>
      </c>
      <c r="B30" s="129"/>
      <c r="C30" s="154"/>
      <c r="D30" s="154"/>
      <c r="E30" s="154"/>
      <c r="F30" s="154"/>
      <c r="G30" s="154"/>
      <c r="H30" s="155"/>
      <c r="I30" s="155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0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0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0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0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0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0"/>
      <c r="J36" s="17"/>
      <c r="K36" s="17"/>
      <c r="L36" s="17"/>
      <c r="M36" s="17"/>
    </row>
    <row r="37" spans="1:13" ht="13.5" customHeight="1">
      <c r="A37" s="135"/>
      <c r="B37" s="193"/>
      <c r="C37" s="18"/>
      <c r="D37" s="18"/>
      <c r="E37" s="18"/>
      <c r="F37" s="18"/>
      <c r="G37" s="18"/>
      <c r="H37" s="18"/>
      <c r="I37" s="110"/>
      <c r="J37" s="17"/>
      <c r="K37" s="17"/>
      <c r="L37" s="17"/>
      <c r="M37" s="17"/>
    </row>
    <row r="38" spans="1:13" ht="13.5" customHeight="1">
      <c r="A38" s="16"/>
      <c r="B38" s="193"/>
      <c r="C38" s="18"/>
      <c r="D38" s="18"/>
      <c r="E38" s="18"/>
      <c r="F38" s="18"/>
      <c r="G38" s="18"/>
      <c r="H38" s="18"/>
      <c r="I38" s="110"/>
      <c r="J38" s="17"/>
      <c r="K38" s="17"/>
      <c r="L38" s="17"/>
      <c r="M38" s="17"/>
    </row>
    <row r="39" spans="1:13" ht="13.5" customHeight="1">
      <c r="A39" s="16"/>
      <c r="B39" s="193"/>
      <c r="C39" s="18"/>
      <c r="D39" s="18"/>
      <c r="E39" s="18"/>
      <c r="F39" s="18"/>
      <c r="G39" s="18"/>
      <c r="H39" s="18"/>
      <c r="I39" s="110"/>
      <c r="J39" s="17"/>
      <c r="K39" s="17"/>
      <c r="L39" s="17"/>
      <c r="M39" s="17"/>
    </row>
    <row r="40" spans="1:13" ht="13.5" customHeight="1">
      <c r="A40" s="16"/>
      <c r="B40" s="193"/>
      <c r="C40" s="18"/>
      <c r="D40" s="18"/>
      <c r="E40" s="18"/>
      <c r="F40" s="18"/>
      <c r="G40" s="18"/>
      <c r="H40" s="18"/>
      <c r="I40" s="110"/>
      <c r="J40" s="17"/>
      <c r="K40" s="17"/>
      <c r="L40" s="17"/>
      <c r="M40" s="17"/>
    </row>
    <row r="41" spans="1:13" ht="13.5" customHeight="1">
      <c r="A41" s="16"/>
      <c r="B41" s="193"/>
      <c r="C41" s="18"/>
      <c r="D41" s="18"/>
      <c r="E41" s="18"/>
      <c r="F41" s="18"/>
      <c r="G41" s="18"/>
      <c r="H41" s="18"/>
      <c r="I41" s="110"/>
      <c r="J41" s="17"/>
      <c r="K41" s="17"/>
      <c r="L41" s="17"/>
      <c r="M41" s="17"/>
    </row>
    <row r="42" spans="1:13" ht="13.5" customHeight="1">
      <c r="A42" s="16"/>
      <c r="B42" s="193"/>
      <c r="C42" s="18"/>
      <c r="D42" s="18"/>
      <c r="E42" s="18"/>
      <c r="F42" s="18"/>
      <c r="G42" s="18"/>
      <c r="H42" s="18"/>
      <c r="I42" s="110"/>
      <c r="J42" s="17"/>
      <c r="K42" s="17"/>
      <c r="L42" s="17"/>
      <c r="M42" s="17"/>
    </row>
    <row r="43" spans="1:13" ht="13.5" customHeight="1">
      <c r="A43" s="135"/>
      <c r="B43" s="193"/>
      <c r="C43" s="18"/>
      <c r="D43" s="18"/>
      <c r="E43" s="18"/>
      <c r="F43" s="18"/>
      <c r="G43" s="18"/>
      <c r="H43" s="18"/>
      <c r="I43" s="110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0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0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0"/>
      <c r="J46" s="17"/>
      <c r="K46" s="17"/>
      <c r="L46" s="17"/>
      <c r="M46" s="17"/>
    </row>
    <row r="47" spans="1:13" ht="13.5" customHeight="1">
      <c r="A47" s="135"/>
      <c r="B47" s="37"/>
      <c r="C47" s="18"/>
      <c r="D47" s="18"/>
      <c r="E47" s="18"/>
      <c r="F47" s="18"/>
      <c r="G47" s="18"/>
      <c r="H47" s="18"/>
      <c r="I47" s="110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0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0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0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0"/>
      <c r="J51" s="17"/>
      <c r="K51" s="17"/>
      <c r="L51" s="17"/>
      <c r="M51" s="17"/>
    </row>
    <row r="52" spans="1:13" ht="13.5" customHeight="1">
      <c r="A52" s="135"/>
      <c r="B52" s="37"/>
      <c r="C52" s="18"/>
      <c r="D52" s="18"/>
      <c r="E52" s="18"/>
      <c r="F52" s="18"/>
      <c r="G52" s="18"/>
      <c r="H52" s="18"/>
      <c r="I52" s="110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0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0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0"/>
      <c r="J55" s="17"/>
      <c r="K55" s="17"/>
      <c r="L55" s="17"/>
      <c r="M55" s="17"/>
    </row>
    <row r="56" spans="1:13" ht="9" customHeight="1">
      <c r="A56" s="133"/>
      <c r="B56" s="37"/>
      <c r="C56" s="18"/>
      <c r="D56" s="18"/>
      <c r="E56" s="18"/>
      <c r="F56" s="18"/>
      <c r="G56" s="18"/>
      <c r="H56" s="18"/>
      <c r="I56" s="110"/>
      <c r="J56" s="17"/>
      <c r="K56" s="17"/>
      <c r="L56" s="17"/>
      <c r="M56" s="17"/>
    </row>
    <row r="57" spans="1:13" ht="9" customHeight="1">
      <c r="A57" s="133"/>
      <c r="B57" s="37"/>
      <c r="C57" s="18"/>
      <c r="D57" s="18"/>
      <c r="E57" s="18"/>
      <c r="F57" s="18"/>
      <c r="G57" s="18"/>
      <c r="H57" s="18"/>
      <c r="I57" s="110"/>
      <c r="J57" s="17"/>
      <c r="K57" s="17"/>
      <c r="L57" s="17"/>
      <c r="M57" s="17"/>
    </row>
    <row r="58" spans="1:13" ht="9" customHeight="1">
      <c r="A58" s="133"/>
      <c r="B58" s="37"/>
      <c r="C58" s="18"/>
      <c r="D58" s="18"/>
      <c r="E58" s="18"/>
      <c r="F58" s="18"/>
      <c r="G58" s="18"/>
      <c r="H58" s="18"/>
      <c r="I58" s="110"/>
      <c r="J58" s="17"/>
      <c r="K58" s="17"/>
      <c r="L58" s="17"/>
      <c r="M58" s="17"/>
    </row>
    <row r="59" spans="1:13" ht="9" customHeight="1">
      <c r="A59" s="133"/>
      <c r="B59" s="37"/>
      <c r="C59" s="18"/>
      <c r="D59" s="18"/>
      <c r="E59" s="18"/>
      <c r="F59" s="18"/>
      <c r="G59" s="18"/>
      <c r="H59" s="18"/>
      <c r="I59" s="110"/>
      <c r="J59" s="17"/>
      <c r="K59" s="17"/>
      <c r="L59" s="17"/>
      <c r="M59" s="17"/>
    </row>
    <row r="60" spans="1:13" ht="9" customHeight="1">
      <c r="A60" s="134"/>
      <c r="B60" s="37"/>
      <c r="C60" s="18"/>
      <c r="D60" s="18"/>
      <c r="E60" s="18"/>
      <c r="F60" s="18"/>
      <c r="G60" s="18"/>
      <c r="H60" s="18"/>
      <c r="I60" s="110"/>
      <c r="J60" s="17"/>
      <c r="K60" s="17"/>
      <c r="L60" s="17"/>
      <c r="M60" s="17"/>
    </row>
    <row r="61" spans="1:13" ht="9" customHeight="1">
      <c r="A61" s="134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35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33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35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33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35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33"/>
      <c r="C83" s="37"/>
      <c r="D83" s="37"/>
      <c r="E83" s="37"/>
      <c r="F83" s="37"/>
      <c r="G83" s="37"/>
      <c r="H83" s="37"/>
    </row>
    <row r="84" spans="1:8">
      <c r="A84" s="135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35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6"/>
      <c r="C98" s="37"/>
      <c r="D98" s="37"/>
      <c r="E98" s="37"/>
      <c r="F98" s="37"/>
      <c r="G98" s="37"/>
      <c r="H98" s="37"/>
    </row>
    <row r="99" spans="1:8">
      <c r="A99" s="136"/>
      <c r="C99" s="37"/>
      <c r="D99" s="37"/>
      <c r="E99" s="37"/>
      <c r="F99" s="37"/>
      <c r="G99" s="37"/>
      <c r="H99" s="37"/>
    </row>
    <row r="100" spans="1:8">
      <c r="A100" s="136"/>
      <c r="C100" s="37"/>
      <c r="D100" s="37"/>
      <c r="E100" s="37"/>
      <c r="F100" s="37"/>
      <c r="G100" s="37"/>
      <c r="H100" s="37"/>
    </row>
    <row r="101" spans="1:8">
      <c r="A101" s="136"/>
      <c r="C101" s="37"/>
      <c r="D101" s="37"/>
      <c r="E101" s="37"/>
      <c r="F101" s="37"/>
      <c r="G101" s="37"/>
      <c r="H101" s="37"/>
    </row>
    <row r="102" spans="1:8">
      <c r="A102" s="136"/>
      <c r="C102" s="37"/>
      <c r="D102" s="37"/>
      <c r="E102" s="37"/>
      <c r="F102" s="37"/>
      <c r="G102" s="37"/>
      <c r="H102" s="37"/>
    </row>
    <row r="103" spans="1:8">
      <c r="A103" s="136"/>
      <c r="C103" s="37"/>
      <c r="D103" s="37"/>
      <c r="E103" s="37"/>
      <c r="F103" s="37"/>
      <c r="G103" s="37"/>
      <c r="H103" s="37"/>
    </row>
    <row r="104" spans="1:8">
      <c r="A104" s="136"/>
      <c r="C104" s="37"/>
      <c r="D104" s="37"/>
      <c r="E104" s="37"/>
      <c r="F104" s="37"/>
      <c r="G104" s="37"/>
      <c r="H104" s="37"/>
    </row>
    <row r="105" spans="1:8">
      <c r="A105" s="136"/>
      <c r="C105" s="37"/>
      <c r="D105" s="37"/>
      <c r="E105" s="37"/>
      <c r="F105" s="37"/>
      <c r="G105" s="37"/>
      <c r="H105" s="37"/>
    </row>
    <row r="106" spans="1:8">
      <c r="A106" s="136"/>
      <c r="C106" s="37"/>
      <c r="D106" s="37"/>
      <c r="E106" s="37"/>
      <c r="F106" s="37"/>
      <c r="G106" s="37"/>
      <c r="H106" s="37"/>
    </row>
    <row r="107" spans="1:8" ht="15.75">
      <c r="A107" s="137"/>
      <c r="C107" s="37"/>
      <c r="D107" s="37"/>
      <c r="E107" s="37"/>
      <c r="F107" s="37"/>
      <c r="G107" s="37"/>
      <c r="H107" s="37"/>
    </row>
    <row r="108" spans="1:8" ht="15.75">
      <c r="A108" s="137"/>
      <c r="C108" s="37"/>
      <c r="D108" s="37"/>
      <c r="E108" s="37"/>
      <c r="F108" s="37"/>
      <c r="G108" s="37"/>
      <c r="H108" s="37"/>
    </row>
    <row r="109" spans="1:8" ht="15.75">
      <c r="A109" s="137"/>
      <c r="C109" s="37"/>
      <c r="D109" s="37"/>
      <c r="E109" s="37"/>
      <c r="F109" s="37"/>
      <c r="G109" s="37"/>
      <c r="H109" s="37"/>
    </row>
    <row r="110" spans="1:8" ht="15.75">
      <c r="A110" s="137"/>
      <c r="C110" s="37"/>
      <c r="D110" s="37"/>
      <c r="E110" s="37"/>
      <c r="F110" s="37"/>
      <c r="G110" s="37"/>
      <c r="H110" s="37"/>
    </row>
    <row r="111" spans="1:8" ht="15.75">
      <c r="A111" s="137"/>
      <c r="C111" s="37"/>
      <c r="D111" s="37"/>
      <c r="E111" s="37"/>
      <c r="F111" s="37"/>
      <c r="G111" s="37"/>
      <c r="H111" s="37"/>
    </row>
    <row r="112" spans="1:8" ht="15.75">
      <c r="A112" s="137"/>
      <c r="C112" s="37"/>
      <c r="D112" s="37"/>
      <c r="E112" s="37"/>
      <c r="F112" s="37"/>
      <c r="G112" s="37"/>
      <c r="H112" s="37"/>
    </row>
    <row r="113" spans="1:8" ht="15.75">
      <c r="A113" s="137"/>
      <c r="C113" s="37"/>
      <c r="D113" s="37"/>
      <c r="E113" s="37"/>
      <c r="F113" s="37"/>
      <c r="G113" s="37"/>
      <c r="H113" s="37"/>
    </row>
    <row r="114" spans="1:8" ht="15.75">
      <c r="A114" s="137"/>
      <c r="C114" s="37"/>
      <c r="D114" s="37"/>
      <c r="E114" s="37"/>
      <c r="F114" s="37"/>
      <c r="G114" s="37"/>
      <c r="H114" s="37"/>
    </row>
    <row r="115" spans="1:8" ht="15.75">
      <c r="A115" s="137"/>
      <c r="C115" s="37"/>
      <c r="D115" s="37"/>
      <c r="E115" s="37"/>
      <c r="F115" s="37"/>
      <c r="G115" s="37"/>
      <c r="H115" s="37"/>
    </row>
    <row r="116" spans="1:8" ht="15.75">
      <c r="A116" s="137"/>
      <c r="C116" s="37"/>
      <c r="D116" s="37"/>
      <c r="E116" s="37"/>
      <c r="F116" s="37"/>
      <c r="G116" s="37"/>
      <c r="H116" s="37"/>
    </row>
    <row r="117" spans="1:8" ht="15.75">
      <c r="A117" s="137"/>
      <c r="C117" s="37"/>
      <c r="D117" s="37"/>
      <c r="E117" s="37"/>
      <c r="F117" s="37"/>
      <c r="G117" s="37"/>
      <c r="H117" s="37"/>
    </row>
    <row r="118" spans="1:8" ht="15.75">
      <c r="A118" s="137"/>
      <c r="C118" s="37"/>
      <c r="D118" s="37"/>
      <c r="E118" s="37"/>
      <c r="F118" s="37"/>
      <c r="G118" s="37"/>
      <c r="H118" s="37"/>
    </row>
    <row r="119" spans="1:8" ht="15.75">
      <c r="A119" s="137"/>
      <c r="C119" s="37"/>
      <c r="D119" s="37"/>
      <c r="E119" s="37"/>
      <c r="F119" s="37"/>
      <c r="G119" s="37"/>
      <c r="H119" s="37"/>
    </row>
    <row r="120" spans="1:8" ht="15.75">
      <c r="A120" s="137"/>
    </row>
    <row r="121" spans="1:8" ht="15.75">
      <c r="A121" s="137"/>
    </row>
    <row r="122" spans="1:8" ht="15.75">
      <c r="A122" s="137"/>
    </row>
    <row r="123" spans="1:8" ht="15.75">
      <c r="A123" s="137"/>
    </row>
    <row r="124" spans="1:8" ht="15.75">
      <c r="A124" s="137"/>
    </row>
    <row r="125" spans="1:8" ht="15.75">
      <c r="A125" s="137"/>
    </row>
    <row r="126" spans="1:8" ht="15.75">
      <c r="A126" s="137"/>
    </row>
    <row r="127" spans="1:8" ht="15.75">
      <c r="A127" s="137"/>
    </row>
    <row r="128" spans="1:8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37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A2" zoomScale="25" zoomScaleNormal="25" workbookViewId="0">
      <selection activeCell="Z8" sqref="Z8"/>
    </sheetView>
  </sheetViews>
  <sheetFormatPr baseColWidth="10" defaultColWidth="11.42578125" defaultRowHeight="44.25"/>
  <cols>
    <col min="1" max="1" width="228" style="20" customWidth="1"/>
    <col min="2" max="2" width="43.285156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64" style="387" customWidth="1"/>
    <col min="17" max="17" width="42.42578125" style="387" customWidth="1"/>
    <col min="18" max="18" width="42.28515625" style="387" customWidth="1"/>
    <col min="19" max="19" width="48.7109375" style="572" customWidth="1"/>
    <col min="20" max="20" width="41.140625" style="387" customWidth="1"/>
    <col min="21" max="21" width="48.7109375" style="387" customWidth="1"/>
    <col min="22" max="22" width="51.140625" style="387" customWidth="1"/>
    <col min="23" max="23" width="48.7109375" style="387" customWidth="1"/>
    <col min="24" max="24" width="64" style="387" customWidth="1"/>
    <col min="25" max="25" width="42.42578125" style="387" customWidth="1"/>
    <col min="26" max="256" width="11.42578125" style="387"/>
    <col min="257" max="257" width="228" style="387" customWidth="1"/>
    <col min="258" max="258" width="43.285156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64" style="387" customWidth="1"/>
    <col min="273" max="273" width="42.42578125" style="387" customWidth="1"/>
    <col min="274" max="274" width="42.28515625" style="387" customWidth="1"/>
    <col min="275" max="275" width="48.7109375" style="387" customWidth="1"/>
    <col min="276" max="276" width="41.140625" style="387" customWidth="1"/>
    <col min="277" max="277" width="48.7109375" style="387" customWidth="1"/>
    <col min="278" max="278" width="51.140625" style="387" customWidth="1"/>
    <col min="279" max="279" width="48.7109375" style="387" customWidth="1"/>
    <col min="280" max="280" width="64" style="387" customWidth="1"/>
    <col min="281" max="281" width="42.42578125" style="387" customWidth="1"/>
    <col min="282" max="512" width="11.42578125" style="387"/>
    <col min="513" max="513" width="228" style="387" customWidth="1"/>
    <col min="514" max="514" width="43.285156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64" style="387" customWidth="1"/>
    <col min="529" max="529" width="42.42578125" style="387" customWidth="1"/>
    <col min="530" max="530" width="42.28515625" style="387" customWidth="1"/>
    <col min="531" max="531" width="48.7109375" style="387" customWidth="1"/>
    <col min="532" max="532" width="41.140625" style="387" customWidth="1"/>
    <col min="533" max="533" width="48.7109375" style="387" customWidth="1"/>
    <col min="534" max="534" width="51.140625" style="387" customWidth="1"/>
    <col min="535" max="535" width="48.7109375" style="387" customWidth="1"/>
    <col min="536" max="536" width="64" style="387" customWidth="1"/>
    <col min="537" max="537" width="42.42578125" style="387" customWidth="1"/>
    <col min="538" max="768" width="11.42578125" style="387"/>
    <col min="769" max="769" width="228" style="387" customWidth="1"/>
    <col min="770" max="770" width="43.285156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64" style="387" customWidth="1"/>
    <col min="785" max="785" width="42.42578125" style="387" customWidth="1"/>
    <col min="786" max="786" width="42.28515625" style="387" customWidth="1"/>
    <col min="787" max="787" width="48.7109375" style="387" customWidth="1"/>
    <col min="788" max="788" width="41.140625" style="387" customWidth="1"/>
    <col min="789" max="789" width="48.7109375" style="387" customWidth="1"/>
    <col min="790" max="790" width="51.140625" style="387" customWidth="1"/>
    <col min="791" max="791" width="48.7109375" style="387" customWidth="1"/>
    <col min="792" max="792" width="64" style="387" customWidth="1"/>
    <col min="793" max="793" width="42.42578125" style="387" customWidth="1"/>
    <col min="794" max="1024" width="11.42578125" style="387"/>
    <col min="1025" max="1025" width="228" style="387" customWidth="1"/>
    <col min="1026" max="1026" width="43.285156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64" style="387" customWidth="1"/>
    <col min="1041" max="1041" width="42.42578125" style="387" customWidth="1"/>
    <col min="1042" max="1042" width="42.28515625" style="387" customWidth="1"/>
    <col min="1043" max="1043" width="48.7109375" style="387" customWidth="1"/>
    <col min="1044" max="1044" width="41.140625" style="387" customWidth="1"/>
    <col min="1045" max="1045" width="48.7109375" style="387" customWidth="1"/>
    <col min="1046" max="1046" width="51.140625" style="387" customWidth="1"/>
    <col min="1047" max="1047" width="48.7109375" style="387" customWidth="1"/>
    <col min="1048" max="1048" width="64" style="387" customWidth="1"/>
    <col min="1049" max="1049" width="42.42578125" style="387" customWidth="1"/>
    <col min="1050" max="1280" width="11.42578125" style="387"/>
    <col min="1281" max="1281" width="228" style="387" customWidth="1"/>
    <col min="1282" max="1282" width="43.285156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64" style="387" customWidth="1"/>
    <col min="1297" max="1297" width="42.42578125" style="387" customWidth="1"/>
    <col min="1298" max="1298" width="42.28515625" style="387" customWidth="1"/>
    <col min="1299" max="1299" width="48.7109375" style="387" customWidth="1"/>
    <col min="1300" max="1300" width="41.140625" style="387" customWidth="1"/>
    <col min="1301" max="1301" width="48.7109375" style="387" customWidth="1"/>
    <col min="1302" max="1302" width="51.140625" style="387" customWidth="1"/>
    <col min="1303" max="1303" width="48.7109375" style="387" customWidth="1"/>
    <col min="1304" max="1304" width="64" style="387" customWidth="1"/>
    <col min="1305" max="1305" width="42.42578125" style="387" customWidth="1"/>
    <col min="1306" max="1536" width="11.42578125" style="387"/>
    <col min="1537" max="1537" width="228" style="387" customWidth="1"/>
    <col min="1538" max="1538" width="43.285156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64" style="387" customWidth="1"/>
    <col min="1553" max="1553" width="42.42578125" style="387" customWidth="1"/>
    <col min="1554" max="1554" width="42.28515625" style="387" customWidth="1"/>
    <col min="1555" max="1555" width="48.7109375" style="387" customWidth="1"/>
    <col min="1556" max="1556" width="41.140625" style="387" customWidth="1"/>
    <col min="1557" max="1557" width="48.7109375" style="387" customWidth="1"/>
    <col min="1558" max="1558" width="51.140625" style="387" customWidth="1"/>
    <col min="1559" max="1559" width="48.7109375" style="387" customWidth="1"/>
    <col min="1560" max="1560" width="64" style="387" customWidth="1"/>
    <col min="1561" max="1561" width="42.42578125" style="387" customWidth="1"/>
    <col min="1562" max="1792" width="11.42578125" style="387"/>
    <col min="1793" max="1793" width="228" style="387" customWidth="1"/>
    <col min="1794" max="1794" width="43.285156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64" style="387" customWidth="1"/>
    <col min="1809" max="1809" width="42.42578125" style="387" customWidth="1"/>
    <col min="1810" max="1810" width="42.28515625" style="387" customWidth="1"/>
    <col min="1811" max="1811" width="48.7109375" style="387" customWidth="1"/>
    <col min="1812" max="1812" width="41.140625" style="387" customWidth="1"/>
    <col min="1813" max="1813" width="48.7109375" style="387" customWidth="1"/>
    <col min="1814" max="1814" width="51.140625" style="387" customWidth="1"/>
    <col min="1815" max="1815" width="48.7109375" style="387" customWidth="1"/>
    <col min="1816" max="1816" width="64" style="387" customWidth="1"/>
    <col min="1817" max="1817" width="42.42578125" style="387" customWidth="1"/>
    <col min="1818" max="2048" width="11.42578125" style="387"/>
    <col min="2049" max="2049" width="228" style="387" customWidth="1"/>
    <col min="2050" max="2050" width="43.285156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64" style="387" customWidth="1"/>
    <col min="2065" max="2065" width="42.42578125" style="387" customWidth="1"/>
    <col min="2066" max="2066" width="42.28515625" style="387" customWidth="1"/>
    <col min="2067" max="2067" width="48.7109375" style="387" customWidth="1"/>
    <col min="2068" max="2068" width="41.140625" style="387" customWidth="1"/>
    <col min="2069" max="2069" width="48.7109375" style="387" customWidth="1"/>
    <col min="2070" max="2070" width="51.140625" style="387" customWidth="1"/>
    <col min="2071" max="2071" width="48.7109375" style="387" customWidth="1"/>
    <col min="2072" max="2072" width="64" style="387" customWidth="1"/>
    <col min="2073" max="2073" width="42.42578125" style="387" customWidth="1"/>
    <col min="2074" max="2304" width="11.42578125" style="387"/>
    <col min="2305" max="2305" width="228" style="387" customWidth="1"/>
    <col min="2306" max="2306" width="43.285156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64" style="387" customWidth="1"/>
    <col min="2321" max="2321" width="42.42578125" style="387" customWidth="1"/>
    <col min="2322" max="2322" width="42.28515625" style="387" customWidth="1"/>
    <col min="2323" max="2323" width="48.7109375" style="387" customWidth="1"/>
    <col min="2324" max="2324" width="41.140625" style="387" customWidth="1"/>
    <col min="2325" max="2325" width="48.7109375" style="387" customWidth="1"/>
    <col min="2326" max="2326" width="51.140625" style="387" customWidth="1"/>
    <col min="2327" max="2327" width="48.7109375" style="387" customWidth="1"/>
    <col min="2328" max="2328" width="64" style="387" customWidth="1"/>
    <col min="2329" max="2329" width="42.42578125" style="387" customWidth="1"/>
    <col min="2330" max="2560" width="11.42578125" style="387"/>
    <col min="2561" max="2561" width="228" style="387" customWidth="1"/>
    <col min="2562" max="2562" width="43.285156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64" style="387" customWidth="1"/>
    <col min="2577" max="2577" width="42.42578125" style="387" customWidth="1"/>
    <col min="2578" max="2578" width="42.28515625" style="387" customWidth="1"/>
    <col min="2579" max="2579" width="48.7109375" style="387" customWidth="1"/>
    <col min="2580" max="2580" width="41.140625" style="387" customWidth="1"/>
    <col min="2581" max="2581" width="48.7109375" style="387" customWidth="1"/>
    <col min="2582" max="2582" width="51.140625" style="387" customWidth="1"/>
    <col min="2583" max="2583" width="48.7109375" style="387" customWidth="1"/>
    <col min="2584" max="2584" width="64" style="387" customWidth="1"/>
    <col min="2585" max="2585" width="42.42578125" style="387" customWidth="1"/>
    <col min="2586" max="2816" width="11.42578125" style="387"/>
    <col min="2817" max="2817" width="228" style="387" customWidth="1"/>
    <col min="2818" max="2818" width="43.285156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64" style="387" customWidth="1"/>
    <col min="2833" max="2833" width="42.42578125" style="387" customWidth="1"/>
    <col min="2834" max="2834" width="42.28515625" style="387" customWidth="1"/>
    <col min="2835" max="2835" width="48.7109375" style="387" customWidth="1"/>
    <col min="2836" max="2836" width="41.140625" style="387" customWidth="1"/>
    <col min="2837" max="2837" width="48.7109375" style="387" customWidth="1"/>
    <col min="2838" max="2838" width="51.140625" style="387" customWidth="1"/>
    <col min="2839" max="2839" width="48.7109375" style="387" customWidth="1"/>
    <col min="2840" max="2840" width="64" style="387" customWidth="1"/>
    <col min="2841" max="2841" width="42.42578125" style="387" customWidth="1"/>
    <col min="2842" max="3072" width="11.42578125" style="387"/>
    <col min="3073" max="3073" width="228" style="387" customWidth="1"/>
    <col min="3074" max="3074" width="43.285156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64" style="387" customWidth="1"/>
    <col min="3089" max="3089" width="42.42578125" style="387" customWidth="1"/>
    <col min="3090" max="3090" width="42.28515625" style="387" customWidth="1"/>
    <col min="3091" max="3091" width="48.7109375" style="387" customWidth="1"/>
    <col min="3092" max="3092" width="41.140625" style="387" customWidth="1"/>
    <col min="3093" max="3093" width="48.7109375" style="387" customWidth="1"/>
    <col min="3094" max="3094" width="51.140625" style="387" customWidth="1"/>
    <col min="3095" max="3095" width="48.7109375" style="387" customWidth="1"/>
    <col min="3096" max="3096" width="64" style="387" customWidth="1"/>
    <col min="3097" max="3097" width="42.42578125" style="387" customWidth="1"/>
    <col min="3098" max="3328" width="11.42578125" style="387"/>
    <col min="3329" max="3329" width="228" style="387" customWidth="1"/>
    <col min="3330" max="3330" width="43.285156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64" style="387" customWidth="1"/>
    <col min="3345" max="3345" width="42.42578125" style="387" customWidth="1"/>
    <col min="3346" max="3346" width="42.28515625" style="387" customWidth="1"/>
    <col min="3347" max="3347" width="48.7109375" style="387" customWidth="1"/>
    <col min="3348" max="3348" width="41.140625" style="387" customWidth="1"/>
    <col min="3349" max="3349" width="48.7109375" style="387" customWidth="1"/>
    <col min="3350" max="3350" width="51.140625" style="387" customWidth="1"/>
    <col min="3351" max="3351" width="48.7109375" style="387" customWidth="1"/>
    <col min="3352" max="3352" width="64" style="387" customWidth="1"/>
    <col min="3353" max="3353" width="42.42578125" style="387" customWidth="1"/>
    <col min="3354" max="3584" width="11.42578125" style="387"/>
    <col min="3585" max="3585" width="228" style="387" customWidth="1"/>
    <col min="3586" max="3586" width="43.285156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64" style="387" customWidth="1"/>
    <col min="3601" max="3601" width="42.42578125" style="387" customWidth="1"/>
    <col min="3602" max="3602" width="42.28515625" style="387" customWidth="1"/>
    <col min="3603" max="3603" width="48.7109375" style="387" customWidth="1"/>
    <col min="3604" max="3604" width="41.140625" style="387" customWidth="1"/>
    <col min="3605" max="3605" width="48.7109375" style="387" customWidth="1"/>
    <col min="3606" max="3606" width="51.140625" style="387" customWidth="1"/>
    <col min="3607" max="3607" width="48.7109375" style="387" customWidth="1"/>
    <col min="3608" max="3608" width="64" style="387" customWidth="1"/>
    <col min="3609" max="3609" width="42.42578125" style="387" customWidth="1"/>
    <col min="3610" max="3840" width="11.42578125" style="387"/>
    <col min="3841" max="3841" width="228" style="387" customWidth="1"/>
    <col min="3842" max="3842" width="43.285156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64" style="387" customWidth="1"/>
    <col min="3857" max="3857" width="42.42578125" style="387" customWidth="1"/>
    <col min="3858" max="3858" width="42.28515625" style="387" customWidth="1"/>
    <col min="3859" max="3859" width="48.7109375" style="387" customWidth="1"/>
    <col min="3860" max="3860" width="41.140625" style="387" customWidth="1"/>
    <col min="3861" max="3861" width="48.7109375" style="387" customWidth="1"/>
    <col min="3862" max="3862" width="51.140625" style="387" customWidth="1"/>
    <col min="3863" max="3863" width="48.7109375" style="387" customWidth="1"/>
    <col min="3864" max="3864" width="64" style="387" customWidth="1"/>
    <col min="3865" max="3865" width="42.42578125" style="387" customWidth="1"/>
    <col min="3866" max="4096" width="11.42578125" style="387"/>
    <col min="4097" max="4097" width="228" style="387" customWidth="1"/>
    <col min="4098" max="4098" width="43.285156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64" style="387" customWidth="1"/>
    <col min="4113" max="4113" width="42.42578125" style="387" customWidth="1"/>
    <col min="4114" max="4114" width="42.28515625" style="387" customWidth="1"/>
    <col min="4115" max="4115" width="48.7109375" style="387" customWidth="1"/>
    <col min="4116" max="4116" width="41.140625" style="387" customWidth="1"/>
    <col min="4117" max="4117" width="48.7109375" style="387" customWidth="1"/>
    <col min="4118" max="4118" width="51.140625" style="387" customWidth="1"/>
    <col min="4119" max="4119" width="48.7109375" style="387" customWidth="1"/>
    <col min="4120" max="4120" width="64" style="387" customWidth="1"/>
    <col min="4121" max="4121" width="42.42578125" style="387" customWidth="1"/>
    <col min="4122" max="4352" width="11.42578125" style="387"/>
    <col min="4353" max="4353" width="228" style="387" customWidth="1"/>
    <col min="4354" max="4354" width="43.285156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64" style="387" customWidth="1"/>
    <col min="4369" max="4369" width="42.42578125" style="387" customWidth="1"/>
    <col min="4370" max="4370" width="42.28515625" style="387" customWidth="1"/>
    <col min="4371" max="4371" width="48.7109375" style="387" customWidth="1"/>
    <col min="4372" max="4372" width="41.140625" style="387" customWidth="1"/>
    <col min="4373" max="4373" width="48.7109375" style="387" customWidth="1"/>
    <col min="4374" max="4374" width="51.140625" style="387" customWidth="1"/>
    <col min="4375" max="4375" width="48.7109375" style="387" customWidth="1"/>
    <col min="4376" max="4376" width="64" style="387" customWidth="1"/>
    <col min="4377" max="4377" width="42.42578125" style="387" customWidth="1"/>
    <col min="4378" max="4608" width="11.42578125" style="387"/>
    <col min="4609" max="4609" width="228" style="387" customWidth="1"/>
    <col min="4610" max="4610" width="43.285156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64" style="387" customWidth="1"/>
    <col min="4625" max="4625" width="42.42578125" style="387" customWidth="1"/>
    <col min="4626" max="4626" width="42.28515625" style="387" customWidth="1"/>
    <col min="4627" max="4627" width="48.7109375" style="387" customWidth="1"/>
    <col min="4628" max="4628" width="41.140625" style="387" customWidth="1"/>
    <col min="4629" max="4629" width="48.7109375" style="387" customWidth="1"/>
    <col min="4630" max="4630" width="51.140625" style="387" customWidth="1"/>
    <col min="4631" max="4631" width="48.7109375" style="387" customWidth="1"/>
    <col min="4632" max="4632" width="64" style="387" customWidth="1"/>
    <col min="4633" max="4633" width="42.42578125" style="387" customWidth="1"/>
    <col min="4634" max="4864" width="11.42578125" style="387"/>
    <col min="4865" max="4865" width="228" style="387" customWidth="1"/>
    <col min="4866" max="4866" width="43.285156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64" style="387" customWidth="1"/>
    <col min="4881" max="4881" width="42.42578125" style="387" customWidth="1"/>
    <col min="4882" max="4882" width="42.28515625" style="387" customWidth="1"/>
    <col min="4883" max="4883" width="48.7109375" style="387" customWidth="1"/>
    <col min="4884" max="4884" width="41.140625" style="387" customWidth="1"/>
    <col min="4885" max="4885" width="48.7109375" style="387" customWidth="1"/>
    <col min="4886" max="4886" width="51.140625" style="387" customWidth="1"/>
    <col min="4887" max="4887" width="48.7109375" style="387" customWidth="1"/>
    <col min="4888" max="4888" width="64" style="387" customWidth="1"/>
    <col min="4889" max="4889" width="42.42578125" style="387" customWidth="1"/>
    <col min="4890" max="5120" width="11.42578125" style="387"/>
    <col min="5121" max="5121" width="228" style="387" customWidth="1"/>
    <col min="5122" max="5122" width="43.285156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64" style="387" customWidth="1"/>
    <col min="5137" max="5137" width="42.42578125" style="387" customWidth="1"/>
    <col min="5138" max="5138" width="42.28515625" style="387" customWidth="1"/>
    <col min="5139" max="5139" width="48.7109375" style="387" customWidth="1"/>
    <col min="5140" max="5140" width="41.140625" style="387" customWidth="1"/>
    <col min="5141" max="5141" width="48.7109375" style="387" customWidth="1"/>
    <col min="5142" max="5142" width="51.140625" style="387" customWidth="1"/>
    <col min="5143" max="5143" width="48.7109375" style="387" customWidth="1"/>
    <col min="5144" max="5144" width="64" style="387" customWidth="1"/>
    <col min="5145" max="5145" width="42.42578125" style="387" customWidth="1"/>
    <col min="5146" max="5376" width="11.42578125" style="387"/>
    <col min="5377" max="5377" width="228" style="387" customWidth="1"/>
    <col min="5378" max="5378" width="43.285156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64" style="387" customWidth="1"/>
    <col min="5393" max="5393" width="42.42578125" style="387" customWidth="1"/>
    <col min="5394" max="5394" width="42.28515625" style="387" customWidth="1"/>
    <col min="5395" max="5395" width="48.7109375" style="387" customWidth="1"/>
    <col min="5396" max="5396" width="41.140625" style="387" customWidth="1"/>
    <col min="5397" max="5397" width="48.7109375" style="387" customWidth="1"/>
    <col min="5398" max="5398" width="51.140625" style="387" customWidth="1"/>
    <col min="5399" max="5399" width="48.7109375" style="387" customWidth="1"/>
    <col min="5400" max="5400" width="64" style="387" customWidth="1"/>
    <col min="5401" max="5401" width="42.42578125" style="387" customWidth="1"/>
    <col min="5402" max="5632" width="11.42578125" style="387"/>
    <col min="5633" max="5633" width="228" style="387" customWidth="1"/>
    <col min="5634" max="5634" width="43.285156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64" style="387" customWidth="1"/>
    <col min="5649" max="5649" width="42.42578125" style="387" customWidth="1"/>
    <col min="5650" max="5650" width="42.28515625" style="387" customWidth="1"/>
    <col min="5651" max="5651" width="48.7109375" style="387" customWidth="1"/>
    <col min="5652" max="5652" width="41.140625" style="387" customWidth="1"/>
    <col min="5653" max="5653" width="48.7109375" style="387" customWidth="1"/>
    <col min="5654" max="5654" width="51.140625" style="387" customWidth="1"/>
    <col min="5655" max="5655" width="48.7109375" style="387" customWidth="1"/>
    <col min="5656" max="5656" width="64" style="387" customWidth="1"/>
    <col min="5657" max="5657" width="42.42578125" style="387" customWidth="1"/>
    <col min="5658" max="5888" width="11.42578125" style="387"/>
    <col min="5889" max="5889" width="228" style="387" customWidth="1"/>
    <col min="5890" max="5890" width="43.285156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64" style="387" customWidth="1"/>
    <col min="5905" max="5905" width="42.42578125" style="387" customWidth="1"/>
    <col min="5906" max="5906" width="42.28515625" style="387" customWidth="1"/>
    <col min="5907" max="5907" width="48.7109375" style="387" customWidth="1"/>
    <col min="5908" max="5908" width="41.140625" style="387" customWidth="1"/>
    <col min="5909" max="5909" width="48.7109375" style="387" customWidth="1"/>
    <col min="5910" max="5910" width="51.140625" style="387" customWidth="1"/>
    <col min="5911" max="5911" width="48.7109375" style="387" customWidth="1"/>
    <col min="5912" max="5912" width="64" style="387" customWidth="1"/>
    <col min="5913" max="5913" width="42.42578125" style="387" customWidth="1"/>
    <col min="5914" max="6144" width="11.42578125" style="387"/>
    <col min="6145" max="6145" width="228" style="387" customWidth="1"/>
    <col min="6146" max="6146" width="43.285156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64" style="387" customWidth="1"/>
    <col min="6161" max="6161" width="42.42578125" style="387" customWidth="1"/>
    <col min="6162" max="6162" width="42.28515625" style="387" customWidth="1"/>
    <col min="6163" max="6163" width="48.7109375" style="387" customWidth="1"/>
    <col min="6164" max="6164" width="41.140625" style="387" customWidth="1"/>
    <col min="6165" max="6165" width="48.7109375" style="387" customWidth="1"/>
    <col min="6166" max="6166" width="51.140625" style="387" customWidth="1"/>
    <col min="6167" max="6167" width="48.7109375" style="387" customWidth="1"/>
    <col min="6168" max="6168" width="64" style="387" customWidth="1"/>
    <col min="6169" max="6169" width="42.42578125" style="387" customWidth="1"/>
    <col min="6170" max="6400" width="11.42578125" style="387"/>
    <col min="6401" max="6401" width="228" style="387" customWidth="1"/>
    <col min="6402" max="6402" width="43.285156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64" style="387" customWidth="1"/>
    <col min="6417" max="6417" width="42.42578125" style="387" customWidth="1"/>
    <col min="6418" max="6418" width="42.28515625" style="387" customWidth="1"/>
    <col min="6419" max="6419" width="48.7109375" style="387" customWidth="1"/>
    <col min="6420" max="6420" width="41.140625" style="387" customWidth="1"/>
    <col min="6421" max="6421" width="48.7109375" style="387" customWidth="1"/>
    <col min="6422" max="6422" width="51.140625" style="387" customWidth="1"/>
    <col min="6423" max="6423" width="48.7109375" style="387" customWidth="1"/>
    <col min="6424" max="6424" width="64" style="387" customWidth="1"/>
    <col min="6425" max="6425" width="42.42578125" style="387" customWidth="1"/>
    <col min="6426" max="6656" width="11.42578125" style="387"/>
    <col min="6657" max="6657" width="228" style="387" customWidth="1"/>
    <col min="6658" max="6658" width="43.285156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64" style="387" customWidth="1"/>
    <col min="6673" max="6673" width="42.42578125" style="387" customWidth="1"/>
    <col min="6674" max="6674" width="42.28515625" style="387" customWidth="1"/>
    <col min="6675" max="6675" width="48.7109375" style="387" customWidth="1"/>
    <col min="6676" max="6676" width="41.140625" style="387" customWidth="1"/>
    <col min="6677" max="6677" width="48.7109375" style="387" customWidth="1"/>
    <col min="6678" max="6678" width="51.140625" style="387" customWidth="1"/>
    <col min="6679" max="6679" width="48.7109375" style="387" customWidth="1"/>
    <col min="6680" max="6680" width="64" style="387" customWidth="1"/>
    <col min="6681" max="6681" width="42.42578125" style="387" customWidth="1"/>
    <col min="6682" max="6912" width="11.42578125" style="387"/>
    <col min="6913" max="6913" width="228" style="387" customWidth="1"/>
    <col min="6914" max="6914" width="43.285156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64" style="387" customWidth="1"/>
    <col min="6929" max="6929" width="42.42578125" style="387" customWidth="1"/>
    <col min="6930" max="6930" width="42.28515625" style="387" customWidth="1"/>
    <col min="6931" max="6931" width="48.7109375" style="387" customWidth="1"/>
    <col min="6932" max="6932" width="41.140625" style="387" customWidth="1"/>
    <col min="6933" max="6933" width="48.7109375" style="387" customWidth="1"/>
    <col min="6934" max="6934" width="51.140625" style="387" customWidth="1"/>
    <col min="6935" max="6935" width="48.7109375" style="387" customWidth="1"/>
    <col min="6936" max="6936" width="64" style="387" customWidth="1"/>
    <col min="6937" max="6937" width="42.42578125" style="387" customWidth="1"/>
    <col min="6938" max="7168" width="11.42578125" style="387"/>
    <col min="7169" max="7169" width="228" style="387" customWidth="1"/>
    <col min="7170" max="7170" width="43.285156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64" style="387" customWidth="1"/>
    <col min="7185" max="7185" width="42.42578125" style="387" customWidth="1"/>
    <col min="7186" max="7186" width="42.28515625" style="387" customWidth="1"/>
    <col min="7187" max="7187" width="48.7109375" style="387" customWidth="1"/>
    <col min="7188" max="7188" width="41.140625" style="387" customWidth="1"/>
    <col min="7189" max="7189" width="48.7109375" style="387" customWidth="1"/>
    <col min="7190" max="7190" width="51.140625" style="387" customWidth="1"/>
    <col min="7191" max="7191" width="48.7109375" style="387" customWidth="1"/>
    <col min="7192" max="7192" width="64" style="387" customWidth="1"/>
    <col min="7193" max="7193" width="42.42578125" style="387" customWidth="1"/>
    <col min="7194" max="7424" width="11.42578125" style="387"/>
    <col min="7425" max="7425" width="228" style="387" customWidth="1"/>
    <col min="7426" max="7426" width="43.285156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64" style="387" customWidth="1"/>
    <col min="7441" max="7441" width="42.42578125" style="387" customWidth="1"/>
    <col min="7442" max="7442" width="42.28515625" style="387" customWidth="1"/>
    <col min="7443" max="7443" width="48.7109375" style="387" customWidth="1"/>
    <col min="7444" max="7444" width="41.140625" style="387" customWidth="1"/>
    <col min="7445" max="7445" width="48.7109375" style="387" customWidth="1"/>
    <col min="7446" max="7446" width="51.140625" style="387" customWidth="1"/>
    <col min="7447" max="7447" width="48.7109375" style="387" customWidth="1"/>
    <col min="7448" max="7448" width="64" style="387" customWidth="1"/>
    <col min="7449" max="7449" width="42.42578125" style="387" customWidth="1"/>
    <col min="7450" max="7680" width="11.42578125" style="387"/>
    <col min="7681" max="7681" width="228" style="387" customWidth="1"/>
    <col min="7682" max="7682" width="43.285156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64" style="387" customWidth="1"/>
    <col min="7697" max="7697" width="42.42578125" style="387" customWidth="1"/>
    <col min="7698" max="7698" width="42.28515625" style="387" customWidth="1"/>
    <col min="7699" max="7699" width="48.7109375" style="387" customWidth="1"/>
    <col min="7700" max="7700" width="41.140625" style="387" customWidth="1"/>
    <col min="7701" max="7701" width="48.7109375" style="387" customWidth="1"/>
    <col min="7702" max="7702" width="51.140625" style="387" customWidth="1"/>
    <col min="7703" max="7703" width="48.7109375" style="387" customWidth="1"/>
    <col min="7704" max="7704" width="64" style="387" customWidth="1"/>
    <col min="7705" max="7705" width="42.42578125" style="387" customWidth="1"/>
    <col min="7706" max="7936" width="11.42578125" style="387"/>
    <col min="7937" max="7937" width="228" style="387" customWidth="1"/>
    <col min="7938" max="7938" width="43.285156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64" style="387" customWidth="1"/>
    <col min="7953" max="7953" width="42.42578125" style="387" customWidth="1"/>
    <col min="7954" max="7954" width="42.28515625" style="387" customWidth="1"/>
    <col min="7955" max="7955" width="48.7109375" style="387" customWidth="1"/>
    <col min="7956" max="7956" width="41.140625" style="387" customWidth="1"/>
    <col min="7957" max="7957" width="48.7109375" style="387" customWidth="1"/>
    <col min="7958" max="7958" width="51.140625" style="387" customWidth="1"/>
    <col min="7959" max="7959" width="48.7109375" style="387" customWidth="1"/>
    <col min="7960" max="7960" width="64" style="387" customWidth="1"/>
    <col min="7961" max="7961" width="42.42578125" style="387" customWidth="1"/>
    <col min="7962" max="8192" width="11.42578125" style="387"/>
    <col min="8193" max="8193" width="228" style="387" customWidth="1"/>
    <col min="8194" max="8194" width="43.285156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64" style="387" customWidth="1"/>
    <col min="8209" max="8209" width="42.42578125" style="387" customWidth="1"/>
    <col min="8210" max="8210" width="42.28515625" style="387" customWidth="1"/>
    <col min="8211" max="8211" width="48.7109375" style="387" customWidth="1"/>
    <col min="8212" max="8212" width="41.140625" style="387" customWidth="1"/>
    <col min="8213" max="8213" width="48.7109375" style="387" customWidth="1"/>
    <col min="8214" max="8214" width="51.140625" style="387" customWidth="1"/>
    <col min="8215" max="8215" width="48.7109375" style="387" customWidth="1"/>
    <col min="8216" max="8216" width="64" style="387" customWidth="1"/>
    <col min="8217" max="8217" width="42.42578125" style="387" customWidth="1"/>
    <col min="8218" max="8448" width="11.42578125" style="387"/>
    <col min="8449" max="8449" width="228" style="387" customWidth="1"/>
    <col min="8450" max="8450" width="43.285156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64" style="387" customWidth="1"/>
    <col min="8465" max="8465" width="42.42578125" style="387" customWidth="1"/>
    <col min="8466" max="8466" width="42.28515625" style="387" customWidth="1"/>
    <col min="8467" max="8467" width="48.7109375" style="387" customWidth="1"/>
    <col min="8468" max="8468" width="41.140625" style="387" customWidth="1"/>
    <col min="8469" max="8469" width="48.7109375" style="387" customWidth="1"/>
    <col min="8470" max="8470" width="51.140625" style="387" customWidth="1"/>
    <col min="8471" max="8471" width="48.7109375" style="387" customWidth="1"/>
    <col min="8472" max="8472" width="64" style="387" customWidth="1"/>
    <col min="8473" max="8473" width="42.42578125" style="387" customWidth="1"/>
    <col min="8474" max="8704" width="11.42578125" style="387"/>
    <col min="8705" max="8705" width="228" style="387" customWidth="1"/>
    <col min="8706" max="8706" width="43.285156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64" style="387" customWidth="1"/>
    <col min="8721" max="8721" width="42.42578125" style="387" customWidth="1"/>
    <col min="8722" max="8722" width="42.28515625" style="387" customWidth="1"/>
    <col min="8723" max="8723" width="48.7109375" style="387" customWidth="1"/>
    <col min="8724" max="8724" width="41.140625" style="387" customWidth="1"/>
    <col min="8725" max="8725" width="48.7109375" style="387" customWidth="1"/>
    <col min="8726" max="8726" width="51.140625" style="387" customWidth="1"/>
    <col min="8727" max="8727" width="48.7109375" style="387" customWidth="1"/>
    <col min="8728" max="8728" width="64" style="387" customWidth="1"/>
    <col min="8729" max="8729" width="42.42578125" style="387" customWidth="1"/>
    <col min="8730" max="8960" width="11.42578125" style="387"/>
    <col min="8961" max="8961" width="228" style="387" customWidth="1"/>
    <col min="8962" max="8962" width="43.285156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64" style="387" customWidth="1"/>
    <col min="8977" max="8977" width="42.42578125" style="387" customWidth="1"/>
    <col min="8978" max="8978" width="42.28515625" style="387" customWidth="1"/>
    <col min="8979" max="8979" width="48.7109375" style="387" customWidth="1"/>
    <col min="8980" max="8980" width="41.140625" style="387" customWidth="1"/>
    <col min="8981" max="8981" width="48.7109375" style="387" customWidth="1"/>
    <col min="8982" max="8982" width="51.140625" style="387" customWidth="1"/>
    <col min="8983" max="8983" width="48.7109375" style="387" customWidth="1"/>
    <col min="8984" max="8984" width="64" style="387" customWidth="1"/>
    <col min="8985" max="8985" width="42.42578125" style="387" customWidth="1"/>
    <col min="8986" max="9216" width="11.42578125" style="387"/>
    <col min="9217" max="9217" width="228" style="387" customWidth="1"/>
    <col min="9218" max="9218" width="43.285156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64" style="387" customWidth="1"/>
    <col min="9233" max="9233" width="42.42578125" style="387" customWidth="1"/>
    <col min="9234" max="9234" width="42.28515625" style="387" customWidth="1"/>
    <col min="9235" max="9235" width="48.7109375" style="387" customWidth="1"/>
    <col min="9236" max="9236" width="41.140625" style="387" customWidth="1"/>
    <col min="9237" max="9237" width="48.7109375" style="387" customWidth="1"/>
    <col min="9238" max="9238" width="51.140625" style="387" customWidth="1"/>
    <col min="9239" max="9239" width="48.7109375" style="387" customWidth="1"/>
    <col min="9240" max="9240" width="64" style="387" customWidth="1"/>
    <col min="9241" max="9241" width="42.42578125" style="387" customWidth="1"/>
    <col min="9242" max="9472" width="11.42578125" style="387"/>
    <col min="9473" max="9473" width="228" style="387" customWidth="1"/>
    <col min="9474" max="9474" width="43.285156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64" style="387" customWidth="1"/>
    <col min="9489" max="9489" width="42.42578125" style="387" customWidth="1"/>
    <col min="9490" max="9490" width="42.28515625" style="387" customWidth="1"/>
    <col min="9491" max="9491" width="48.7109375" style="387" customWidth="1"/>
    <col min="9492" max="9492" width="41.140625" style="387" customWidth="1"/>
    <col min="9493" max="9493" width="48.7109375" style="387" customWidth="1"/>
    <col min="9494" max="9494" width="51.140625" style="387" customWidth="1"/>
    <col min="9495" max="9495" width="48.7109375" style="387" customWidth="1"/>
    <col min="9496" max="9496" width="64" style="387" customWidth="1"/>
    <col min="9497" max="9497" width="42.42578125" style="387" customWidth="1"/>
    <col min="9498" max="9728" width="11.42578125" style="387"/>
    <col min="9729" max="9729" width="228" style="387" customWidth="1"/>
    <col min="9730" max="9730" width="43.285156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64" style="387" customWidth="1"/>
    <col min="9745" max="9745" width="42.42578125" style="387" customWidth="1"/>
    <col min="9746" max="9746" width="42.28515625" style="387" customWidth="1"/>
    <col min="9747" max="9747" width="48.7109375" style="387" customWidth="1"/>
    <col min="9748" max="9748" width="41.140625" style="387" customWidth="1"/>
    <col min="9749" max="9749" width="48.7109375" style="387" customWidth="1"/>
    <col min="9750" max="9750" width="51.140625" style="387" customWidth="1"/>
    <col min="9751" max="9751" width="48.7109375" style="387" customWidth="1"/>
    <col min="9752" max="9752" width="64" style="387" customWidth="1"/>
    <col min="9753" max="9753" width="42.42578125" style="387" customWidth="1"/>
    <col min="9754" max="9984" width="11.42578125" style="387"/>
    <col min="9985" max="9985" width="228" style="387" customWidth="1"/>
    <col min="9986" max="9986" width="43.285156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64" style="387" customWidth="1"/>
    <col min="10001" max="10001" width="42.42578125" style="387" customWidth="1"/>
    <col min="10002" max="10002" width="42.28515625" style="387" customWidth="1"/>
    <col min="10003" max="10003" width="48.7109375" style="387" customWidth="1"/>
    <col min="10004" max="10004" width="41.140625" style="387" customWidth="1"/>
    <col min="10005" max="10005" width="48.7109375" style="387" customWidth="1"/>
    <col min="10006" max="10006" width="51.140625" style="387" customWidth="1"/>
    <col min="10007" max="10007" width="48.7109375" style="387" customWidth="1"/>
    <col min="10008" max="10008" width="64" style="387" customWidth="1"/>
    <col min="10009" max="10009" width="42.42578125" style="387" customWidth="1"/>
    <col min="10010" max="10240" width="11.42578125" style="387"/>
    <col min="10241" max="10241" width="228" style="387" customWidth="1"/>
    <col min="10242" max="10242" width="43.285156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64" style="387" customWidth="1"/>
    <col min="10257" max="10257" width="42.42578125" style="387" customWidth="1"/>
    <col min="10258" max="10258" width="42.28515625" style="387" customWidth="1"/>
    <col min="10259" max="10259" width="48.7109375" style="387" customWidth="1"/>
    <col min="10260" max="10260" width="41.140625" style="387" customWidth="1"/>
    <col min="10261" max="10261" width="48.7109375" style="387" customWidth="1"/>
    <col min="10262" max="10262" width="51.140625" style="387" customWidth="1"/>
    <col min="10263" max="10263" width="48.7109375" style="387" customWidth="1"/>
    <col min="10264" max="10264" width="64" style="387" customWidth="1"/>
    <col min="10265" max="10265" width="42.42578125" style="387" customWidth="1"/>
    <col min="10266" max="10496" width="11.42578125" style="387"/>
    <col min="10497" max="10497" width="228" style="387" customWidth="1"/>
    <col min="10498" max="10498" width="43.285156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64" style="387" customWidth="1"/>
    <col min="10513" max="10513" width="42.42578125" style="387" customWidth="1"/>
    <col min="10514" max="10514" width="42.28515625" style="387" customWidth="1"/>
    <col min="10515" max="10515" width="48.7109375" style="387" customWidth="1"/>
    <col min="10516" max="10516" width="41.140625" style="387" customWidth="1"/>
    <col min="10517" max="10517" width="48.7109375" style="387" customWidth="1"/>
    <col min="10518" max="10518" width="51.140625" style="387" customWidth="1"/>
    <col min="10519" max="10519" width="48.7109375" style="387" customWidth="1"/>
    <col min="10520" max="10520" width="64" style="387" customWidth="1"/>
    <col min="10521" max="10521" width="42.42578125" style="387" customWidth="1"/>
    <col min="10522" max="10752" width="11.42578125" style="387"/>
    <col min="10753" max="10753" width="228" style="387" customWidth="1"/>
    <col min="10754" max="10754" width="43.285156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64" style="387" customWidth="1"/>
    <col min="10769" max="10769" width="42.42578125" style="387" customWidth="1"/>
    <col min="10770" max="10770" width="42.28515625" style="387" customWidth="1"/>
    <col min="10771" max="10771" width="48.7109375" style="387" customWidth="1"/>
    <col min="10772" max="10772" width="41.140625" style="387" customWidth="1"/>
    <col min="10773" max="10773" width="48.7109375" style="387" customWidth="1"/>
    <col min="10774" max="10774" width="51.140625" style="387" customWidth="1"/>
    <col min="10775" max="10775" width="48.7109375" style="387" customWidth="1"/>
    <col min="10776" max="10776" width="64" style="387" customWidth="1"/>
    <col min="10777" max="10777" width="42.42578125" style="387" customWidth="1"/>
    <col min="10778" max="11008" width="11.42578125" style="387"/>
    <col min="11009" max="11009" width="228" style="387" customWidth="1"/>
    <col min="11010" max="11010" width="43.285156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64" style="387" customWidth="1"/>
    <col min="11025" max="11025" width="42.42578125" style="387" customWidth="1"/>
    <col min="11026" max="11026" width="42.28515625" style="387" customWidth="1"/>
    <col min="11027" max="11027" width="48.7109375" style="387" customWidth="1"/>
    <col min="11028" max="11028" width="41.140625" style="387" customWidth="1"/>
    <col min="11029" max="11029" width="48.7109375" style="387" customWidth="1"/>
    <col min="11030" max="11030" width="51.140625" style="387" customWidth="1"/>
    <col min="11031" max="11031" width="48.7109375" style="387" customWidth="1"/>
    <col min="11032" max="11032" width="64" style="387" customWidth="1"/>
    <col min="11033" max="11033" width="42.42578125" style="387" customWidth="1"/>
    <col min="11034" max="11264" width="11.42578125" style="387"/>
    <col min="11265" max="11265" width="228" style="387" customWidth="1"/>
    <col min="11266" max="11266" width="43.285156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64" style="387" customWidth="1"/>
    <col min="11281" max="11281" width="42.42578125" style="387" customWidth="1"/>
    <col min="11282" max="11282" width="42.28515625" style="387" customWidth="1"/>
    <col min="11283" max="11283" width="48.7109375" style="387" customWidth="1"/>
    <col min="11284" max="11284" width="41.140625" style="387" customWidth="1"/>
    <col min="11285" max="11285" width="48.7109375" style="387" customWidth="1"/>
    <col min="11286" max="11286" width="51.140625" style="387" customWidth="1"/>
    <col min="11287" max="11287" width="48.7109375" style="387" customWidth="1"/>
    <col min="11288" max="11288" width="64" style="387" customWidth="1"/>
    <col min="11289" max="11289" width="42.42578125" style="387" customWidth="1"/>
    <col min="11290" max="11520" width="11.42578125" style="387"/>
    <col min="11521" max="11521" width="228" style="387" customWidth="1"/>
    <col min="11522" max="11522" width="43.285156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64" style="387" customWidth="1"/>
    <col min="11537" max="11537" width="42.42578125" style="387" customWidth="1"/>
    <col min="11538" max="11538" width="42.28515625" style="387" customWidth="1"/>
    <col min="11539" max="11539" width="48.7109375" style="387" customWidth="1"/>
    <col min="11540" max="11540" width="41.140625" style="387" customWidth="1"/>
    <col min="11541" max="11541" width="48.7109375" style="387" customWidth="1"/>
    <col min="11542" max="11542" width="51.140625" style="387" customWidth="1"/>
    <col min="11543" max="11543" width="48.7109375" style="387" customWidth="1"/>
    <col min="11544" max="11544" width="64" style="387" customWidth="1"/>
    <col min="11545" max="11545" width="42.42578125" style="387" customWidth="1"/>
    <col min="11546" max="11776" width="11.42578125" style="387"/>
    <col min="11777" max="11777" width="228" style="387" customWidth="1"/>
    <col min="11778" max="11778" width="43.285156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64" style="387" customWidth="1"/>
    <col min="11793" max="11793" width="42.42578125" style="387" customWidth="1"/>
    <col min="11794" max="11794" width="42.28515625" style="387" customWidth="1"/>
    <col min="11795" max="11795" width="48.7109375" style="387" customWidth="1"/>
    <col min="11796" max="11796" width="41.140625" style="387" customWidth="1"/>
    <col min="11797" max="11797" width="48.7109375" style="387" customWidth="1"/>
    <col min="11798" max="11798" width="51.140625" style="387" customWidth="1"/>
    <col min="11799" max="11799" width="48.7109375" style="387" customWidth="1"/>
    <col min="11800" max="11800" width="64" style="387" customWidth="1"/>
    <col min="11801" max="11801" width="42.42578125" style="387" customWidth="1"/>
    <col min="11802" max="12032" width="11.42578125" style="387"/>
    <col min="12033" max="12033" width="228" style="387" customWidth="1"/>
    <col min="12034" max="12034" width="43.285156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64" style="387" customWidth="1"/>
    <col min="12049" max="12049" width="42.42578125" style="387" customWidth="1"/>
    <col min="12050" max="12050" width="42.28515625" style="387" customWidth="1"/>
    <col min="12051" max="12051" width="48.7109375" style="387" customWidth="1"/>
    <col min="12052" max="12052" width="41.140625" style="387" customWidth="1"/>
    <col min="12053" max="12053" width="48.7109375" style="387" customWidth="1"/>
    <col min="12054" max="12054" width="51.140625" style="387" customWidth="1"/>
    <col min="12055" max="12055" width="48.7109375" style="387" customWidth="1"/>
    <col min="12056" max="12056" width="64" style="387" customWidth="1"/>
    <col min="12057" max="12057" width="42.42578125" style="387" customWidth="1"/>
    <col min="12058" max="12288" width="11.42578125" style="387"/>
    <col min="12289" max="12289" width="228" style="387" customWidth="1"/>
    <col min="12290" max="12290" width="43.285156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64" style="387" customWidth="1"/>
    <col min="12305" max="12305" width="42.42578125" style="387" customWidth="1"/>
    <col min="12306" max="12306" width="42.28515625" style="387" customWidth="1"/>
    <col min="12307" max="12307" width="48.7109375" style="387" customWidth="1"/>
    <col min="12308" max="12308" width="41.140625" style="387" customWidth="1"/>
    <col min="12309" max="12309" width="48.7109375" style="387" customWidth="1"/>
    <col min="12310" max="12310" width="51.140625" style="387" customWidth="1"/>
    <col min="12311" max="12311" width="48.7109375" style="387" customWidth="1"/>
    <col min="12312" max="12312" width="64" style="387" customWidth="1"/>
    <col min="12313" max="12313" width="42.42578125" style="387" customWidth="1"/>
    <col min="12314" max="12544" width="11.42578125" style="387"/>
    <col min="12545" max="12545" width="228" style="387" customWidth="1"/>
    <col min="12546" max="12546" width="43.285156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64" style="387" customWidth="1"/>
    <col min="12561" max="12561" width="42.42578125" style="387" customWidth="1"/>
    <col min="12562" max="12562" width="42.28515625" style="387" customWidth="1"/>
    <col min="12563" max="12563" width="48.7109375" style="387" customWidth="1"/>
    <col min="12564" max="12564" width="41.140625" style="387" customWidth="1"/>
    <col min="12565" max="12565" width="48.7109375" style="387" customWidth="1"/>
    <col min="12566" max="12566" width="51.140625" style="387" customWidth="1"/>
    <col min="12567" max="12567" width="48.7109375" style="387" customWidth="1"/>
    <col min="12568" max="12568" width="64" style="387" customWidth="1"/>
    <col min="12569" max="12569" width="42.42578125" style="387" customWidth="1"/>
    <col min="12570" max="12800" width="11.42578125" style="387"/>
    <col min="12801" max="12801" width="228" style="387" customWidth="1"/>
    <col min="12802" max="12802" width="43.285156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64" style="387" customWidth="1"/>
    <col min="12817" max="12817" width="42.42578125" style="387" customWidth="1"/>
    <col min="12818" max="12818" width="42.28515625" style="387" customWidth="1"/>
    <col min="12819" max="12819" width="48.7109375" style="387" customWidth="1"/>
    <col min="12820" max="12820" width="41.140625" style="387" customWidth="1"/>
    <col min="12821" max="12821" width="48.7109375" style="387" customWidth="1"/>
    <col min="12822" max="12822" width="51.140625" style="387" customWidth="1"/>
    <col min="12823" max="12823" width="48.7109375" style="387" customWidth="1"/>
    <col min="12824" max="12824" width="64" style="387" customWidth="1"/>
    <col min="12825" max="12825" width="42.42578125" style="387" customWidth="1"/>
    <col min="12826" max="13056" width="11.42578125" style="387"/>
    <col min="13057" max="13057" width="228" style="387" customWidth="1"/>
    <col min="13058" max="13058" width="43.285156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64" style="387" customWidth="1"/>
    <col min="13073" max="13073" width="42.42578125" style="387" customWidth="1"/>
    <col min="13074" max="13074" width="42.28515625" style="387" customWidth="1"/>
    <col min="13075" max="13075" width="48.7109375" style="387" customWidth="1"/>
    <col min="13076" max="13076" width="41.140625" style="387" customWidth="1"/>
    <col min="13077" max="13077" width="48.7109375" style="387" customWidth="1"/>
    <col min="13078" max="13078" width="51.140625" style="387" customWidth="1"/>
    <col min="13079" max="13079" width="48.7109375" style="387" customWidth="1"/>
    <col min="13080" max="13080" width="64" style="387" customWidth="1"/>
    <col min="13081" max="13081" width="42.42578125" style="387" customWidth="1"/>
    <col min="13082" max="13312" width="11.42578125" style="387"/>
    <col min="13313" max="13313" width="228" style="387" customWidth="1"/>
    <col min="13314" max="13314" width="43.285156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64" style="387" customWidth="1"/>
    <col min="13329" max="13329" width="42.42578125" style="387" customWidth="1"/>
    <col min="13330" max="13330" width="42.28515625" style="387" customWidth="1"/>
    <col min="13331" max="13331" width="48.7109375" style="387" customWidth="1"/>
    <col min="13332" max="13332" width="41.140625" style="387" customWidth="1"/>
    <col min="13333" max="13333" width="48.7109375" style="387" customWidth="1"/>
    <col min="13334" max="13334" width="51.140625" style="387" customWidth="1"/>
    <col min="13335" max="13335" width="48.7109375" style="387" customWidth="1"/>
    <col min="13336" max="13336" width="64" style="387" customWidth="1"/>
    <col min="13337" max="13337" width="42.42578125" style="387" customWidth="1"/>
    <col min="13338" max="13568" width="11.42578125" style="387"/>
    <col min="13569" max="13569" width="228" style="387" customWidth="1"/>
    <col min="13570" max="13570" width="43.285156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64" style="387" customWidth="1"/>
    <col min="13585" max="13585" width="42.42578125" style="387" customWidth="1"/>
    <col min="13586" max="13586" width="42.28515625" style="387" customWidth="1"/>
    <col min="13587" max="13587" width="48.7109375" style="387" customWidth="1"/>
    <col min="13588" max="13588" width="41.140625" style="387" customWidth="1"/>
    <col min="13589" max="13589" width="48.7109375" style="387" customWidth="1"/>
    <col min="13590" max="13590" width="51.140625" style="387" customWidth="1"/>
    <col min="13591" max="13591" width="48.7109375" style="387" customWidth="1"/>
    <col min="13592" max="13592" width="64" style="387" customWidth="1"/>
    <col min="13593" max="13593" width="42.42578125" style="387" customWidth="1"/>
    <col min="13594" max="13824" width="11.42578125" style="387"/>
    <col min="13825" max="13825" width="228" style="387" customWidth="1"/>
    <col min="13826" max="13826" width="43.285156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64" style="387" customWidth="1"/>
    <col min="13841" max="13841" width="42.42578125" style="387" customWidth="1"/>
    <col min="13842" max="13842" width="42.28515625" style="387" customWidth="1"/>
    <col min="13843" max="13843" width="48.7109375" style="387" customWidth="1"/>
    <col min="13844" max="13844" width="41.140625" style="387" customWidth="1"/>
    <col min="13845" max="13845" width="48.7109375" style="387" customWidth="1"/>
    <col min="13846" max="13846" width="51.140625" style="387" customWidth="1"/>
    <col min="13847" max="13847" width="48.7109375" style="387" customWidth="1"/>
    <col min="13848" max="13848" width="64" style="387" customWidth="1"/>
    <col min="13849" max="13849" width="42.42578125" style="387" customWidth="1"/>
    <col min="13850" max="14080" width="11.42578125" style="387"/>
    <col min="14081" max="14081" width="228" style="387" customWidth="1"/>
    <col min="14082" max="14082" width="43.285156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64" style="387" customWidth="1"/>
    <col min="14097" max="14097" width="42.42578125" style="387" customWidth="1"/>
    <col min="14098" max="14098" width="42.28515625" style="387" customWidth="1"/>
    <col min="14099" max="14099" width="48.7109375" style="387" customWidth="1"/>
    <col min="14100" max="14100" width="41.140625" style="387" customWidth="1"/>
    <col min="14101" max="14101" width="48.7109375" style="387" customWidth="1"/>
    <col min="14102" max="14102" width="51.140625" style="387" customWidth="1"/>
    <col min="14103" max="14103" width="48.7109375" style="387" customWidth="1"/>
    <col min="14104" max="14104" width="64" style="387" customWidth="1"/>
    <col min="14105" max="14105" width="42.42578125" style="387" customWidth="1"/>
    <col min="14106" max="14336" width="11.42578125" style="387"/>
    <col min="14337" max="14337" width="228" style="387" customWidth="1"/>
    <col min="14338" max="14338" width="43.285156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64" style="387" customWidth="1"/>
    <col min="14353" max="14353" width="42.42578125" style="387" customWidth="1"/>
    <col min="14354" max="14354" width="42.28515625" style="387" customWidth="1"/>
    <col min="14355" max="14355" width="48.7109375" style="387" customWidth="1"/>
    <col min="14356" max="14356" width="41.140625" style="387" customWidth="1"/>
    <col min="14357" max="14357" width="48.7109375" style="387" customWidth="1"/>
    <col min="14358" max="14358" width="51.140625" style="387" customWidth="1"/>
    <col min="14359" max="14359" width="48.7109375" style="387" customWidth="1"/>
    <col min="14360" max="14360" width="64" style="387" customWidth="1"/>
    <col min="14361" max="14361" width="42.42578125" style="387" customWidth="1"/>
    <col min="14362" max="14592" width="11.42578125" style="387"/>
    <col min="14593" max="14593" width="228" style="387" customWidth="1"/>
    <col min="14594" max="14594" width="43.285156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64" style="387" customWidth="1"/>
    <col min="14609" max="14609" width="42.42578125" style="387" customWidth="1"/>
    <col min="14610" max="14610" width="42.28515625" style="387" customWidth="1"/>
    <col min="14611" max="14611" width="48.7109375" style="387" customWidth="1"/>
    <col min="14612" max="14612" width="41.140625" style="387" customWidth="1"/>
    <col min="14613" max="14613" width="48.7109375" style="387" customWidth="1"/>
    <col min="14614" max="14614" width="51.140625" style="387" customWidth="1"/>
    <col min="14615" max="14615" width="48.7109375" style="387" customWidth="1"/>
    <col min="14616" max="14616" width="64" style="387" customWidth="1"/>
    <col min="14617" max="14617" width="42.42578125" style="387" customWidth="1"/>
    <col min="14618" max="14848" width="11.42578125" style="387"/>
    <col min="14849" max="14849" width="228" style="387" customWidth="1"/>
    <col min="14850" max="14850" width="43.285156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64" style="387" customWidth="1"/>
    <col min="14865" max="14865" width="42.42578125" style="387" customWidth="1"/>
    <col min="14866" max="14866" width="42.28515625" style="387" customWidth="1"/>
    <col min="14867" max="14867" width="48.7109375" style="387" customWidth="1"/>
    <col min="14868" max="14868" width="41.140625" style="387" customWidth="1"/>
    <col min="14869" max="14869" width="48.7109375" style="387" customWidth="1"/>
    <col min="14870" max="14870" width="51.140625" style="387" customWidth="1"/>
    <col min="14871" max="14871" width="48.7109375" style="387" customWidth="1"/>
    <col min="14872" max="14872" width="64" style="387" customWidth="1"/>
    <col min="14873" max="14873" width="42.42578125" style="387" customWidth="1"/>
    <col min="14874" max="15104" width="11.42578125" style="387"/>
    <col min="15105" max="15105" width="228" style="387" customWidth="1"/>
    <col min="15106" max="15106" width="43.285156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64" style="387" customWidth="1"/>
    <col min="15121" max="15121" width="42.42578125" style="387" customWidth="1"/>
    <col min="15122" max="15122" width="42.28515625" style="387" customWidth="1"/>
    <col min="15123" max="15123" width="48.7109375" style="387" customWidth="1"/>
    <col min="15124" max="15124" width="41.140625" style="387" customWidth="1"/>
    <col min="15125" max="15125" width="48.7109375" style="387" customWidth="1"/>
    <col min="15126" max="15126" width="51.140625" style="387" customWidth="1"/>
    <col min="15127" max="15127" width="48.7109375" style="387" customWidth="1"/>
    <col min="15128" max="15128" width="64" style="387" customWidth="1"/>
    <col min="15129" max="15129" width="42.42578125" style="387" customWidth="1"/>
    <col min="15130" max="15360" width="11.42578125" style="387"/>
    <col min="15361" max="15361" width="228" style="387" customWidth="1"/>
    <col min="15362" max="15362" width="43.285156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64" style="387" customWidth="1"/>
    <col min="15377" max="15377" width="42.42578125" style="387" customWidth="1"/>
    <col min="15378" max="15378" width="42.28515625" style="387" customWidth="1"/>
    <col min="15379" max="15379" width="48.7109375" style="387" customWidth="1"/>
    <col min="15380" max="15380" width="41.140625" style="387" customWidth="1"/>
    <col min="15381" max="15381" width="48.7109375" style="387" customWidth="1"/>
    <col min="15382" max="15382" width="51.140625" style="387" customWidth="1"/>
    <col min="15383" max="15383" width="48.7109375" style="387" customWidth="1"/>
    <col min="15384" max="15384" width="64" style="387" customWidth="1"/>
    <col min="15385" max="15385" width="42.42578125" style="387" customWidth="1"/>
    <col min="15386" max="15616" width="11.42578125" style="387"/>
    <col min="15617" max="15617" width="228" style="387" customWidth="1"/>
    <col min="15618" max="15618" width="43.285156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64" style="387" customWidth="1"/>
    <col min="15633" max="15633" width="42.42578125" style="387" customWidth="1"/>
    <col min="15634" max="15634" width="42.28515625" style="387" customWidth="1"/>
    <col min="15635" max="15635" width="48.7109375" style="387" customWidth="1"/>
    <col min="15636" max="15636" width="41.140625" style="387" customWidth="1"/>
    <col min="15637" max="15637" width="48.7109375" style="387" customWidth="1"/>
    <col min="15638" max="15638" width="51.140625" style="387" customWidth="1"/>
    <col min="15639" max="15639" width="48.7109375" style="387" customWidth="1"/>
    <col min="15640" max="15640" width="64" style="387" customWidth="1"/>
    <col min="15641" max="15641" width="42.42578125" style="387" customWidth="1"/>
    <col min="15642" max="15872" width="11.42578125" style="387"/>
    <col min="15873" max="15873" width="228" style="387" customWidth="1"/>
    <col min="15874" max="15874" width="43.285156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64" style="387" customWidth="1"/>
    <col min="15889" max="15889" width="42.42578125" style="387" customWidth="1"/>
    <col min="15890" max="15890" width="42.28515625" style="387" customWidth="1"/>
    <col min="15891" max="15891" width="48.7109375" style="387" customWidth="1"/>
    <col min="15892" max="15892" width="41.140625" style="387" customWidth="1"/>
    <col min="15893" max="15893" width="48.7109375" style="387" customWidth="1"/>
    <col min="15894" max="15894" width="51.140625" style="387" customWidth="1"/>
    <col min="15895" max="15895" width="48.7109375" style="387" customWidth="1"/>
    <col min="15896" max="15896" width="64" style="387" customWidth="1"/>
    <col min="15897" max="15897" width="42.42578125" style="387" customWidth="1"/>
    <col min="15898" max="16128" width="11.42578125" style="387"/>
    <col min="16129" max="16129" width="228" style="387" customWidth="1"/>
    <col min="16130" max="16130" width="43.285156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64" style="387" customWidth="1"/>
    <col min="16145" max="16145" width="42.42578125" style="387" customWidth="1"/>
    <col min="16146" max="16146" width="42.28515625" style="387" customWidth="1"/>
    <col min="16147" max="16147" width="48.7109375" style="387" customWidth="1"/>
    <col min="16148" max="16148" width="41.140625" style="387" customWidth="1"/>
    <col min="16149" max="16149" width="48.7109375" style="387" customWidth="1"/>
    <col min="16150" max="16150" width="51.140625" style="387" customWidth="1"/>
    <col min="16151" max="16151" width="48.7109375" style="387" customWidth="1"/>
    <col min="16152" max="16152" width="64" style="387" customWidth="1"/>
    <col min="16153" max="16153" width="42.42578125" style="387" customWidth="1"/>
    <col min="16154" max="16384" width="11.42578125" style="387"/>
  </cols>
  <sheetData>
    <row r="1" spans="1:25" s="1" customFormat="1" ht="5.25" hidden="1" customHeight="1">
      <c r="A1" s="111"/>
      <c r="B1" s="112"/>
      <c r="C1" s="239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239"/>
      <c r="T1" s="112"/>
      <c r="U1" s="112"/>
      <c r="V1" s="112"/>
      <c r="W1" s="112"/>
      <c r="X1" s="112"/>
      <c r="Y1" s="112"/>
    </row>
    <row r="2" spans="1:25" s="2" customFormat="1" ht="145.5" customHeight="1">
      <c r="A2" s="839" t="s">
        <v>555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839"/>
      <c r="S2" s="839"/>
      <c r="T2" s="839"/>
      <c r="U2" s="839"/>
      <c r="V2" s="839"/>
      <c r="W2" s="839"/>
      <c r="X2" s="839"/>
      <c r="Y2" s="839"/>
    </row>
    <row r="3" spans="1:25" s="2" customFormat="1" ht="75" customHeight="1">
      <c r="A3" s="839" t="s">
        <v>186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839"/>
      <c r="S3" s="839"/>
      <c r="T3" s="839"/>
      <c r="U3" s="839"/>
      <c r="V3" s="839"/>
      <c r="W3" s="839"/>
      <c r="X3" s="839"/>
      <c r="Y3" s="839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</row>
    <row r="5" spans="1:25" s="3" customFormat="1" ht="144.75" customHeight="1">
      <c r="A5" s="847" t="s">
        <v>750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  <c r="R5" s="847"/>
      <c r="S5" s="847"/>
      <c r="T5" s="847"/>
      <c r="U5" s="847"/>
      <c r="V5" s="847"/>
      <c r="W5" s="847"/>
      <c r="X5" s="847"/>
      <c r="Y5" s="847"/>
    </row>
    <row r="6" spans="1:25" ht="6" customHeight="1">
      <c r="R6" s="197"/>
      <c r="S6" s="387"/>
    </row>
    <row r="7" spans="1:25" ht="73.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  <c r="S7" s="387"/>
    </row>
    <row r="8" spans="1:25" s="201" customFormat="1" ht="82.5" customHeight="1">
      <c r="A8" s="240"/>
      <c r="B8" s="841" t="s">
        <v>178</v>
      </c>
      <c r="C8" s="841"/>
      <c r="D8" s="841"/>
      <c r="E8" s="841"/>
      <c r="F8" s="841"/>
      <c r="G8" s="841"/>
      <c r="H8" s="841"/>
      <c r="I8" s="841"/>
      <c r="J8" s="841" t="s">
        <v>179</v>
      </c>
      <c r="K8" s="841"/>
      <c r="L8" s="841"/>
      <c r="M8" s="841"/>
      <c r="N8" s="841"/>
      <c r="O8" s="841"/>
      <c r="P8" s="841"/>
      <c r="Q8" s="841"/>
      <c r="R8" s="841" t="s">
        <v>43</v>
      </c>
      <c r="S8" s="841"/>
      <c r="T8" s="841"/>
      <c r="U8" s="841"/>
      <c r="V8" s="841"/>
      <c r="W8" s="841"/>
      <c r="X8" s="841"/>
      <c r="Y8" s="841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2" t="s">
        <v>41</v>
      </c>
      <c r="S9" s="203" t="s">
        <v>170</v>
      </c>
      <c r="T9" s="202" t="s">
        <v>171</v>
      </c>
      <c r="U9" s="204" t="s">
        <v>172</v>
      </c>
      <c r="V9" s="205" t="s">
        <v>173</v>
      </c>
      <c r="W9" s="204" t="s">
        <v>174</v>
      </c>
      <c r="X9" s="202" t="s">
        <v>175</v>
      </c>
      <c r="Y9" s="205" t="s">
        <v>43</v>
      </c>
    </row>
    <row r="10" spans="1:25" ht="117.75" customHeight="1">
      <c r="A10" s="209" t="s">
        <v>138</v>
      </c>
      <c r="B10" s="210">
        <v>767800.11124899995</v>
      </c>
      <c r="C10" s="210">
        <v>11266.4804568</v>
      </c>
      <c r="D10" s="210">
        <v>2774.5310633999998</v>
      </c>
      <c r="E10" s="210">
        <v>69.067570000000003</v>
      </c>
      <c r="F10" s="210">
        <v>8877.716653200001</v>
      </c>
      <c r="G10" s="210">
        <v>745.75746259999994</v>
      </c>
      <c r="H10" s="210">
        <v>203.10506000000001</v>
      </c>
      <c r="I10" s="210">
        <v>791736.76952999993</v>
      </c>
      <c r="J10" s="210">
        <v>47879.4139182</v>
      </c>
      <c r="K10" s="210">
        <v>5405.4938300000003</v>
      </c>
      <c r="L10" s="210">
        <v>901.96656999999993</v>
      </c>
      <c r="M10" s="210">
        <v>0</v>
      </c>
      <c r="N10" s="210">
        <v>1863.45091</v>
      </c>
      <c r="O10" s="210">
        <v>0</v>
      </c>
      <c r="P10" s="210">
        <v>11.235760000000001</v>
      </c>
      <c r="Q10" s="210">
        <v>56061.560990000005</v>
      </c>
      <c r="R10" s="210">
        <v>815679.52516720002</v>
      </c>
      <c r="S10" s="210">
        <v>16671.974286799999</v>
      </c>
      <c r="T10" s="210">
        <v>3676.4976334000003</v>
      </c>
      <c r="U10" s="210">
        <v>69.067570000000003</v>
      </c>
      <c r="V10" s="210">
        <v>10741.167563200001</v>
      </c>
      <c r="W10" s="210">
        <v>745.75746259999994</v>
      </c>
      <c r="X10" s="210">
        <v>214.34082000000001</v>
      </c>
      <c r="Y10" s="210">
        <v>847798.33051999996</v>
      </c>
    </row>
    <row r="11" spans="1:25" ht="117.75" customHeight="1">
      <c r="A11" s="209" t="s">
        <v>139</v>
      </c>
      <c r="B11" s="211">
        <v>9044.7147599999989</v>
      </c>
      <c r="C11" s="211">
        <v>111.81542999999999</v>
      </c>
      <c r="D11" s="211">
        <v>131.28432000000001</v>
      </c>
      <c r="E11" s="211">
        <v>3.50169</v>
      </c>
      <c r="F11" s="211">
        <v>0</v>
      </c>
      <c r="G11" s="211">
        <v>0</v>
      </c>
      <c r="H11" s="211">
        <v>12.742139999999999</v>
      </c>
      <c r="I11" s="211">
        <v>9304.0583399999996</v>
      </c>
      <c r="J11" s="211">
        <v>4226.4733200000001</v>
      </c>
      <c r="K11" s="211">
        <v>73.816450000000003</v>
      </c>
      <c r="L11" s="210">
        <v>33.932190000000006</v>
      </c>
      <c r="M11" s="210">
        <v>0</v>
      </c>
      <c r="N11" s="210">
        <v>0</v>
      </c>
      <c r="O11" s="210">
        <v>0</v>
      </c>
      <c r="P11" s="210">
        <v>0</v>
      </c>
      <c r="Q11" s="210">
        <v>4334.2219599999999</v>
      </c>
      <c r="R11" s="211">
        <v>13271.18808</v>
      </c>
      <c r="S11" s="211">
        <v>185.63188</v>
      </c>
      <c r="T11" s="211">
        <v>165.21651</v>
      </c>
      <c r="U11" s="211">
        <v>3.50169</v>
      </c>
      <c r="V11" s="211">
        <v>0</v>
      </c>
      <c r="W11" s="211">
        <v>0</v>
      </c>
      <c r="X11" s="211">
        <v>12.742139999999999</v>
      </c>
      <c r="Y11" s="211">
        <v>13638.2803</v>
      </c>
    </row>
    <row r="12" spans="1:25" ht="117.75" customHeight="1">
      <c r="A12" s="209" t="s">
        <v>140</v>
      </c>
      <c r="B12" s="211">
        <v>23.75986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4.2401400000000002</v>
      </c>
      <c r="I12" s="211">
        <v>28</v>
      </c>
      <c r="J12" s="211">
        <v>0</v>
      </c>
      <c r="K12" s="211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6.86</v>
      </c>
      <c r="Q12" s="210">
        <v>6.86</v>
      </c>
      <c r="R12" s="211">
        <v>23.75986</v>
      </c>
      <c r="S12" s="211">
        <v>0</v>
      </c>
      <c r="T12" s="211">
        <v>0</v>
      </c>
      <c r="U12" s="211">
        <v>0</v>
      </c>
      <c r="V12" s="211">
        <v>0</v>
      </c>
      <c r="W12" s="211">
        <v>0</v>
      </c>
      <c r="X12" s="211">
        <v>11.10014</v>
      </c>
      <c r="Y12" s="211">
        <v>34.86</v>
      </c>
    </row>
    <row r="13" spans="1:25" ht="117.75" customHeight="1">
      <c r="A13" s="209" t="s">
        <v>141</v>
      </c>
      <c r="B13" s="210">
        <v>45040.281848800005</v>
      </c>
      <c r="C13" s="210">
        <v>549.59312999999997</v>
      </c>
      <c r="D13" s="210">
        <v>75.235489999999999</v>
      </c>
      <c r="E13" s="210">
        <v>13.842870000000001</v>
      </c>
      <c r="F13" s="210">
        <v>173.08617000000001</v>
      </c>
      <c r="G13" s="210">
        <v>0</v>
      </c>
      <c r="H13" s="210">
        <v>258.60266000000001</v>
      </c>
      <c r="I13" s="210">
        <v>46110.642169999999</v>
      </c>
      <c r="J13" s="210">
        <v>7888.8878700000005</v>
      </c>
      <c r="K13" s="210">
        <v>1969.3246299999998</v>
      </c>
      <c r="L13" s="210">
        <v>0</v>
      </c>
      <c r="M13" s="210">
        <v>0</v>
      </c>
      <c r="N13" s="210">
        <v>0</v>
      </c>
      <c r="O13" s="210">
        <v>0</v>
      </c>
      <c r="P13" s="210">
        <v>948.19545999999991</v>
      </c>
      <c r="Q13" s="210">
        <v>10806.40796</v>
      </c>
      <c r="R13" s="210">
        <v>52929.169718800003</v>
      </c>
      <c r="S13" s="210">
        <v>2518.9177599999998</v>
      </c>
      <c r="T13" s="210">
        <v>75.235489999999999</v>
      </c>
      <c r="U13" s="210">
        <v>13.842870000000001</v>
      </c>
      <c r="V13" s="210">
        <v>173.08617000000001</v>
      </c>
      <c r="W13" s="210">
        <v>0</v>
      </c>
      <c r="X13" s="210">
        <v>1206.7981200000002</v>
      </c>
      <c r="Y13" s="210">
        <v>56917.050130000003</v>
      </c>
    </row>
    <row r="14" spans="1:25" ht="117.75" customHeight="1">
      <c r="A14" s="209" t="s">
        <v>142</v>
      </c>
      <c r="B14" s="210">
        <v>348591.6329344</v>
      </c>
      <c r="C14" s="210">
        <v>3426.0909917999998</v>
      </c>
      <c r="D14" s="210">
        <v>1402.01918</v>
      </c>
      <c r="E14" s="210">
        <v>5.0181585999999996</v>
      </c>
      <c r="F14" s="210">
        <v>5416.4124060000004</v>
      </c>
      <c r="G14" s="210">
        <v>132.08713</v>
      </c>
      <c r="H14" s="210">
        <v>954.24782999999991</v>
      </c>
      <c r="I14" s="210">
        <v>359927.50861000002</v>
      </c>
      <c r="J14" s="210">
        <v>131158.9174182</v>
      </c>
      <c r="K14" s="210">
        <v>11944.364028</v>
      </c>
      <c r="L14" s="210">
        <v>1210.1978000000001</v>
      </c>
      <c r="M14" s="210">
        <v>0</v>
      </c>
      <c r="N14" s="210">
        <v>6864.9532800000006</v>
      </c>
      <c r="O14" s="210">
        <v>312.40934000000004</v>
      </c>
      <c r="P14" s="210">
        <v>2777.6803999999997</v>
      </c>
      <c r="Q14" s="210">
        <v>154268.52227000002</v>
      </c>
      <c r="R14" s="210">
        <v>479750.5503526</v>
      </c>
      <c r="S14" s="210">
        <v>15370.4550198</v>
      </c>
      <c r="T14" s="210">
        <v>2612.2169800000001</v>
      </c>
      <c r="U14" s="210">
        <v>5.0181585999999996</v>
      </c>
      <c r="V14" s="210">
        <v>12281.365686000001</v>
      </c>
      <c r="W14" s="210">
        <v>444.49646999999999</v>
      </c>
      <c r="X14" s="210">
        <v>3731.92823</v>
      </c>
      <c r="Y14" s="210">
        <v>514196.03087999998</v>
      </c>
    </row>
    <row r="15" spans="1:25" ht="117.75" customHeight="1">
      <c r="A15" s="209" t="s">
        <v>143</v>
      </c>
      <c r="B15" s="210">
        <v>1082.3457100000001</v>
      </c>
      <c r="C15" s="210">
        <v>0</v>
      </c>
      <c r="D15" s="210">
        <v>994.166425</v>
      </c>
      <c r="E15" s="210">
        <v>0</v>
      </c>
      <c r="F15" s="210">
        <v>0</v>
      </c>
      <c r="G15" s="210">
        <v>0</v>
      </c>
      <c r="H15" s="210">
        <v>20.695990000000002</v>
      </c>
      <c r="I15" s="210">
        <v>2097.20813</v>
      </c>
      <c r="J15" s="210">
        <v>453.68034</v>
      </c>
      <c r="K15" s="210">
        <v>0</v>
      </c>
      <c r="L15" s="210">
        <v>0</v>
      </c>
      <c r="M15" s="210">
        <v>0</v>
      </c>
      <c r="N15" s="210">
        <v>0</v>
      </c>
      <c r="O15" s="210">
        <v>0</v>
      </c>
      <c r="P15" s="210">
        <v>0</v>
      </c>
      <c r="Q15" s="210">
        <v>453.68034</v>
      </c>
      <c r="R15" s="210">
        <v>1536.0260499999999</v>
      </c>
      <c r="S15" s="210">
        <v>0</v>
      </c>
      <c r="T15" s="210">
        <v>994.166425</v>
      </c>
      <c r="U15" s="210">
        <v>0</v>
      </c>
      <c r="V15" s="210">
        <v>0</v>
      </c>
      <c r="W15" s="210">
        <v>0</v>
      </c>
      <c r="X15" s="210">
        <v>20.695990000000002</v>
      </c>
      <c r="Y15" s="210">
        <v>2550.8884700000003</v>
      </c>
    </row>
    <row r="16" spans="1:25" ht="117.75" customHeight="1">
      <c r="A16" s="209" t="s">
        <v>98</v>
      </c>
      <c r="B16" s="210">
        <v>294203.73265219998</v>
      </c>
      <c r="C16" s="210">
        <v>5383.8294343999996</v>
      </c>
      <c r="D16" s="210">
        <v>542.30359180000005</v>
      </c>
      <c r="E16" s="210">
        <v>0</v>
      </c>
      <c r="F16" s="210">
        <v>4864.6215127999994</v>
      </c>
      <c r="G16" s="210">
        <v>90.527600000000007</v>
      </c>
      <c r="H16" s="210">
        <v>104.57577999999999</v>
      </c>
      <c r="I16" s="210">
        <v>305189.59058999998</v>
      </c>
      <c r="J16" s="210">
        <v>167195.87280520002</v>
      </c>
      <c r="K16" s="210">
        <v>10284.4271364</v>
      </c>
      <c r="L16" s="210">
        <v>2264.5105454</v>
      </c>
      <c r="M16" s="210">
        <v>0</v>
      </c>
      <c r="N16" s="210">
        <v>2155.4763776</v>
      </c>
      <c r="O16" s="210">
        <v>2545.04277</v>
      </c>
      <c r="P16" s="210">
        <v>64977.147270000001</v>
      </c>
      <c r="Q16" s="210">
        <v>249422.47690000001</v>
      </c>
      <c r="R16" s="210">
        <v>461399.60545740003</v>
      </c>
      <c r="S16" s="210">
        <v>15668.2565708</v>
      </c>
      <c r="T16" s="210">
        <v>2806.8141372</v>
      </c>
      <c r="U16" s="210">
        <v>0</v>
      </c>
      <c r="V16" s="210">
        <v>7020.0978904000003</v>
      </c>
      <c r="W16" s="210">
        <v>2635.5703699999999</v>
      </c>
      <c r="X16" s="210">
        <v>65081.723050000001</v>
      </c>
      <c r="Y16" s="210">
        <v>554612.06749000004</v>
      </c>
    </row>
    <row r="17" spans="1:25" ht="117.75" customHeight="1">
      <c r="A17" s="209" t="s">
        <v>144</v>
      </c>
      <c r="B17" s="210">
        <v>654593.3396826</v>
      </c>
      <c r="C17" s="210">
        <v>10652.9897148</v>
      </c>
      <c r="D17" s="210">
        <v>2912.8442006</v>
      </c>
      <c r="E17" s="210">
        <v>17.464650000000002</v>
      </c>
      <c r="F17" s="210">
        <v>12306.0140818</v>
      </c>
      <c r="G17" s="210">
        <v>357.86828000000003</v>
      </c>
      <c r="H17" s="210">
        <v>1715.4032</v>
      </c>
      <c r="I17" s="210">
        <v>682555.92387000006</v>
      </c>
      <c r="J17" s="210">
        <v>223719.7637862</v>
      </c>
      <c r="K17" s="210">
        <v>11620.206190999999</v>
      </c>
      <c r="L17" s="210">
        <v>1144.9840922000001</v>
      </c>
      <c r="M17" s="210">
        <v>716.22543140000005</v>
      </c>
      <c r="N17" s="210">
        <v>5953.2716600000003</v>
      </c>
      <c r="O17" s="210">
        <v>9073.1974174000006</v>
      </c>
      <c r="P17" s="210">
        <v>9169.1398100000006</v>
      </c>
      <c r="Q17" s="210">
        <v>261396.78841000001</v>
      </c>
      <c r="R17" s="210">
        <v>878313.10346879996</v>
      </c>
      <c r="S17" s="210">
        <v>22273.195905799999</v>
      </c>
      <c r="T17" s="210">
        <v>4057.8282927999999</v>
      </c>
      <c r="U17" s="210">
        <v>733.69008140000005</v>
      </c>
      <c r="V17" s="210">
        <v>18259.285741799999</v>
      </c>
      <c r="W17" s="210">
        <v>9431.0656973999994</v>
      </c>
      <c r="X17" s="210">
        <v>10884.543009999999</v>
      </c>
      <c r="Y17" s="210">
        <v>943952.71227999998</v>
      </c>
    </row>
    <row r="18" spans="1:25" ht="117.75" customHeight="1">
      <c r="A18" s="209" t="s">
        <v>145</v>
      </c>
      <c r="B18" s="210">
        <v>117683.22674519999</v>
      </c>
      <c r="C18" s="210">
        <v>1178.51315</v>
      </c>
      <c r="D18" s="210">
        <v>1017.99175</v>
      </c>
      <c r="E18" s="210">
        <v>18.18366</v>
      </c>
      <c r="F18" s="210">
        <v>1899.3477</v>
      </c>
      <c r="G18" s="210">
        <v>28.176110000000001</v>
      </c>
      <c r="H18" s="210">
        <v>530.90562</v>
      </c>
      <c r="I18" s="210">
        <v>122356.34471999999</v>
      </c>
      <c r="J18" s="210">
        <v>37818.8313184</v>
      </c>
      <c r="K18" s="210">
        <v>2492.8678799999998</v>
      </c>
      <c r="L18" s="210">
        <v>64.434579999999997</v>
      </c>
      <c r="M18" s="210">
        <v>20.428599999999999</v>
      </c>
      <c r="N18" s="210">
        <v>363.83229999999998</v>
      </c>
      <c r="O18" s="210">
        <v>230.64994000000002</v>
      </c>
      <c r="P18" s="210">
        <v>1079.1304299999999</v>
      </c>
      <c r="Q18" s="210">
        <v>42070.175049999998</v>
      </c>
      <c r="R18" s="210">
        <v>155502.05806360001</v>
      </c>
      <c r="S18" s="210">
        <v>3671.38103</v>
      </c>
      <c r="T18" s="210">
        <v>1082.42633</v>
      </c>
      <c r="U18" s="210">
        <v>38.612259999999999</v>
      </c>
      <c r="V18" s="210">
        <v>2263.1799999999998</v>
      </c>
      <c r="W18" s="210">
        <v>258.82605000000001</v>
      </c>
      <c r="X18" s="210">
        <v>1610.0360500000002</v>
      </c>
      <c r="Y18" s="210">
        <v>164426.51977000001</v>
      </c>
    </row>
    <row r="19" spans="1:25" ht="117.75" customHeight="1">
      <c r="A19" s="209" t="s">
        <v>146</v>
      </c>
      <c r="B19" s="210">
        <v>298046.42860099999</v>
      </c>
      <c r="C19" s="210">
        <v>3817.8734087999997</v>
      </c>
      <c r="D19" s="210">
        <v>1233.5378600000001</v>
      </c>
      <c r="E19" s="210">
        <v>23.546509999999998</v>
      </c>
      <c r="F19" s="210">
        <v>3228.9399731999997</v>
      </c>
      <c r="G19" s="210">
        <v>540.92555179999999</v>
      </c>
      <c r="H19" s="210">
        <v>613.86268000000007</v>
      </c>
      <c r="I19" s="210">
        <v>307505.11456999998</v>
      </c>
      <c r="J19" s="210">
        <v>69704.624723400004</v>
      </c>
      <c r="K19" s="210">
        <v>7144.0995616</v>
      </c>
      <c r="L19" s="210">
        <v>95.217880000000008</v>
      </c>
      <c r="M19" s="210">
        <v>0</v>
      </c>
      <c r="N19" s="210">
        <v>2135.9177599999998</v>
      </c>
      <c r="O19" s="210">
        <v>34.630429999999997</v>
      </c>
      <c r="P19" s="210">
        <v>1633.17605</v>
      </c>
      <c r="Q19" s="210">
        <v>80747.666409999991</v>
      </c>
      <c r="R19" s="210">
        <v>367751.05332439998</v>
      </c>
      <c r="S19" s="210">
        <v>10961.9729704</v>
      </c>
      <c r="T19" s="210">
        <v>1328.7557400000001</v>
      </c>
      <c r="U19" s="210">
        <v>23.546509999999998</v>
      </c>
      <c r="V19" s="210">
        <v>5364.8577331999995</v>
      </c>
      <c r="W19" s="210">
        <v>575.55598179999993</v>
      </c>
      <c r="X19" s="210">
        <v>2247.0387299999998</v>
      </c>
      <c r="Y19" s="210">
        <v>388252.78098000004</v>
      </c>
    </row>
    <row r="20" spans="1:25" ht="117.75" customHeight="1">
      <c r="A20" s="209" t="s">
        <v>147</v>
      </c>
      <c r="B20" s="210">
        <v>2693.10826</v>
      </c>
      <c r="C20" s="210">
        <v>39.904960000000003</v>
      </c>
      <c r="D20" s="210">
        <v>34.589839999999995</v>
      </c>
      <c r="E20" s="210">
        <v>0</v>
      </c>
      <c r="F20" s="210">
        <v>27.68618</v>
      </c>
      <c r="G20" s="210">
        <v>0</v>
      </c>
      <c r="H20" s="210">
        <v>567.83825999999999</v>
      </c>
      <c r="I20" s="210">
        <v>3363.1275000000001</v>
      </c>
      <c r="J20" s="210">
        <v>473.24467040000002</v>
      </c>
      <c r="K20" s="210">
        <v>30.391629999999999</v>
      </c>
      <c r="L20" s="210">
        <v>0</v>
      </c>
      <c r="M20" s="210">
        <v>0</v>
      </c>
      <c r="N20" s="210">
        <v>58.951860000000003</v>
      </c>
      <c r="O20" s="210">
        <v>0</v>
      </c>
      <c r="P20" s="210">
        <v>1289.2424699999999</v>
      </c>
      <c r="Q20" s="210">
        <v>1851.8306299999999</v>
      </c>
      <c r="R20" s="210">
        <v>3166.3529303999999</v>
      </c>
      <c r="S20" s="210">
        <v>70.296589999999995</v>
      </c>
      <c r="T20" s="210">
        <v>34.589839999999995</v>
      </c>
      <c r="U20" s="210">
        <v>0</v>
      </c>
      <c r="V20" s="210">
        <v>86.63803999999999</v>
      </c>
      <c r="W20" s="210">
        <v>0</v>
      </c>
      <c r="X20" s="210">
        <v>1857.0807299999999</v>
      </c>
      <c r="Y20" s="210">
        <v>5214.95813</v>
      </c>
    </row>
    <row r="21" spans="1:25" ht="117.75" customHeight="1">
      <c r="A21" s="209" t="s">
        <v>148</v>
      </c>
      <c r="B21" s="210">
        <v>212386.51784779999</v>
      </c>
      <c r="C21" s="210">
        <v>3134.3567718000004</v>
      </c>
      <c r="D21" s="210">
        <v>734.02535999999998</v>
      </c>
      <c r="E21" s="210">
        <v>0</v>
      </c>
      <c r="F21" s="210">
        <v>7911.4302177999998</v>
      </c>
      <c r="G21" s="210">
        <v>1104.6058944000001</v>
      </c>
      <c r="H21" s="210">
        <v>926.72862999999995</v>
      </c>
      <c r="I21" s="210">
        <v>226197.66472</v>
      </c>
      <c r="J21" s="210">
        <v>116984.181763</v>
      </c>
      <c r="K21" s="210">
        <v>9041.6503310000007</v>
      </c>
      <c r="L21" s="210">
        <v>646.17814759999999</v>
      </c>
      <c r="M21" s="210">
        <v>0</v>
      </c>
      <c r="N21" s="210">
        <v>2774.2290600000001</v>
      </c>
      <c r="O21" s="210">
        <v>2195.2795085999996</v>
      </c>
      <c r="P21" s="210">
        <v>6024.5764400000007</v>
      </c>
      <c r="Q21" s="210">
        <v>137666.09525000001</v>
      </c>
      <c r="R21" s="210">
        <v>329370.69961080002</v>
      </c>
      <c r="S21" s="210">
        <v>12176.0071028</v>
      </c>
      <c r="T21" s="210">
        <v>1380.2035076</v>
      </c>
      <c r="U21" s="210">
        <v>0</v>
      </c>
      <c r="V21" s="210">
        <v>10685.659277799999</v>
      </c>
      <c r="W21" s="210">
        <v>3299.8854029999998</v>
      </c>
      <c r="X21" s="210">
        <v>6951.3050700000003</v>
      </c>
      <c r="Y21" s="210">
        <v>363863.75997000001</v>
      </c>
    </row>
    <row r="22" spans="1:25" ht="117.75" customHeight="1">
      <c r="A22" s="209" t="s">
        <v>149</v>
      </c>
      <c r="B22" s="210">
        <v>1008.00076</v>
      </c>
      <c r="C22" s="210">
        <v>0</v>
      </c>
      <c r="D22" s="210">
        <v>58.365780000000001</v>
      </c>
      <c r="E22" s="210">
        <v>0</v>
      </c>
      <c r="F22" s="210">
        <v>0</v>
      </c>
      <c r="G22" s="210">
        <v>0</v>
      </c>
      <c r="H22" s="210">
        <v>122.3105</v>
      </c>
      <c r="I22" s="210">
        <v>1188.67704</v>
      </c>
      <c r="J22" s="210">
        <v>189.00796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20.162509999999997</v>
      </c>
      <c r="Q22" s="210">
        <v>209.17046999999999</v>
      </c>
      <c r="R22" s="210">
        <v>1197.00872</v>
      </c>
      <c r="S22" s="210">
        <v>0</v>
      </c>
      <c r="T22" s="210">
        <v>58.365780000000001</v>
      </c>
      <c r="U22" s="210">
        <v>0</v>
      </c>
      <c r="V22" s="210">
        <v>0</v>
      </c>
      <c r="W22" s="210">
        <v>0</v>
      </c>
      <c r="X22" s="210">
        <v>142.47301000000002</v>
      </c>
      <c r="Y22" s="210">
        <v>1397.8475100000001</v>
      </c>
    </row>
    <row r="23" spans="1:25" ht="117.75" customHeight="1">
      <c r="A23" s="209" t="s">
        <v>150</v>
      </c>
      <c r="B23" s="210">
        <v>3756.4257200000002</v>
      </c>
      <c r="C23" s="210">
        <v>0</v>
      </c>
      <c r="D23" s="210">
        <v>4.97187</v>
      </c>
      <c r="E23" s="210">
        <v>0</v>
      </c>
      <c r="F23" s="210">
        <v>0</v>
      </c>
      <c r="G23" s="210">
        <v>0</v>
      </c>
      <c r="H23" s="210">
        <v>166.04704999999998</v>
      </c>
      <c r="I23" s="210">
        <v>3927.4446400000002</v>
      </c>
      <c r="J23" s="210">
        <v>1350.7942499999999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21.936349999999997</v>
      </c>
      <c r="Q23" s="210">
        <v>1372.7306000000001</v>
      </c>
      <c r="R23" s="210">
        <v>5107.2199700000001</v>
      </c>
      <c r="S23" s="210">
        <v>0</v>
      </c>
      <c r="T23" s="210">
        <v>4.97187</v>
      </c>
      <c r="U23" s="210">
        <v>0</v>
      </c>
      <c r="V23" s="210">
        <v>0</v>
      </c>
      <c r="W23" s="210">
        <v>0</v>
      </c>
      <c r="X23" s="210">
        <v>187.98339999999999</v>
      </c>
      <c r="Y23" s="210">
        <v>5300.1752400000005</v>
      </c>
    </row>
    <row r="24" spans="1:25" ht="117.75" customHeight="1">
      <c r="A24" s="209" t="s">
        <v>151</v>
      </c>
      <c r="B24" s="210">
        <v>33446.115964600001</v>
      </c>
      <c r="C24" s="210">
        <v>51.862388799999998</v>
      </c>
      <c r="D24" s="210">
        <v>216.964291</v>
      </c>
      <c r="E24" s="210">
        <v>0</v>
      </c>
      <c r="F24" s="210">
        <v>824.08849520000001</v>
      </c>
      <c r="G24" s="210">
        <v>0</v>
      </c>
      <c r="H24" s="210">
        <v>309.94778000000002</v>
      </c>
      <c r="I24" s="210">
        <v>34848.978920000001</v>
      </c>
      <c r="J24" s="210">
        <v>15733.545262399999</v>
      </c>
      <c r="K24" s="210">
        <v>105.27558999999999</v>
      </c>
      <c r="L24" s="210">
        <v>0</v>
      </c>
      <c r="M24" s="210">
        <v>0</v>
      </c>
      <c r="N24" s="210">
        <v>137.67406</v>
      </c>
      <c r="O24" s="210">
        <v>101.12657</v>
      </c>
      <c r="P24" s="210">
        <v>395.73977000000002</v>
      </c>
      <c r="Q24" s="210">
        <v>16473.361250000002</v>
      </c>
      <c r="R24" s="210">
        <v>49179.661226999997</v>
      </c>
      <c r="S24" s="210">
        <v>157.13797880000001</v>
      </c>
      <c r="T24" s="210">
        <v>216.964291</v>
      </c>
      <c r="U24" s="210">
        <v>0</v>
      </c>
      <c r="V24" s="210">
        <v>961.76255519999995</v>
      </c>
      <c r="W24" s="210">
        <v>101.12657</v>
      </c>
      <c r="X24" s="210">
        <v>705.6875500000001</v>
      </c>
      <c r="Y24" s="210">
        <v>51322.340170000003</v>
      </c>
    </row>
    <row r="25" spans="1:25" ht="117.75" customHeight="1">
      <c r="A25" s="209" t="s">
        <v>152</v>
      </c>
      <c r="B25" s="210">
        <v>269.25079999999997</v>
      </c>
      <c r="C25" s="210">
        <v>0</v>
      </c>
      <c r="D25" s="210">
        <v>6.2030900000000004</v>
      </c>
      <c r="E25" s="210">
        <v>0</v>
      </c>
      <c r="F25" s="210">
        <v>0</v>
      </c>
      <c r="G25" s="210">
        <v>0</v>
      </c>
      <c r="H25" s="210">
        <v>23.364709999999999</v>
      </c>
      <c r="I25" s="210">
        <v>298.8186</v>
      </c>
      <c r="J25" s="210">
        <v>0</v>
      </c>
      <c r="K25" s="210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210">
        <v>269.25079999999997</v>
      </c>
      <c r="S25" s="210">
        <v>0</v>
      </c>
      <c r="T25" s="210">
        <v>6.2030900000000004</v>
      </c>
      <c r="U25" s="210">
        <v>0</v>
      </c>
      <c r="V25" s="210">
        <v>0</v>
      </c>
      <c r="W25" s="210">
        <v>0</v>
      </c>
      <c r="X25" s="210">
        <v>23.364709999999999</v>
      </c>
      <c r="Y25" s="210">
        <v>298.8186</v>
      </c>
    </row>
    <row r="26" spans="1:25" ht="117.75" customHeight="1">
      <c r="A26" s="209" t="s">
        <v>153</v>
      </c>
      <c r="B26" s="210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10">
        <v>0</v>
      </c>
      <c r="I26" s="210">
        <v>0</v>
      </c>
      <c r="J26" s="210">
        <v>0</v>
      </c>
      <c r="K26" s="210">
        <v>0</v>
      </c>
      <c r="L26" s="210">
        <v>0</v>
      </c>
      <c r="M26" s="210">
        <v>0</v>
      </c>
      <c r="N26" s="210">
        <v>0</v>
      </c>
      <c r="O26" s="210">
        <v>0</v>
      </c>
      <c r="P26" s="210">
        <v>0</v>
      </c>
      <c r="Q26" s="210">
        <v>0</v>
      </c>
      <c r="R26" s="210">
        <v>0</v>
      </c>
      <c r="S26" s="210">
        <v>0</v>
      </c>
      <c r="T26" s="210">
        <v>0</v>
      </c>
      <c r="U26" s="210">
        <v>0</v>
      </c>
      <c r="V26" s="210">
        <v>0</v>
      </c>
      <c r="W26" s="210">
        <v>0</v>
      </c>
      <c r="X26" s="210">
        <v>0</v>
      </c>
      <c r="Y26" s="210">
        <v>0</v>
      </c>
    </row>
    <row r="27" spans="1:25" s="146" customFormat="1" ht="117.75" customHeight="1">
      <c r="A27" s="212" t="s">
        <v>154</v>
      </c>
      <c r="B27" s="213">
        <v>542.67280000000005</v>
      </c>
      <c r="C27" s="213">
        <v>0</v>
      </c>
      <c r="D27" s="213">
        <v>7.4854700000000003</v>
      </c>
      <c r="E27" s="213">
        <v>0</v>
      </c>
      <c r="F27" s="213">
        <v>0</v>
      </c>
      <c r="G27" s="213">
        <v>0</v>
      </c>
      <c r="H27" s="213">
        <v>227.07549</v>
      </c>
      <c r="I27" s="213">
        <v>777.23375999999996</v>
      </c>
      <c r="J27" s="213">
        <v>6.3200000000000001E-3</v>
      </c>
      <c r="K27" s="213">
        <v>0</v>
      </c>
      <c r="L27" s="213">
        <v>0</v>
      </c>
      <c r="M27" s="213">
        <v>0</v>
      </c>
      <c r="N27" s="213">
        <v>0</v>
      </c>
      <c r="O27" s="213">
        <v>0</v>
      </c>
      <c r="P27" s="213">
        <v>66.654429999999991</v>
      </c>
      <c r="Q27" s="213">
        <v>66.660749999999993</v>
      </c>
      <c r="R27" s="213">
        <v>542.67912000000001</v>
      </c>
      <c r="S27" s="213">
        <v>0</v>
      </c>
      <c r="T27" s="213">
        <v>7.4854700000000003</v>
      </c>
      <c r="U27" s="213">
        <v>0</v>
      </c>
      <c r="V27" s="213">
        <v>0</v>
      </c>
      <c r="W27" s="213">
        <v>0</v>
      </c>
      <c r="X27" s="213">
        <v>293.72991999999999</v>
      </c>
      <c r="Y27" s="213">
        <v>843.89450999999997</v>
      </c>
    </row>
    <row r="28" spans="1:25" s="146" customFormat="1" ht="111.75" customHeight="1">
      <c r="A28" s="241" t="s">
        <v>168</v>
      </c>
      <c r="B28" s="242">
        <f>SUM(B10:B27)</f>
        <v>2790211.6661956003</v>
      </c>
      <c r="C28" s="242">
        <f t="shared" ref="C28:Q28" si="0">SUM(C10:C27)</f>
        <v>39613.309837199995</v>
      </c>
      <c r="D28" s="242">
        <f t="shared" si="0"/>
        <v>12146.519581800001</v>
      </c>
      <c r="E28" s="242">
        <f t="shared" si="0"/>
        <v>150.62510860000003</v>
      </c>
      <c r="F28" s="242">
        <f t="shared" si="0"/>
        <v>45529.343390000002</v>
      </c>
      <c r="G28" s="242">
        <f t="shared" si="0"/>
        <v>2999.9480288000004</v>
      </c>
      <c r="H28" s="242">
        <f t="shared" si="0"/>
        <v>6761.6935199999989</v>
      </c>
      <c r="I28" s="242">
        <f t="shared" si="0"/>
        <v>2897413.1057100003</v>
      </c>
      <c r="J28" s="242">
        <f t="shared" si="0"/>
        <v>824777.24572539993</v>
      </c>
      <c r="K28" s="242">
        <f t="shared" si="0"/>
        <v>60111.917257999994</v>
      </c>
      <c r="L28" s="242">
        <f t="shared" si="0"/>
        <v>6361.4218052000006</v>
      </c>
      <c r="M28" s="242">
        <f t="shared" si="0"/>
        <v>736.65403140000001</v>
      </c>
      <c r="N28" s="242">
        <f t="shared" si="0"/>
        <v>22307.757267600005</v>
      </c>
      <c r="O28" s="242">
        <f t="shared" si="0"/>
        <v>14492.335975999998</v>
      </c>
      <c r="P28" s="242">
        <f t="shared" si="0"/>
        <v>88420.87715</v>
      </c>
      <c r="Q28" s="242">
        <f t="shared" si="0"/>
        <v>1017208.20924</v>
      </c>
      <c r="R28" s="242">
        <f>SUM(R10:R27)</f>
        <v>3614988.9119210001</v>
      </c>
      <c r="S28" s="242">
        <f t="shared" ref="S28:Y28" si="1">SUM(S10:S27)</f>
        <v>99725.227095200011</v>
      </c>
      <c r="T28" s="242">
        <f t="shared" si="1"/>
        <v>18507.941386999999</v>
      </c>
      <c r="U28" s="242">
        <f t="shared" si="1"/>
        <v>887.2791400000001</v>
      </c>
      <c r="V28" s="242">
        <f t="shared" si="1"/>
        <v>67837.100657599993</v>
      </c>
      <c r="W28" s="242">
        <f t="shared" si="1"/>
        <v>17492.2840048</v>
      </c>
      <c r="X28" s="242">
        <f t="shared" si="1"/>
        <v>95182.570669999986</v>
      </c>
      <c r="Y28" s="242">
        <f t="shared" si="1"/>
        <v>3914621.3149500005</v>
      </c>
    </row>
    <row r="29" spans="1:25" ht="27.75" customHeight="1" thickBot="1">
      <c r="A29" s="243"/>
      <c r="B29" s="244"/>
      <c r="C29" s="245"/>
      <c r="D29" s="246"/>
      <c r="E29" s="246"/>
      <c r="F29" s="246"/>
      <c r="G29" s="246"/>
      <c r="H29" s="246"/>
      <c r="I29" s="246"/>
      <c r="J29" s="246"/>
      <c r="K29" s="246"/>
      <c r="L29" s="244"/>
      <c r="M29" s="244"/>
      <c r="N29" s="244"/>
      <c r="O29" s="244"/>
      <c r="P29" s="244"/>
      <c r="Q29" s="244"/>
      <c r="R29" s="244"/>
      <c r="S29" s="245"/>
      <c r="T29" s="246"/>
      <c r="U29" s="246"/>
      <c r="V29" s="246"/>
      <c r="W29" s="246"/>
      <c r="X29" s="246"/>
      <c r="Y29" s="246"/>
    </row>
    <row r="30" spans="1:25" ht="87" customHeight="1">
      <c r="A30" s="572" t="s">
        <v>751</v>
      </c>
      <c r="B30" s="129"/>
      <c r="C30" s="221"/>
      <c r="D30" s="154"/>
      <c r="E30" s="154"/>
      <c r="F30" s="154"/>
      <c r="G30" s="154"/>
      <c r="H30" s="154"/>
      <c r="I30" s="154"/>
      <c r="J30" s="154"/>
      <c r="K30" s="154"/>
      <c r="L30" s="155"/>
      <c r="M30" s="155"/>
      <c r="N30" s="17"/>
      <c r="O30" s="17"/>
      <c r="P30" s="17"/>
      <c r="Q30" s="17"/>
      <c r="R30" s="197"/>
      <c r="S30" s="387"/>
    </row>
    <row r="31" spans="1:25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  <c r="R31" s="197"/>
      <c r="S31" s="387"/>
    </row>
    <row r="32" spans="1:25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  <c r="R32" s="37"/>
      <c r="S32" s="222"/>
      <c r="T32" s="18"/>
      <c r="U32" s="18"/>
      <c r="V32" s="18"/>
      <c r="W32" s="18"/>
      <c r="X32" s="18"/>
      <c r="Y32" s="18"/>
    </row>
    <row r="33" spans="1:25" ht="13.5" customHeight="1">
      <c r="A33" s="16"/>
      <c r="B33" s="37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  <c r="R33" s="37"/>
      <c r="S33" s="222"/>
      <c r="T33" s="18"/>
      <c r="U33" s="18"/>
      <c r="V33" s="18"/>
      <c r="W33" s="18"/>
      <c r="X33" s="18"/>
      <c r="Y33" s="18"/>
    </row>
    <row r="34" spans="1:25" ht="13.5" customHeight="1">
      <c r="A34" s="16"/>
      <c r="B34" s="37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  <c r="R34" s="37"/>
      <c r="S34" s="222"/>
      <c r="T34" s="18"/>
      <c r="U34" s="18"/>
      <c r="V34" s="18"/>
      <c r="W34" s="18"/>
      <c r="X34" s="18"/>
      <c r="Y34" s="18"/>
    </row>
    <row r="35" spans="1:25" ht="13.5" customHeight="1">
      <c r="A35" s="16"/>
      <c r="B35" s="37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  <c r="R35" s="37"/>
      <c r="S35" s="222"/>
      <c r="T35" s="18"/>
      <c r="U35" s="18"/>
      <c r="V35" s="18"/>
      <c r="W35" s="18"/>
      <c r="X35" s="18"/>
      <c r="Y35" s="18"/>
    </row>
    <row r="36" spans="1:25" ht="13.5" customHeight="1">
      <c r="A36" s="16"/>
      <c r="B36" s="37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  <c r="R36" s="37"/>
      <c r="S36" s="222"/>
      <c r="T36" s="18"/>
      <c r="U36" s="18"/>
      <c r="V36" s="18"/>
      <c r="W36" s="18"/>
      <c r="X36" s="18"/>
      <c r="Y36" s="18"/>
    </row>
    <row r="37" spans="1:25" ht="13.5" customHeight="1">
      <c r="A37" s="135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  <c r="R37" s="193"/>
      <c r="S37" s="222"/>
      <c r="T37" s="18"/>
      <c r="U37" s="18"/>
      <c r="V37" s="18"/>
      <c r="W37" s="18"/>
      <c r="X37" s="18"/>
      <c r="Y37" s="18"/>
    </row>
    <row r="38" spans="1:25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  <c r="R38" s="193"/>
      <c r="S38" s="222"/>
      <c r="T38" s="18"/>
      <c r="U38" s="18"/>
      <c r="V38" s="18"/>
      <c r="W38" s="18"/>
      <c r="X38" s="18"/>
      <c r="Y38" s="18"/>
    </row>
    <row r="39" spans="1:25" ht="13.5" customHeight="1">
      <c r="A39" s="16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  <c r="R39" s="193"/>
      <c r="S39" s="222"/>
      <c r="T39" s="18"/>
      <c r="U39" s="18"/>
      <c r="V39" s="18"/>
      <c r="W39" s="18"/>
      <c r="X39" s="18"/>
      <c r="Y39" s="18"/>
    </row>
    <row r="40" spans="1:25" ht="13.5" customHeight="1">
      <c r="A40" s="16"/>
      <c r="B40" s="193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  <c r="R40" s="193"/>
      <c r="S40" s="222"/>
      <c r="T40" s="18"/>
      <c r="U40" s="18"/>
      <c r="V40" s="18"/>
      <c r="W40" s="18"/>
      <c r="X40" s="18"/>
      <c r="Y40" s="18"/>
    </row>
    <row r="41" spans="1:25" ht="13.5" customHeight="1">
      <c r="A41" s="16"/>
      <c r="B41" s="193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  <c r="R41" s="193"/>
      <c r="S41" s="222"/>
      <c r="T41" s="18"/>
      <c r="U41" s="18"/>
      <c r="V41" s="18"/>
      <c r="W41" s="18"/>
      <c r="X41" s="18"/>
      <c r="Y41" s="18"/>
    </row>
    <row r="42" spans="1:25" ht="13.5" customHeight="1">
      <c r="A42" s="16"/>
      <c r="B42" s="193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  <c r="R42" s="193"/>
      <c r="S42" s="222"/>
      <c r="T42" s="18"/>
      <c r="U42" s="18"/>
      <c r="V42" s="18"/>
      <c r="W42" s="18"/>
      <c r="X42" s="18"/>
      <c r="Y42" s="18"/>
    </row>
    <row r="43" spans="1:25" ht="13.5" customHeight="1">
      <c r="A43" s="135"/>
      <c r="B43" s="193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  <c r="R43" s="193"/>
      <c r="S43" s="222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  <c r="R44" s="37"/>
      <c r="S44" s="222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  <c r="R45" s="37"/>
      <c r="S45" s="222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  <c r="R46" s="37"/>
      <c r="S46" s="222"/>
      <c r="T46" s="18"/>
      <c r="U46" s="18"/>
      <c r="V46" s="18"/>
      <c r="W46" s="18"/>
      <c r="X46" s="18"/>
      <c r="Y46" s="18"/>
    </row>
    <row r="47" spans="1:25" ht="13.5" customHeight="1">
      <c r="A47" s="135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  <c r="R47" s="37"/>
      <c r="S47" s="222"/>
      <c r="T47" s="18"/>
      <c r="U47" s="18"/>
      <c r="V47" s="18"/>
      <c r="W47" s="18"/>
      <c r="X47" s="18"/>
      <c r="Y47" s="18"/>
    </row>
    <row r="48" spans="1:25" ht="13.5" customHeight="1">
      <c r="A48" s="16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  <c r="R48" s="37"/>
      <c r="S48" s="222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  <c r="R49" s="37"/>
      <c r="S49" s="222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  <c r="R50" s="37"/>
      <c r="S50" s="222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  <c r="R51" s="37"/>
      <c r="S51" s="222"/>
      <c r="T51" s="18"/>
      <c r="U51" s="18"/>
      <c r="V51" s="18"/>
      <c r="W51" s="18"/>
      <c r="X51" s="18"/>
      <c r="Y51" s="18"/>
    </row>
    <row r="52" spans="1:25" ht="13.5" customHeight="1">
      <c r="A52" s="135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  <c r="R52" s="37"/>
      <c r="S52" s="222"/>
      <c r="T52" s="18"/>
      <c r="U52" s="18"/>
      <c r="V52" s="18"/>
      <c r="W52" s="18"/>
      <c r="X52" s="18"/>
      <c r="Y52" s="18"/>
    </row>
    <row r="53" spans="1:25" ht="13.5" customHeight="1">
      <c r="A53" s="16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  <c r="R53" s="37"/>
      <c r="S53" s="222"/>
      <c r="T53" s="18"/>
      <c r="U53" s="18"/>
      <c r="V53" s="18"/>
      <c r="W53" s="18"/>
      <c r="X53" s="18"/>
      <c r="Y53" s="18"/>
    </row>
    <row r="54" spans="1:25" ht="13.5" customHeight="1">
      <c r="A54" s="16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  <c r="R54" s="37"/>
      <c r="S54" s="222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  <c r="R55" s="37"/>
      <c r="S55" s="222"/>
      <c r="T55" s="18"/>
      <c r="U55" s="18"/>
      <c r="V55" s="18"/>
      <c r="W55" s="18"/>
      <c r="X55" s="18"/>
      <c r="Y55" s="18"/>
    </row>
    <row r="56" spans="1:25" ht="9" customHeight="1">
      <c r="A56" s="133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  <c r="R56" s="37"/>
      <c r="S56" s="222"/>
      <c r="T56" s="18"/>
      <c r="U56" s="18"/>
      <c r="V56" s="18"/>
      <c r="W56" s="18"/>
      <c r="X56" s="18"/>
      <c r="Y56" s="18"/>
    </row>
    <row r="57" spans="1:25" ht="9" customHeight="1">
      <c r="A57" s="133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  <c r="R57" s="37"/>
      <c r="S57" s="222"/>
      <c r="T57" s="18"/>
      <c r="U57" s="18"/>
      <c r="V57" s="18"/>
      <c r="W57" s="18"/>
      <c r="X57" s="18"/>
      <c r="Y57" s="18"/>
    </row>
    <row r="58" spans="1:25" ht="9" customHeight="1">
      <c r="A58" s="133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  <c r="R58" s="37"/>
      <c r="S58" s="222"/>
      <c r="T58" s="18"/>
      <c r="U58" s="18"/>
      <c r="V58" s="18"/>
      <c r="W58" s="18"/>
      <c r="X58" s="18"/>
      <c r="Y58" s="18"/>
    </row>
    <row r="59" spans="1:25" ht="9" customHeight="1">
      <c r="A59" s="133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  <c r="R59" s="37"/>
      <c r="S59" s="222"/>
      <c r="T59" s="18"/>
      <c r="U59" s="18"/>
      <c r="V59" s="18"/>
      <c r="W59" s="18"/>
      <c r="X59" s="18"/>
      <c r="Y59" s="18"/>
    </row>
    <row r="60" spans="1:25" ht="9" customHeight="1">
      <c r="A60" s="134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  <c r="R60" s="37"/>
      <c r="S60" s="222"/>
      <c r="T60" s="18"/>
      <c r="U60" s="18"/>
      <c r="V60" s="18"/>
      <c r="W60" s="18"/>
      <c r="X60" s="18"/>
      <c r="Y60" s="18"/>
    </row>
    <row r="61" spans="1:25" ht="9" customHeight="1">
      <c r="A61" s="134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2"/>
      <c r="T61" s="18"/>
      <c r="U61" s="18"/>
      <c r="V61" s="18"/>
      <c r="W61" s="18"/>
      <c r="X61" s="18"/>
      <c r="Y61" s="18"/>
    </row>
    <row r="62" spans="1:25" ht="9" customHeight="1">
      <c r="A62" s="135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2"/>
      <c r="T62" s="18"/>
      <c r="U62" s="18"/>
      <c r="V62" s="18"/>
      <c r="W62" s="18"/>
      <c r="X62" s="18"/>
      <c r="Y62" s="18"/>
    </row>
    <row r="63" spans="1:25" ht="9" customHeight="1">
      <c r="A63" s="16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2"/>
      <c r="T63" s="18"/>
      <c r="U63" s="18"/>
      <c r="V63" s="18"/>
      <c r="W63" s="18"/>
      <c r="X63" s="18"/>
      <c r="Y63" s="18"/>
    </row>
    <row r="64" spans="1:25" ht="9" customHeight="1">
      <c r="A64" s="16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2"/>
      <c r="T64" s="18"/>
      <c r="U64" s="18"/>
      <c r="V64" s="18"/>
      <c r="W64" s="18"/>
      <c r="X64" s="18"/>
      <c r="Y64" s="18"/>
    </row>
    <row r="65" spans="1:25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2"/>
      <c r="T65" s="18"/>
      <c r="U65" s="18"/>
      <c r="V65" s="18"/>
      <c r="W65" s="18"/>
      <c r="X65" s="18"/>
      <c r="Y65" s="18"/>
    </row>
    <row r="66" spans="1:25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2"/>
      <c r="T66" s="18"/>
      <c r="U66" s="18"/>
      <c r="V66" s="18"/>
      <c r="W66" s="18"/>
      <c r="X66" s="18"/>
      <c r="Y66" s="18"/>
    </row>
    <row r="67" spans="1:25" ht="9" customHeight="1">
      <c r="A67" s="133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2"/>
      <c r="T67" s="18"/>
      <c r="U67" s="18"/>
      <c r="V67" s="18"/>
      <c r="W67" s="18"/>
      <c r="X67" s="18"/>
      <c r="Y67" s="18"/>
    </row>
    <row r="68" spans="1:25" ht="9" customHeight="1">
      <c r="A68" s="135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2"/>
      <c r="T68" s="18"/>
      <c r="U68" s="18"/>
      <c r="V68" s="18"/>
      <c r="W68" s="18"/>
      <c r="X68" s="18"/>
      <c r="Y68" s="18"/>
    </row>
    <row r="69" spans="1:25" ht="9" customHeight="1">
      <c r="A69" s="16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2"/>
      <c r="T69" s="18"/>
      <c r="U69" s="18"/>
      <c r="V69" s="18"/>
      <c r="W69" s="18"/>
      <c r="X69" s="18"/>
      <c r="Y69" s="18"/>
    </row>
    <row r="70" spans="1:25" ht="9" customHeight="1">
      <c r="A70" s="16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2"/>
      <c r="T70" s="18"/>
      <c r="U70" s="18"/>
      <c r="V70" s="18"/>
      <c r="W70" s="18"/>
      <c r="X70" s="18"/>
      <c r="Y70" s="18"/>
    </row>
    <row r="71" spans="1:25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2"/>
      <c r="T71" s="18"/>
      <c r="U71" s="18"/>
      <c r="V71" s="18"/>
      <c r="W71" s="18"/>
      <c r="X71" s="18"/>
      <c r="Y71" s="18"/>
    </row>
    <row r="72" spans="1:25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2"/>
      <c r="T72" s="18"/>
      <c r="U72" s="18"/>
      <c r="V72" s="18"/>
      <c r="W72" s="18"/>
      <c r="X72" s="18"/>
      <c r="Y72" s="18"/>
    </row>
    <row r="73" spans="1:25" ht="9" customHeight="1">
      <c r="A73" s="133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2"/>
      <c r="T73" s="18"/>
      <c r="U73" s="18"/>
      <c r="V73" s="18"/>
      <c r="W73" s="18"/>
      <c r="X73" s="18"/>
      <c r="Y73" s="18"/>
    </row>
    <row r="74" spans="1:25" ht="9" customHeight="1">
      <c r="A74" s="135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2"/>
      <c r="T74" s="18"/>
      <c r="U74" s="18"/>
      <c r="V74" s="18"/>
      <c r="W74" s="18"/>
      <c r="X74" s="18"/>
      <c r="Y74" s="18"/>
    </row>
    <row r="75" spans="1:25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2"/>
      <c r="T75" s="18"/>
      <c r="U75" s="18"/>
      <c r="V75" s="18"/>
      <c r="W75" s="18"/>
      <c r="X75" s="18"/>
      <c r="Y75" s="18"/>
    </row>
    <row r="76" spans="1:25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2"/>
      <c r="T76" s="18"/>
      <c r="U76" s="18"/>
      <c r="V76" s="18"/>
      <c r="W76" s="18"/>
      <c r="X76" s="18"/>
      <c r="Y76" s="18"/>
    </row>
    <row r="77" spans="1:25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2"/>
      <c r="T77" s="18"/>
      <c r="U77" s="18"/>
      <c r="V77" s="18"/>
      <c r="W77" s="18"/>
      <c r="X77" s="18"/>
      <c r="Y77" s="18"/>
    </row>
    <row r="78" spans="1:25" ht="9" customHeight="1">
      <c r="A78" s="16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2"/>
      <c r="T78" s="18"/>
      <c r="U78" s="18"/>
      <c r="V78" s="18"/>
      <c r="W78" s="18"/>
      <c r="X78" s="18"/>
      <c r="Y78" s="18"/>
    </row>
    <row r="79" spans="1:25">
      <c r="A79" s="16"/>
      <c r="C79" s="223"/>
      <c r="D79" s="37"/>
      <c r="E79" s="37"/>
      <c r="F79" s="37"/>
      <c r="G79" s="37"/>
      <c r="H79" s="37"/>
      <c r="I79" s="37"/>
      <c r="J79" s="37"/>
      <c r="K79" s="37"/>
      <c r="L79" s="37"/>
      <c r="S79" s="223"/>
      <c r="T79" s="37"/>
      <c r="U79" s="37"/>
      <c r="V79" s="37"/>
      <c r="W79" s="37"/>
      <c r="X79" s="37"/>
      <c r="Y79" s="37"/>
    </row>
    <row r="80" spans="1:25">
      <c r="A80" s="16"/>
      <c r="C80" s="223"/>
      <c r="D80" s="37"/>
      <c r="E80" s="37"/>
      <c r="F80" s="37"/>
      <c r="G80" s="37"/>
      <c r="H80" s="37"/>
      <c r="I80" s="37"/>
      <c r="J80" s="37"/>
      <c r="K80" s="37"/>
      <c r="L80" s="37"/>
      <c r="S80" s="223"/>
      <c r="T80" s="37"/>
      <c r="U80" s="37"/>
      <c r="V80" s="37"/>
      <c r="W80" s="37"/>
      <c r="X80" s="37"/>
      <c r="Y80" s="37"/>
    </row>
    <row r="81" spans="1:25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  <c r="S81" s="223"/>
      <c r="T81" s="37"/>
      <c r="U81" s="37"/>
      <c r="V81" s="37"/>
      <c r="W81" s="37"/>
      <c r="X81" s="37"/>
      <c r="Y81" s="37"/>
    </row>
    <row r="82" spans="1:25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  <c r="S82" s="223"/>
      <c r="T82" s="37"/>
      <c r="U82" s="37"/>
      <c r="V82" s="37"/>
      <c r="W82" s="37"/>
      <c r="X82" s="37"/>
      <c r="Y82" s="37"/>
    </row>
    <row r="83" spans="1:25">
      <c r="A83" s="133"/>
      <c r="C83" s="223"/>
      <c r="D83" s="37"/>
      <c r="E83" s="37"/>
      <c r="F83" s="37"/>
      <c r="G83" s="37"/>
      <c r="H83" s="37"/>
      <c r="I83" s="37"/>
      <c r="J83" s="37"/>
      <c r="K83" s="37"/>
      <c r="L83" s="37"/>
      <c r="S83" s="223"/>
      <c r="T83" s="37"/>
      <c r="U83" s="37"/>
      <c r="V83" s="37"/>
      <c r="W83" s="37"/>
      <c r="X83" s="37"/>
      <c r="Y83" s="37"/>
    </row>
    <row r="84" spans="1:25">
      <c r="A84" s="135"/>
      <c r="C84" s="223"/>
      <c r="D84" s="37"/>
      <c r="E84" s="37"/>
      <c r="F84" s="37"/>
      <c r="G84" s="37"/>
      <c r="H84" s="37"/>
      <c r="I84" s="37"/>
      <c r="J84" s="37"/>
      <c r="K84" s="37"/>
      <c r="L84" s="37"/>
      <c r="S84" s="223"/>
      <c r="T84" s="37"/>
      <c r="U84" s="37"/>
      <c r="V84" s="37"/>
      <c r="W84" s="37"/>
      <c r="X84" s="37"/>
      <c r="Y84" s="37"/>
    </row>
    <row r="85" spans="1:25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  <c r="S85" s="223"/>
      <c r="T85" s="37"/>
      <c r="U85" s="37"/>
      <c r="V85" s="37"/>
      <c r="W85" s="37"/>
      <c r="X85" s="37"/>
      <c r="Y85" s="37"/>
    </row>
    <row r="86" spans="1:25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  <c r="S86" s="223"/>
      <c r="T86" s="37"/>
      <c r="U86" s="37"/>
      <c r="V86" s="37"/>
      <c r="W86" s="37"/>
      <c r="X86" s="37"/>
      <c r="Y86" s="37"/>
    </row>
    <row r="87" spans="1:25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  <c r="S87" s="223"/>
      <c r="T87" s="37"/>
      <c r="U87" s="37"/>
      <c r="V87" s="37"/>
      <c r="W87" s="37"/>
      <c r="X87" s="37"/>
      <c r="Y87" s="37"/>
    </row>
    <row r="88" spans="1:25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  <c r="S88" s="223"/>
      <c r="T88" s="37"/>
      <c r="U88" s="37"/>
      <c r="V88" s="37"/>
      <c r="W88" s="37"/>
      <c r="X88" s="37"/>
      <c r="Y88" s="37"/>
    </row>
    <row r="89" spans="1:25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  <c r="S89" s="223"/>
      <c r="T89" s="37"/>
      <c r="U89" s="37"/>
      <c r="V89" s="37"/>
      <c r="W89" s="37"/>
      <c r="X89" s="37"/>
      <c r="Y89" s="37"/>
    </row>
    <row r="90" spans="1:25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  <c r="S90" s="223"/>
      <c r="T90" s="37"/>
      <c r="U90" s="37"/>
      <c r="V90" s="37"/>
      <c r="W90" s="37"/>
      <c r="X90" s="37"/>
      <c r="Y90" s="37"/>
    </row>
    <row r="91" spans="1:25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  <c r="S91" s="223"/>
      <c r="T91" s="37"/>
      <c r="U91" s="37"/>
      <c r="V91" s="37"/>
      <c r="W91" s="37"/>
      <c r="X91" s="37"/>
      <c r="Y91" s="37"/>
    </row>
    <row r="92" spans="1:25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  <c r="S92" s="223"/>
      <c r="T92" s="37"/>
      <c r="U92" s="37"/>
      <c r="V92" s="37"/>
      <c r="W92" s="37"/>
      <c r="X92" s="37"/>
      <c r="Y92" s="37"/>
    </row>
    <row r="93" spans="1:25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  <c r="S93" s="223"/>
      <c r="T93" s="37"/>
      <c r="U93" s="37"/>
      <c r="V93" s="37"/>
      <c r="W93" s="37"/>
      <c r="X93" s="37"/>
      <c r="Y93" s="37"/>
    </row>
    <row r="94" spans="1:25">
      <c r="A94" s="135"/>
      <c r="C94" s="223"/>
      <c r="D94" s="37"/>
      <c r="E94" s="37"/>
      <c r="F94" s="37"/>
      <c r="G94" s="37"/>
      <c r="H94" s="37"/>
      <c r="I94" s="37"/>
      <c r="J94" s="37"/>
      <c r="K94" s="37"/>
      <c r="L94" s="37"/>
      <c r="S94" s="223"/>
      <c r="T94" s="37"/>
      <c r="U94" s="37"/>
      <c r="V94" s="37"/>
      <c r="W94" s="37"/>
      <c r="X94" s="37"/>
      <c r="Y94" s="37"/>
    </row>
    <row r="95" spans="1:25">
      <c r="A95" s="16"/>
      <c r="C95" s="223"/>
      <c r="D95" s="37"/>
      <c r="E95" s="37"/>
      <c r="F95" s="37"/>
      <c r="G95" s="37"/>
      <c r="H95" s="37"/>
      <c r="I95" s="37"/>
      <c r="J95" s="37"/>
      <c r="K95" s="37"/>
      <c r="L95" s="37"/>
      <c r="S95" s="223"/>
      <c r="T95" s="37"/>
      <c r="U95" s="37"/>
      <c r="V95" s="37"/>
      <c r="W95" s="37"/>
      <c r="X95" s="37"/>
      <c r="Y95" s="37"/>
    </row>
    <row r="96" spans="1:25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  <c r="S96" s="223"/>
      <c r="T96" s="37"/>
      <c r="U96" s="37"/>
      <c r="V96" s="37"/>
      <c r="W96" s="37"/>
      <c r="X96" s="37"/>
      <c r="Y96" s="37"/>
    </row>
    <row r="97" spans="1:25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  <c r="S97" s="223"/>
      <c r="T97" s="37"/>
      <c r="U97" s="37"/>
      <c r="V97" s="37"/>
      <c r="W97" s="37"/>
      <c r="X97" s="37"/>
      <c r="Y97" s="37"/>
    </row>
    <row r="98" spans="1:25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  <c r="S98" s="223"/>
      <c r="T98" s="37"/>
      <c r="U98" s="37"/>
      <c r="V98" s="37"/>
      <c r="W98" s="37"/>
      <c r="X98" s="37"/>
      <c r="Y98" s="37"/>
    </row>
    <row r="99" spans="1:25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  <c r="S99" s="223"/>
      <c r="T99" s="37"/>
      <c r="U99" s="37"/>
      <c r="V99" s="37"/>
      <c r="W99" s="37"/>
      <c r="X99" s="37"/>
      <c r="Y99" s="37"/>
    </row>
    <row r="100" spans="1:25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  <c r="S100" s="223"/>
      <c r="T100" s="37"/>
      <c r="U100" s="37"/>
      <c r="V100" s="37"/>
      <c r="W100" s="37"/>
      <c r="X100" s="37"/>
      <c r="Y100" s="37"/>
    </row>
    <row r="101" spans="1:25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  <c r="S101" s="223"/>
      <c r="T101" s="37"/>
      <c r="U101" s="37"/>
      <c r="V101" s="37"/>
      <c r="W101" s="37"/>
      <c r="X101" s="37"/>
      <c r="Y101" s="37"/>
    </row>
    <row r="102" spans="1:25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  <c r="S102" s="223"/>
      <c r="T102" s="37"/>
      <c r="U102" s="37"/>
      <c r="V102" s="37"/>
      <c r="W102" s="37"/>
      <c r="X102" s="37"/>
      <c r="Y102" s="37"/>
    </row>
    <row r="103" spans="1:25">
      <c r="A103" s="13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  <c r="S103" s="223"/>
      <c r="T103" s="37"/>
      <c r="U103" s="37"/>
      <c r="V103" s="37"/>
      <c r="W103" s="37"/>
      <c r="X103" s="37"/>
      <c r="Y103" s="37"/>
    </row>
    <row r="104" spans="1:25">
      <c r="A104" s="13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  <c r="S104" s="223"/>
      <c r="T104" s="37"/>
      <c r="U104" s="37"/>
      <c r="V104" s="37"/>
      <c r="W104" s="37"/>
      <c r="X104" s="37"/>
      <c r="Y104" s="37"/>
    </row>
    <row r="105" spans="1:25">
      <c r="A105" s="136"/>
      <c r="C105" s="223"/>
      <c r="D105" s="37"/>
      <c r="E105" s="37"/>
      <c r="F105" s="37"/>
      <c r="G105" s="37"/>
      <c r="H105" s="37"/>
      <c r="I105" s="37"/>
      <c r="J105" s="37"/>
      <c r="K105" s="37"/>
      <c r="L105" s="37"/>
      <c r="S105" s="223"/>
      <c r="T105" s="37"/>
      <c r="U105" s="37"/>
      <c r="V105" s="37"/>
      <c r="W105" s="37"/>
      <c r="X105" s="37"/>
      <c r="Y105" s="37"/>
    </row>
    <row r="106" spans="1:25">
      <c r="A106" s="13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  <c r="S106" s="223"/>
      <c r="T106" s="37"/>
      <c r="U106" s="37"/>
      <c r="V106" s="37"/>
      <c r="W106" s="37"/>
      <c r="X106" s="37"/>
      <c r="Y106" s="37"/>
    </row>
    <row r="107" spans="1:25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  <c r="S107" s="223"/>
      <c r="T107" s="37"/>
      <c r="U107" s="37"/>
      <c r="V107" s="37"/>
      <c r="W107" s="37"/>
      <c r="X107" s="37"/>
      <c r="Y107" s="37"/>
    </row>
    <row r="108" spans="1:25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  <c r="S108" s="223"/>
      <c r="T108" s="37"/>
      <c r="U108" s="37"/>
      <c r="V108" s="37"/>
      <c r="W108" s="37"/>
      <c r="X108" s="37"/>
      <c r="Y108" s="37"/>
    </row>
    <row r="109" spans="1:25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  <c r="S109" s="223"/>
      <c r="T109" s="37"/>
      <c r="U109" s="37"/>
      <c r="V109" s="37"/>
      <c r="W109" s="37"/>
      <c r="X109" s="37"/>
      <c r="Y109" s="37"/>
    </row>
    <row r="110" spans="1:25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  <c r="S110" s="223"/>
      <c r="T110" s="37"/>
      <c r="U110" s="37"/>
      <c r="V110" s="37"/>
      <c r="W110" s="37"/>
      <c r="X110" s="37"/>
      <c r="Y110" s="37"/>
    </row>
    <row r="111" spans="1:25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  <c r="S111" s="223"/>
      <c r="T111" s="37"/>
      <c r="U111" s="37"/>
      <c r="V111" s="37"/>
      <c r="W111" s="37"/>
      <c r="X111" s="37"/>
      <c r="Y111" s="37"/>
    </row>
    <row r="112" spans="1:25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  <c r="S112" s="223"/>
      <c r="T112" s="37"/>
      <c r="U112" s="37"/>
      <c r="V112" s="37"/>
      <c r="W112" s="37"/>
      <c r="X112" s="37"/>
      <c r="Y112" s="37"/>
    </row>
    <row r="113" spans="1:25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  <c r="S113" s="223"/>
      <c r="T113" s="37"/>
      <c r="U113" s="37"/>
      <c r="V113" s="37"/>
      <c r="W113" s="37"/>
      <c r="X113" s="37"/>
      <c r="Y113" s="37"/>
    </row>
    <row r="114" spans="1:25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  <c r="S114" s="223"/>
      <c r="T114" s="37"/>
      <c r="U114" s="37"/>
      <c r="V114" s="37"/>
      <c r="W114" s="37"/>
      <c r="X114" s="37"/>
      <c r="Y114" s="37"/>
    </row>
    <row r="115" spans="1:25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  <c r="S115" s="223"/>
      <c r="T115" s="37"/>
      <c r="U115" s="37"/>
      <c r="V115" s="37"/>
      <c r="W115" s="37"/>
      <c r="X115" s="37"/>
      <c r="Y115" s="37"/>
    </row>
    <row r="116" spans="1:25">
      <c r="A116" s="137"/>
      <c r="C116" s="223"/>
      <c r="D116" s="37"/>
      <c r="E116" s="37"/>
      <c r="F116" s="37"/>
      <c r="G116" s="37"/>
      <c r="H116" s="37"/>
      <c r="I116" s="37"/>
      <c r="J116" s="37"/>
      <c r="K116" s="37"/>
      <c r="L116" s="37"/>
      <c r="S116" s="223"/>
      <c r="T116" s="37"/>
      <c r="U116" s="37"/>
      <c r="V116" s="37"/>
      <c r="W116" s="37"/>
      <c r="X116" s="37"/>
      <c r="Y116" s="37"/>
    </row>
    <row r="117" spans="1:25">
      <c r="A117" s="137"/>
      <c r="C117" s="223"/>
      <c r="D117" s="37"/>
      <c r="E117" s="37"/>
      <c r="F117" s="37"/>
      <c r="G117" s="37"/>
      <c r="H117" s="37"/>
      <c r="I117" s="37"/>
      <c r="J117" s="37"/>
      <c r="K117" s="37"/>
      <c r="L117" s="37"/>
      <c r="S117" s="223"/>
      <c r="T117" s="37"/>
      <c r="U117" s="37"/>
      <c r="V117" s="37"/>
      <c r="W117" s="37"/>
      <c r="X117" s="37"/>
      <c r="Y117" s="37"/>
    </row>
    <row r="118" spans="1:25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  <c r="S118" s="223"/>
      <c r="T118" s="37"/>
      <c r="U118" s="37"/>
      <c r="V118" s="37"/>
      <c r="W118" s="37"/>
      <c r="X118" s="37"/>
      <c r="Y118" s="37"/>
    </row>
    <row r="119" spans="1:25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  <c r="S119" s="223"/>
      <c r="T119" s="37"/>
      <c r="U119" s="37"/>
      <c r="V119" s="37"/>
      <c r="W119" s="37"/>
      <c r="X119" s="37"/>
      <c r="Y119" s="37"/>
    </row>
    <row r="120" spans="1:25">
      <c r="A120" s="137"/>
    </row>
    <row r="121" spans="1:25">
      <c r="A121" s="137"/>
    </row>
    <row r="122" spans="1:25">
      <c r="A122" s="137"/>
    </row>
    <row r="123" spans="1:25">
      <c r="A123" s="137"/>
    </row>
    <row r="124" spans="1:25">
      <c r="A124" s="137"/>
    </row>
    <row r="125" spans="1:25">
      <c r="A125" s="137"/>
    </row>
    <row r="126" spans="1:25">
      <c r="A126" s="137"/>
    </row>
    <row r="127" spans="1:25">
      <c r="A127" s="137"/>
    </row>
    <row r="128" spans="1:25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70" zoomScaleNormal="70" workbookViewId="0">
      <selection activeCell="J24" sqref="J24"/>
    </sheetView>
  </sheetViews>
  <sheetFormatPr baseColWidth="10" defaultColWidth="11.42578125" defaultRowHeight="15"/>
  <cols>
    <col min="1" max="1" width="121" style="20" customWidth="1"/>
    <col min="2" max="3" width="11.7109375" style="476" customWidth="1"/>
    <col min="4" max="4" width="14" style="476" customWidth="1"/>
    <col min="5" max="5" width="11.5703125" style="476" bestFit="1" customWidth="1"/>
    <col min="6" max="6" width="2.42578125" style="387" customWidth="1"/>
    <col min="7" max="256" width="11.42578125" style="387"/>
    <col min="257" max="257" width="121" style="387" customWidth="1"/>
    <col min="258" max="259" width="11.7109375" style="387" customWidth="1"/>
    <col min="260" max="260" width="14" style="387" customWidth="1"/>
    <col min="261" max="261" width="11.5703125" style="387" bestFit="1" customWidth="1"/>
    <col min="262" max="262" width="2.42578125" style="387" customWidth="1"/>
    <col min="263" max="512" width="11.42578125" style="387"/>
    <col min="513" max="513" width="121" style="387" customWidth="1"/>
    <col min="514" max="515" width="11.7109375" style="387" customWidth="1"/>
    <col min="516" max="516" width="14" style="387" customWidth="1"/>
    <col min="517" max="517" width="11.5703125" style="387" bestFit="1" customWidth="1"/>
    <col min="518" max="518" width="2.42578125" style="387" customWidth="1"/>
    <col min="519" max="768" width="11.42578125" style="387"/>
    <col min="769" max="769" width="121" style="387" customWidth="1"/>
    <col min="770" max="771" width="11.7109375" style="387" customWidth="1"/>
    <col min="772" max="772" width="14" style="387" customWidth="1"/>
    <col min="773" max="773" width="11.5703125" style="387" bestFit="1" customWidth="1"/>
    <col min="774" max="774" width="2.42578125" style="387" customWidth="1"/>
    <col min="775" max="1024" width="11.42578125" style="387"/>
    <col min="1025" max="1025" width="121" style="387" customWidth="1"/>
    <col min="1026" max="1027" width="11.7109375" style="387" customWidth="1"/>
    <col min="1028" max="1028" width="14" style="387" customWidth="1"/>
    <col min="1029" max="1029" width="11.5703125" style="387" bestFit="1" customWidth="1"/>
    <col min="1030" max="1030" width="2.42578125" style="387" customWidth="1"/>
    <col min="1031" max="1280" width="11.42578125" style="387"/>
    <col min="1281" max="1281" width="121" style="387" customWidth="1"/>
    <col min="1282" max="1283" width="11.7109375" style="387" customWidth="1"/>
    <col min="1284" max="1284" width="14" style="387" customWidth="1"/>
    <col min="1285" max="1285" width="11.5703125" style="387" bestFit="1" customWidth="1"/>
    <col min="1286" max="1286" width="2.42578125" style="387" customWidth="1"/>
    <col min="1287" max="1536" width="11.42578125" style="387"/>
    <col min="1537" max="1537" width="121" style="387" customWidth="1"/>
    <col min="1538" max="1539" width="11.7109375" style="387" customWidth="1"/>
    <col min="1540" max="1540" width="14" style="387" customWidth="1"/>
    <col min="1541" max="1541" width="11.5703125" style="387" bestFit="1" customWidth="1"/>
    <col min="1542" max="1542" width="2.42578125" style="387" customWidth="1"/>
    <col min="1543" max="1792" width="11.42578125" style="387"/>
    <col min="1793" max="1793" width="121" style="387" customWidth="1"/>
    <col min="1794" max="1795" width="11.7109375" style="387" customWidth="1"/>
    <col min="1796" max="1796" width="14" style="387" customWidth="1"/>
    <col min="1797" max="1797" width="11.5703125" style="387" bestFit="1" customWidth="1"/>
    <col min="1798" max="1798" width="2.42578125" style="387" customWidth="1"/>
    <col min="1799" max="2048" width="11.42578125" style="387"/>
    <col min="2049" max="2049" width="121" style="387" customWidth="1"/>
    <col min="2050" max="2051" width="11.7109375" style="387" customWidth="1"/>
    <col min="2052" max="2052" width="14" style="387" customWidth="1"/>
    <col min="2053" max="2053" width="11.5703125" style="387" bestFit="1" customWidth="1"/>
    <col min="2054" max="2054" width="2.42578125" style="387" customWidth="1"/>
    <col min="2055" max="2304" width="11.42578125" style="387"/>
    <col min="2305" max="2305" width="121" style="387" customWidth="1"/>
    <col min="2306" max="2307" width="11.7109375" style="387" customWidth="1"/>
    <col min="2308" max="2308" width="14" style="387" customWidth="1"/>
    <col min="2309" max="2309" width="11.5703125" style="387" bestFit="1" customWidth="1"/>
    <col min="2310" max="2310" width="2.42578125" style="387" customWidth="1"/>
    <col min="2311" max="2560" width="11.42578125" style="387"/>
    <col min="2561" max="2561" width="121" style="387" customWidth="1"/>
    <col min="2562" max="2563" width="11.7109375" style="387" customWidth="1"/>
    <col min="2564" max="2564" width="14" style="387" customWidth="1"/>
    <col min="2565" max="2565" width="11.5703125" style="387" bestFit="1" customWidth="1"/>
    <col min="2566" max="2566" width="2.42578125" style="387" customWidth="1"/>
    <col min="2567" max="2816" width="11.42578125" style="387"/>
    <col min="2817" max="2817" width="121" style="387" customWidth="1"/>
    <col min="2818" max="2819" width="11.7109375" style="387" customWidth="1"/>
    <col min="2820" max="2820" width="14" style="387" customWidth="1"/>
    <col min="2821" max="2821" width="11.5703125" style="387" bestFit="1" customWidth="1"/>
    <col min="2822" max="2822" width="2.42578125" style="387" customWidth="1"/>
    <col min="2823" max="3072" width="11.42578125" style="387"/>
    <col min="3073" max="3073" width="121" style="387" customWidth="1"/>
    <col min="3074" max="3075" width="11.7109375" style="387" customWidth="1"/>
    <col min="3076" max="3076" width="14" style="387" customWidth="1"/>
    <col min="3077" max="3077" width="11.5703125" style="387" bestFit="1" customWidth="1"/>
    <col min="3078" max="3078" width="2.42578125" style="387" customWidth="1"/>
    <col min="3079" max="3328" width="11.42578125" style="387"/>
    <col min="3329" max="3329" width="121" style="387" customWidth="1"/>
    <col min="3330" max="3331" width="11.7109375" style="387" customWidth="1"/>
    <col min="3332" max="3332" width="14" style="387" customWidth="1"/>
    <col min="3333" max="3333" width="11.5703125" style="387" bestFit="1" customWidth="1"/>
    <col min="3334" max="3334" width="2.42578125" style="387" customWidth="1"/>
    <col min="3335" max="3584" width="11.42578125" style="387"/>
    <col min="3585" max="3585" width="121" style="387" customWidth="1"/>
    <col min="3586" max="3587" width="11.7109375" style="387" customWidth="1"/>
    <col min="3588" max="3588" width="14" style="387" customWidth="1"/>
    <col min="3589" max="3589" width="11.5703125" style="387" bestFit="1" customWidth="1"/>
    <col min="3590" max="3590" width="2.42578125" style="387" customWidth="1"/>
    <col min="3591" max="3840" width="11.42578125" style="387"/>
    <col min="3841" max="3841" width="121" style="387" customWidth="1"/>
    <col min="3842" max="3843" width="11.7109375" style="387" customWidth="1"/>
    <col min="3844" max="3844" width="14" style="387" customWidth="1"/>
    <col min="3845" max="3845" width="11.5703125" style="387" bestFit="1" customWidth="1"/>
    <col min="3846" max="3846" width="2.42578125" style="387" customWidth="1"/>
    <col min="3847" max="4096" width="11.42578125" style="387"/>
    <col min="4097" max="4097" width="121" style="387" customWidth="1"/>
    <col min="4098" max="4099" width="11.7109375" style="387" customWidth="1"/>
    <col min="4100" max="4100" width="14" style="387" customWidth="1"/>
    <col min="4101" max="4101" width="11.5703125" style="387" bestFit="1" customWidth="1"/>
    <col min="4102" max="4102" width="2.42578125" style="387" customWidth="1"/>
    <col min="4103" max="4352" width="11.42578125" style="387"/>
    <col min="4353" max="4353" width="121" style="387" customWidth="1"/>
    <col min="4354" max="4355" width="11.7109375" style="387" customWidth="1"/>
    <col min="4356" max="4356" width="14" style="387" customWidth="1"/>
    <col min="4357" max="4357" width="11.5703125" style="387" bestFit="1" customWidth="1"/>
    <col min="4358" max="4358" width="2.42578125" style="387" customWidth="1"/>
    <col min="4359" max="4608" width="11.42578125" style="387"/>
    <col min="4609" max="4609" width="121" style="387" customWidth="1"/>
    <col min="4610" max="4611" width="11.7109375" style="387" customWidth="1"/>
    <col min="4612" max="4612" width="14" style="387" customWidth="1"/>
    <col min="4613" max="4613" width="11.5703125" style="387" bestFit="1" customWidth="1"/>
    <col min="4614" max="4614" width="2.42578125" style="387" customWidth="1"/>
    <col min="4615" max="4864" width="11.42578125" style="387"/>
    <col min="4865" max="4865" width="121" style="387" customWidth="1"/>
    <col min="4866" max="4867" width="11.7109375" style="387" customWidth="1"/>
    <col min="4868" max="4868" width="14" style="387" customWidth="1"/>
    <col min="4869" max="4869" width="11.5703125" style="387" bestFit="1" customWidth="1"/>
    <col min="4870" max="4870" width="2.42578125" style="387" customWidth="1"/>
    <col min="4871" max="5120" width="11.42578125" style="387"/>
    <col min="5121" max="5121" width="121" style="387" customWidth="1"/>
    <col min="5122" max="5123" width="11.7109375" style="387" customWidth="1"/>
    <col min="5124" max="5124" width="14" style="387" customWidth="1"/>
    <col min="5125" max="5125" width="11.5703125" style="387" bestFit="1" customWidth="1"/>
    <col min="5126" max="5126" width="2.42578125" style="387" customWidth="1"/>
    <col min="5127" max="5376" width="11.42578125" style="387"/>
    <col min="5377" max="5377" width="121" style="387" customWidth="1"/>
    <col min="5378" max="5379" width="11.7109375" style="387" customWidth="1"/>
    <col min="5380" max="5380" width="14" style="387" customWidth="1"/>
    <col min="5381" max="5381" width="11.5703125" style="387" bestFit="1" customWidth="1"/>
    <col min="5382" max="5382" width="2.42578125" style="387" customWidth="1"/>
    <col min="5383" max="5632" width="11.42578125" style="387"/>
    <col min="5633" max="5633" width="121" style="387" customWidth="1"/>
    <col min="5634" max="5635" width="11.7109375" style="387" customWidth="1"/>
    <col min="5636" max="5636" width="14" style="387" customWidth="1"/>
    <col min="5637" max="5637" width="11.5703125" style="387" bestFit="1" customWidth="1"/>
    <col min="5638" max="5638" width="2.42578125" style="387" customWidth="1"/>
    <col min="5639" max="5888" width="11.42578125" style="387"/>
    <col min="5889" max="5889" width="121" style="387" customWidth="1"/>
    <col min="5890" max="5891" width="11.7109375" style="387" customWidth="1"/>
    <col min="5892" max="5892" width="14" style="387" customWidth="1"/>
    <col min="5893" max="5893" width="11.5703125" style="387" bestFit="1" customWidth="1"/>
    <col min="5894" max="5894" width="2.42578125" style="387" customWidth="1"/>
    <col min="5895" max="6144" width="11.42578125" style="387"/>
    <col min="6145" max="6145" width="121" style="387" customWidth="1"/>
    <col min="6146" max="6147" width="11.7109375" style="387" customWidth="1"/>
    <col min="6148" max="6148" width="14" style="387" customWidth="1"/>
    <col min="6149" max="6149" width="11.5703125" style="387" bestFit="1" customWidth="1"/>
    <col min="6150" max="6150" width="2.42578125" style="387" customWidth="1"/>
    <col min="6151" max="6400" width="11.42578125" style="387"/>
    <col min="6401" max="6401" width="121" style="387" customWidth="1"/>
    <col min="6402" max="6403" width="11.7109375" style="387" customWidth="1"/>
    <col min="6404" max="6404" width="14" style="387" customWidth="1"/>
    <col min="6405" max="6405" width="11.5703125" style="387" bestFit="1" customWidth="1"/>
    <col min="6406" max="6406" width="2.42578125" style="387" customWidth="1"/>
    <col min="6407" max="6656" width="11.42578125" style="387"/>
    <col min="6657" max="6657" width="121" style="387" customWidth="1"/>
    <col min="6658" max="6659" width="11.7109375" style="387" customWidth="1"/>
    <col min="6660" max="6660" width="14" style="387" customWidth="1"/>
    <col min="6661" max="6661" width="11.5703125" style="387" bestFit="1" customWidth="1"/>
    <col min="6662" max="6662" width="2.42578125" style="387" customWidth="1"/>
    <col min="6663" max="6912" width="11.42578125" style="387"/>
    <col min="6913" max="6913" width="121" style="387" customWidth="1"/>
    <col min="6914" max="6915" width="11.7109375" style="387" customWidth="1"/>
    <col min="6916" max="6916" width="14" style="387" customWidth="1"/>
    <col min="6917" max="6917" width="11.5703125" style="387" bestFit="1" customWidth="1"/>
    <col min="6918" max="6918" width="2.42578125" style="387" customWidth="1"/>
    <col min="6919" max="7168" width="11.42578125" style="387"/>
    <col min="7169" max="7169" width="121" style="387" customWidth="1"/>
    <col min="7170" max="7171" width="11.7109375" style="387" customWidth="1"/>
    <col min="7172" max="7172" width="14" style="387" customWidth="1"/>
    <col min="7173" max="7173" width="11.5703125" style="387" bestFit="1" customWidth="1"/>
    <col min="7174" max="7174" width="2.42578125" style="387" customWidth="1"/>
    <col min="7175" max="7424" width="11.42578125" style="387"/>
    <col min="7425" max="7425" width="121" style="387" customWidth="1"/>
    <col min="7426" max="7427" width="11.7109375" style="387" customWidth="1"/>
    <col min="7428" max="7428" width="14" style="387" customWidth="1"/>
    <col min="7429" max="7429" width="11.5703125" style="387" bestFit="1" customWidth="1"/>
    <col min="7430" max="7430" width="2.42578125" style="387" customWidth="1"/>
    <col min="7431" max="7680" width="11.42578125" style="387"/>
    <col min="7681" max="7681" width="121" style="387" customWidth="1"/>
    <col min="7682" max="7683" width="11.7109375" style="387" customWidth="1"/>
    <col min="7684" max="7684" width="14" style="387" customWidth="1"/>
    <col min="7685" max="7685" width="11.5703125" style="387" bestFit="1" customWidth="1"/>
    <col min="7686" max="7686" width="2.42578125" style="387" customWidth="1"/>
    <col min="7687" max="7936" width="11.42578125" style="387"/>
    <col min="7937" max="7937" width="121" style="387" customWidth="1"/>
    <col min="7938" max="7939" width="11.7109375" style="387" customWidth="1"/>
    <col min="7940" max="7940" width="14" style="387" customWidth="1"/>
    <col min="7941" max="7941" width="11.5703125" style="387" bestFit="1" customWidth="1"/>
    <col min="7942" max="7942" width="2.42578125" style="387" customWidth="1"/>
    <col min="7943" max="8192" width="11.42578125" style="387"/>
    <col min="8193" max="8193" width="121" style="387" customWidth="1"/>
    <col min="8194" max="8195" width="11.7109375" style="387" customWidth="1"/>
    <col min="8196" max="8196" width="14" style="387" customWidth="1"/>
    <col min="8197" max="8197" width="11.5703125" style="387" bestFit="1" customWidth="1"/>
    <col min="8198" max="8198" width="2.42578125" style="387" customWidth="1"/>
    <col min="8199" max="8448" width="11.42578125" style="387"/>
    <col min="8449" max="8449" width="121" style="387" customWidth="1"/>
    <col min="8450" max="8451" width="11.7109375" style="387" customWidth="1"/>
    <col min="8452" max="8452" width="14" style="387" customWidth="1"/>
    <col min="8453" max="8453" width="11.5703125" style="387" bestFit="1" customWidth="1"/>
    <col min="8454" max="8454" width="2.42578125" style="387" customWidth="1"/>
    <col min="8455" max="8704" width="11.42578125" style="387"/>
    <col min="8705" max="8705" width="121" style="387" customWidth="1"/>
    <col min="8706" max="8707" width="11.7109375" style="387" customWidth="1"/>
    <col min="8708" max="8708" width="14" style="387" customWidth="1"/>
    <col min="8709" max="8709" width="11.5703125" style="387" bestFit="1" customWidth="1"/>
    <col min="8710" max="8710" width="2.42578125" style="387" customWidth="1"/>
    <col min="8711" max="8960" width="11.42578125" style="387"/>
    <col min="8961" max="8961" width="121" style="387" customWidth="1"/>
    <col min="8962" max="8963" width="11.7109375" style="387" customWidth="1"/>
    <col min="8964" max="8964" width="14" style="387" customWidth="1"/>
    <col min="8965" max="8965" width="11.5703125" style="387" bestFit="1" customWidth="1"/>
    <col min="8966" max="8966" width="2.42578125" style="387" customWidth="1"/>
    <col min="8967" max="9216" width="11.42578125" style="387"/>
    <col min="9217" max="9217" width="121" style="387" customWidth="1"/>
    <col min="9218" max="9219" width="11.7109375" style="387" customWidth="1"/>
    <col min="9220" max="9220" width="14" style="387" customWidth="1"/>
    <col min="9221" max="9221" width="11.5703125" style="387" bestFit="1" customWidth="1"/>
    <col min="9222" max="9222" width="2.42578125" style="387" customWidth="1"/>
    <col min="9223" max="9472" width="11.42578125" style="387"/>
    <col min="9473" max="9473" width="121" style="387" customWidth="1"/>
    <col min="9474" max="9475" width="11.7109375" style="387" customWidth="1"/>
    <col min="9476" max="9476" width="14" style="387" customWidth="1"/>
    <col min="9477" max="9477" width="11.5703125" style="387" bestFit="1" customWidth="1"/>
    <col min="9478" max="9478" width="2.42578125" style="387" customWidth="1"/>
    <col min="9479" max="9728" width="11.42578125" style="387"/>
    <col min="9729" max="9729" width="121" style="387" customWidth="1"/>
    <col min="9730" max="9731" width="11.7109375" style="387" customWidth="1"/>
    <col min="9732" max="9732" width="14" style="387" customWidth="1"/>
    <col min="9733" max="9733" width="11.5703125" style="387" bestFit="1" customWidth="1"/>
    <col min="9734" max="9734" width="2.42578125" style="387" customWidth="1"/>
    <col min="9735" max="9984" width="11.42578125" style="387"/>
    <col min="9985" max="9985" width="121" style="387" customWidth="1"/>
    <col min="9986" max="9987" width="11.7109375" style="387" customWidth="1"/>
    <col min="9988" max="9988" width="14" style="387" customWidth="1"/>
    <col min="9989" max="9989" width="11.5703125" style="387" bestFit="1" customWidth="1"/>
    <col min="9990" max="9990" width="2.42578125" style="387" customWidth="1"/>
    <col min="9991" max="10240" width="11.42578125" style="387"/>
    <col min="10241" max="10241" width="121" style="387" customWidth="1"/>
    <col min="10242" max="10243" width="11.7109375" style="387" customWidth="1"/>
    <col min="10244" max="10244" width="14" style="387" customWidth="1"/>
    <col min="10245" max="10245" width="11.5703125" style="387" bestFit="1" customWidth="1"/>
    <col min="10246" max="10246" width="2.42578125" style="387" customWidth="1"/>
    <col min="10247" max="10496" width="11.42578125" style="387"/>
    <col min="10497" max="10497" width="121" style="387" customWidth="1"/>
    <col min="10498" max="10499" width="11.7109375" style="387" customWidth="1"/>
    <col min="10500" max="10500" width="14" style="387" customWidth="1"/>
    <col min="10501" max="10501" width="11.5703125" style="387" bestFit="1" customWidth="1"/>
    <col min="10502" max="10502" width="2.42578125" style="387" customWidth="1"/>
    <col min="10503" max="10752" width="11.42578125" style="387"/>
    <col min="10753" max="10753" width="121" style="387" customWidth="1"/>
    <col min="10754" max="10755" width="11.7109375" style="387" customWidth="1"/>
    <col min="10756" max="10756" width="14" style="387" customWidth="1"/>
    <col min="10757" max="10757" width="11.5703125" style="387" bestFit="1" customWidth="1"/>
    <col min="10758" max="10758" width="2.42578125" style="387" customWidth="1"/>
    <col min="10759" max="11008" width="11.42578125" style="387"/>
    <col min="11009" max="11009" width="121" style="387" customWidth="1"/>
    <col min="11010" max="11011" width="11.7109375" style="387" customWidth="1"/>
    <col min="11012" max="11012" width="14" style="387" customWidth="1"/>
    <col min="11013" max="11013" width="11.5703125" style="387" bestFit="1" customWidth="1"/>
    <col min="11014" max="11014" width="2.42578125" style="387" customWidth="1"/>
    <col min="11015" max="11264" width="11.42578125" style="387"/>
    <col min="11265" max="11265" width="121" style="387" customWidth="1"/>
    <col min="11266" max="11267" width="11.7109375" style="387" customWidth="1"/>
    <col min="11268" max="11268" width="14" style="387" customWidth="1"/>
    <col min="11269" max="11269" width="11.5703125" style="387" bestFit="1" customWidth="1"/>
    <col min="11270" max="11270" width="2.42578125" style="387" customWidth="1"/>
    <col min="11271" max="11520" width="11.42578125" style="387"/>
    <col min="11521" max="11521" width="121" style="387" customWidth="1"/>
    <col min="11522" max="11523" width="11.7109375" style="387" customWidth="1"/>
    <col min="11524" max="11524" width="14" style="387" customWidth="1"/>
    <col min="11525" max="11525" width="11.5703125" style="387" bestFit="1" customWidth="1"/>
    <col min="11526" max="11526" width="2.42578125" style="387" customWidth="1"/>
    <col min="11527" max="11776" width="11.42578125" style="387"/>
    <col min="11777" max="11777" width="121" style="387" customWidth="1"/>
    <col min="11778" max="11779" width="11.7109375" style="387" customWidth="1"/>
    <col min="11780" max="11780" width="14" style="387" customWidth="1"/>
    <col min="11781" max="11781" width="11.5703125" style="387" bestFit="1" customWidth="1"/>
    <col min="11782" max="11782" width="2.42578125" style="387" customWidth="1"/>
    <col min="11783" max="12032" width="11.42578125" style="387"/>
    <col min="12033" max="12033" width="121" style="387" customWidth="1"/>
    <col min="12034" max="12035" width="11.7109375" style="387" customWidth="1"/>
    <col min="12036" max="12036" width="14" style="387" customWidth="1"/>
    <col min="12037" max="12037" width="11.5703125" style="387" bestFit="1" customWidth="1"/>
    <col min="12038" max="12038" width="2.42578125" style="387" customWidth="1"/>
    <col min="12039" max="12288" width="11.42578125" style="387"/>
    <col min="12289" max="12289" width="121" style="387" customWidth="1"/>
    <col min="12290" max="12291" width="11.7109375" style="387" customWidth="1"/>
    <col min="12292" max="12292" width="14" style="387" customWidth="1"/>
    <col min="12293" max="12293" width="11.5703125" style="387" bestFit="1" customWidth="1"/>
    <col min="12294" max="12294" width="2.42578125" style="387" customWidth="1"/>
    <col min="12295" max="12544" width="11.42578125" style="387"/>
    <col min="12545" max="12545" width="121" style="387" customWidth="1"/>
    <col min="12546" max="12547" width="11.7109375" style="387" customWidth="1"/>
    <col min="12548" max="12548" width="14" style="387" customWidth="1"/>
    <col min="12549" max="12549" width="11.5703125" style="387" bestFit="1" customWidth="1"/>
    <col min="12550" max="12550" width="2.42578125" style="387" customWidth="1"/>
    <col min="12551" max="12800" width="11.42578125" style="387"/>
    <col min="12801" max="12801" width="121" style="387" customWidth="1"/>
    <col min="12802" max="12803" width="11.7109375" style="387" customWidth="1"/>
    <col min="12804" max="12804" width="14" style="387" customWidth="1"/>
    <col min="12805" max="12805" width="11.5703125" style="387" bestFit="1" customWidth="1"/>
    <col min="12806" max="12806" width="2.42578125" style="387" customWidth="1"/>
    <col min="12807" max="13056" width="11.42578125" style="387"/>
    <col min="13057" max="13057" width="121" style="387" customWidth="1"/>
    <col min="13058" max="13059" width="11.7109375" style="387" customWidth="1"/>
    <col min="13060" max="13060" width="14" style="387" customWidth="1"/>
    <col min="13061" max="13061" width="11.5703125" style="387" bestFit="1" customWidth="1"/>
    <col min="13062" max="13062" width="2.42578125" style="387" customWidth="1"/>
    <col min="13063" max="13312" width="11.42578125" style="387"/>
    <col min="13313" max="13313" width="121" style="387" customWidth="1"/>
    <col min="13314" max="13315" width="11.7109375" style="387" customWidth="1"/>
    <col min="13316" max="13316" width="14" style="387" customWidth="1"/>
    <col min="13317" max="13317" width="11.5703125" style="387" bestFit="1" customWidth="1"/>
    <col min="13318" max="13318" width="2.42578125" style="387" customWidth="1"/>
    <col min="13319" max="13568" width="11.42578125" style="387"/>
    <col min="13569" max="13569" width="121" style="387" customWidth="1"/>
    <col min="13570" max="13571" width="11.7109375" style="387" customWidth="1"/>
    <col min="13572" max="13572" width="14" style="387" customWidth="1"/>
    <col min="13573" max="13573" width="11.5703125" style="387" bestFit="1" customWidth="1"/>
    <col min="13574" max="13574" width="2.42578125" style="387" customWidth="1"/>
    <col min="13575" max="13824" width="11.42578125" style="387"/>
    <col min="13825" max="13825" width="121" style="387" customWidth="1"/>
    <col min="13826" max="13827" width="11.7109375" style="387" customWidth="1"/>
    <col min="13828" max="13828" width="14" style="387" customWidth="1"/>
    <col min="13829" max="13829" width="11.5703125" style="387" bestFit="1" customWidth="1"/>
    <col min="13830" max="13830" width="2.42578125" style="387" customWidth="1"/>
    <col min="13831" max="14080" width="11.42578125" style="387"/>
    <col min="14081" max="14081" width="121" style="387" customWidth="1"/>
    <col min="14082" max="14083" width="11.7109375" style="387" customWidth="1"/>
    <col min="14084" max="14084" width="14" style="387" customWidth="1"/>
    <col min="14085" max="14085" width="11.5703125" style="387" bestFit="1" customWidth="1"/>
    <col min="14086" max="14086" width="2.42578125" style="387" customWidth="1"/>
    <col min="14087" max="14336" width="11.42578125" style="387"/>
    <col min="14337" max="14337" width="121" style="387" customWidth="1"/>
    <col min="14338" max="14339" width="11.7109375" style="387" customWidth="1"/>
    <col min="14340" max="14340" width="14" style="387" customWidth="1"/>
    <col min="14341" max="14341" width="11.5703125" style="387" bestFit="1" customWidth="1"/>
    <col min="14342" max="14342" width="2.42578125" style="387" customWidth="1"/>
    <col min="14343" max="14592" width="11.42578125" style="387"/>
    <col min="14593" max="14593" width="121" style="387" customWidth="1"/>
    <col min="14594" max="14595" width="11.7109375" style="387" customWidth="1"/>
    <col min="14596" max="14596" width="14" style="387" customWidth="1"/>
    <col min="14597" max="14597" width="11.5703125" style="387" bestFit="1" customWidth="1"/>
    <col min="14598" max="14598" width="2.42578125" style="387" customWidth="1"/>
    <col min="14599" max="14848" width="11.42578125" style="387"/>
    <col min="14849" max="14849" width="121" style="387" customWidth="1"/>
    <col min="14850" max="14851" width="11.7109375" style="387" customWidth="1"/>
    <col min="14852" max="14852" width="14" style="387" customWidth="1"/>
    <col min="14853" max="14853" width="11.5703125" style="387" bestFit="1" customWidth="1"/>
    <col min="14854" max="14854" width="2.42578125" style="387" customWidth="1"/>
    <col min="14855" max="15104" width="11.42578125" style="387"/>
    <col min="15105" max="15105" width="121" style="387" customWidth="1"/>
    <col min="15106" max="15107" width="11.7109375" style="387" customWidth="1"/>
    <col min="15108" max="15108" width="14" style="387" customWidth="1"/>
    <col min="15109" max="15109" width="11.5703125" style="387" bestFit="1" customWidth="1"/>
    <col min="15110" max="15110" width="2.42578125" style="387" customWidth="1"/>
    <col min="15111" max="15360" width="11.42578125" style="387"/>
    <col min="15361" max="15361" width="121" style="387" customWidth="1"/>
    <col min="15362" max="15363" width="11.7109375" style="387" customWidth="1"/>
    <col min="15364" max="15364" width="14" style="387" customWidth="1"/>
    <col min="15365" max="15365" width="11.5703125" style="387" bestFit="1" customWidth="1"/>
    <col min="15366" max="15366" width="2.42578125" style="387" customWidth="1"/>
    <col min="15367" max="15616" width="11.42578125" style="387"/>
    <col min="15617" max="15617" width="121" style="387" customWidth="1"/>
    <col min="15618" max="15619" width="11.7109375" style="387" customWidth="1"/>
    <col min="15620" max="15620" width="14" style="387" customWidth="1"/>
    <col min="15621" max="15621" width="11.5703125" style="387" bestFit="1" customWidth="1"/>
    <col min="15622" max="15622" width="2.42578125" style="387" customWidth="1"/>
    <col min="15623" max="15872" width="11.42578125" style="387"/>
    <col min="15873" max="15873" width="121" style="387" customWidth="1"/>
    <col min="15874" max="15875" width="11.7109375" style="387" customWidth="1"/>
    <col min="15876" max="15876" width="14" style="387" customWidth="1"/>
    <col min="15877" max="15877" width="11.5703125" style="387" bestFit="1" customWidth="1"/>
    <col min="15878" max="15878" width="2.42578125" style="387" customWidth="1"/>
    <col min="15879" max="16128" width="11.42578125" style="387"/>
    <col min="16129" max="16129" width="121" style="387" customWidth="1"/>
    <col min="16130" max="16131" width="11.7109375" style="387" customWidth="1"/>
    <col min="16132" max="16132" width="14" style="387" customWidth="1"/>
    <col min="16133" max="16133" width="11.5703125" style="387" bestFit="1" customWidth="1"/>
    <col min="16134" max="16134" width="2.42578125" style="387" customWidth="1"/>
    <col min="16135" max="16384" width="11.42578125" style="387"/>
  </cols>
  <sheetData>
    <row r="1" spans="1:25" s="1" customFormat="1" ht="3.75" customHeight="1">
      <c r="A1" s="139"/>
      <c r="B1" s="500"/>
      <c r="C1" s="500"/>
      <c r="D1" s="500"/>
      <c r="E1" s="500"/>
    </row>
    <row r="2" spans="1:25" s="2" customFormat="1" ht="39" customHeight="1">
      <c r="A2" s="812" t="s">
        <v>555</v>
      </c>
      <c r="B2" s="812"/>
      <c r="C2" s="812"/>
      <c r="D2" s="812"/>
      <c r="E2" s="812"/>
    </row>
    <row r="3" spans="1:25" s="2" customFormat="1" ht="27" customHeight="1">
      <c r="A3" s="812" t="s">
        <v>187</v>
      </c>
      <c r="B3" s="812"/>
      <c r="C3" s="812"/>
      <c r="D3" s="812"/>
      <c r="E3" s="812"/>
    </row>
    <row r="4" spans="1:25" s="2" customFormat="1" ht="27" customHeight="1">
      <c r="A4" s="812" t="s">
        <v>862</v>
      </c>
      <c r="B4" s="812"/>
      <c r="C4" s="812"/>
      <c r="D4" s="812"/>
      <c r="E4" s="812"/>
    </row>
    <row r="5" spans="1:25" s="3" customFormat="1" ht="39" customHeight="1">
      <c r="A5" s="831" t="s">
        <v>750</v>
      </c>
      <c r="B5" s="831"/>
      <c r="C5" s="831"/>
      <c r="D5" s="831"/>
      <c r="E5" s="831"/>
    </row>
    <row r="6" spans="1:25" ht="6" customHeight="1">
      <c r="A6" s="113"/>
      <c r="B6" s="387"/>
      <c r="C6" s="387"/>
      <c r="D6" s="387"/>
      <c r="E6" s="387"/>
    </row>
    <row r="7" spans="1:25" ht="6" customHeight="1">
      <c r="A7" s="247"/>
      <c r="B7" s="657"/>
      <c r="C7" s="248"/>
      <c r="D7" s="657"/>
      <c r="E7" s="658"/>
      <c r="F7" s="156"/>
      <c r="G7" s="17"/>
      <c r="H7" s="17"/>
      <c r="I7" s="17"/>
      <c r="J7" s="17"/>
      <c r="K7" s="17"/>
    </row>
    <row r="8" spans="1:25" ht="43.5" customHeight="1">
      <c r="A8" s="249"/>
      <c r="B8" s="659" t="s">
        <v>558</v>
      </c>
      <c r="C8" s="659" t="s">
        <v>557</v>
      </c>
      <c r="D8" s="660" t="s">
        <v>43</v>
      </c>
      <c r="E8" s="661" t="s">
        <v>11</v>
      </c>
      <c r="F8" s="156"/>
      <c r="X8" s="387">
        <v>1</v>
      </c>
      <c r="Y8" s="387">
        <v>1</v>
      </c>
    </row>
    <row r="9" spans="1:25" ht="26.25" customHeight="1">
      <c r="A9" s="250" t="s">
        <v>13</v>
      </c>
      <c r="B9" s="119">
        <v>0</v>
      </c>
      <c r="C9" s="120">
        <v>10973.589109999999</v>
      </c>
      <c r="D9" s="119">
        <f t="shared" ref="D9:D38" si="0">SUM(B9:C9)</f>
        <v>10973.589109999999</v>
      </c>
      <c r="E9" s="144">
        <f>+D9/$D$38</f>
        <v>2.8730894366178991E-3</v>
      </c>
      <c r="F9" s="156"/>
      <c r="G9" s="17"/>
      <c r="H9" s="17"/>
      <c r="I9" s="17"/>
      <c r="J9" s="17"/>
      <c r="K9" s="17"/>
    </row>
    <row r="10" spans="1:25" ht="26.25" customHeight="1">
      <c r="A10" s="250" t="s">
        <v>14</v>
      </c>
      <c r="B10" s="119">
        <v>0</v>
      </c>
      <c r="C10" s="120">
        <v>0</v>
      </c>
      <c r="D10" s="119">
        <f t="shared" si="0"/>
        <v>0</v>
      </c>
      <c r="E10" s="144">
        <f>+D10/$D$38</f>
        <v>0</v>
      </c>
      <c r="F10" s="156"/>
      <c r="G10" s="17"/>
      <c r="H10" s="17"/>
      <c r="I10" s="17"/>
      <c r="J10" s="17"/>
      <c r="K10" s="17"/>
    </row>
    <row r="11" spans="1:25" ht="26.25" customHeight="1">
      <c r="A11" s="250" t="s">
        <v>15</v>
      </c>
      <c r="B11" s="119">
        <v>0</v>
      </c>
      <c r="C11" s="120">
        <v>0</v>
      </c>
      <c r="D11" s="119">
        <f t="shared" si="0"/>
        <v>0</v>
      </c>
      <c r="E11" s="144">
        <f t="shared" ref="E11:E38" si="1">+D11/$D$38</f>
        <v>0</v>
      </c>
      <c r="F11" s="156"/>
      <c r="G11" s="17"/>
      <c r="H11" s="17"/>
      <c r="I11" s="17"/>
      <c r="J11" s="17"/>
      <c r="K11" s="17"/>
    </row>
    <row r="12" spans="1:25" ht="26.25" customHeight="1">
      <c r="A12" s="250" t="s">
        <v>16</v>
      </c>
      <c r="B12" s="119">
        <v>0</v>
      </c>
      <c r="C12" s="120">
        <v>0</v>
      </c>
      <c r="D12" s="119">
        <f t="shared" si="0"/>
        <v>0</v>
      </c>
      <c r="E12" s="144">
        <f t="shared" si="1"/>
        <v>0</v>
      </c>
      <c r="F12" s="156"/>
      <c r="G12" s="17"/>
      <c r="H12" s="17"/>
      <c r="I12" s="17"/>
      <c r="J12" s="17"/>
      <c r="K12" s="17"/>
    </row>
    <row r="13" spans="1:25" ht="26.25" customHeight="1">
      <c r="A13" s="250" t="s">
        <v>33</v>
      </c>
      <c r="B13" s="119">
        <v>0</v>
      </c>
      <c r="C13" s="120">
        <v>6786.4875999999995</v>
      </c>
      <c r="D13" s="119">
        <f t="shared" si="0"/>
        <v>6786.4875999999995</v>
      </c>
      <c r="E13" s="144">
        <f t="shared" si="1"/>
        <v>1.7768284961143727E-3</v>
      </c>
      <c r="F13" s="156"/>
      <c r="G13" s="17"/>
      <c r="H13" s="17"/>
      <c r="I13" s="17"/>
      <c r="J13" s="17"/>
      <c r="K13" s="17"/>
    </row>
    <row r="14" spans="1:25" ht="26.25" customHeight="1">
      <c r="A14" s="250" t="s">
        <v>34</v>
      </c>
      <c r="B14" s="119">
        <v>84099.249319999988</v>
      </c>
      <c r="C14" s="120">
        <v>220857.51087999999</v>
      </c>
      <c r="D14" s="119">
        <f t="shared" si="0"/>
        <v>304956.76019999996</v>
      </c>
      <c r="E14" s="144">
        <f t="shared" si="1"/>
        <v>7.9843343647467563E-2</v>
      </c>
      <c r="F14" s="156"/>
      <c r="G14" s="17"/>
      <c r="H14" s="17"/>
      <c r="I14" s="17"/>
      <c r="J14" s="17"/>
      <c r="K14" s="17"/>
    </row>
    <row r="15" spans="1:25" ht="26.25" customHeight="1">
      <c r="A15" s="250" t="s">
        <v>35</v>
      </c>
      <c r="B15" s="119">
        <v>2521.5209199999999</v>
      </c>
      <c r="C15" s="120">
        <v>0</v>
      </c>
      <c r="D15" s="119">
        <f t="shared" si="0"/>
        <v>2521.5209199999999</v>
      </c>
      <c r="E15" s="144">
        <f t="shared" si="1"/>
        <v>6.6018100794946262E-4</v>
      </c>
      <c r="F15" s="156"/>
      <c r="G15" s="17"/>
      <c r="H15" s="17"/>
      <c r="I15" s="17"/>
      <c r="J15" s="17"/>
      <c r="K15" s="17"/>
    </row>
    <row r="16" spans="1:25" ht="26.25" customHeight="1">
      <c r="A16" s="250" t="s">
        <v>188</v>
      </c>
      <c r="B16" s="119">
        <v>28571.396129999997</v>
      </c>
      <c r="C16" s="120">
        <v>12535.858249999999</v>
      </c>
      <c r="D16" s="119">
        <f t="shared" si="0"/>
        <v>41107.254379999998</v>
      </c>
      <c r="E16" s="144">
        <f t="shared" si="1"/>
        <v>1.0762642663549015E-2</v>
      </c>
      <c r="F16" s="156"/>
      <c r="G16" s="17"/>
      <c r="H16" s="17"/>
      <c r="I16" s="17"/>
      <c r="J16" s="17"/>
      <c r="K16" s="17"/>
    </row>
    <row r="17" spans="1:11" ht="26.25" customHeight="1">
      <c r="A17" s="250" t="s">
        <v>36</v>
      </c>
      <c r="B17" s="119">
        <v>0</v>
      </c>
      <c r="C17" s="120">
        <v>0</v>
      </c>
      <c r="D17" s="119">
        <f t="shared" si="0"/>
        <v>0</v>
      </c>
      <c r="E17" s="144">
        <f t="shared" si="1"/>
        <v>0</v>
      </c>
      <c r="F17" s="156"/>
      <c r="G17" s="17"/>
      <c r="H17" s="17"/>
      <c r="I17" s="17"/>
      <c r="J17" s="17"/>
      <c r="K17" s="17"/>
    </row>
    <row r="18" spans="1:11" ht="26.25" customHeight="1">
      <c r="A18" s="250" t="s">
        <v>37</v>
      </c>
      <c r="B18" s="119">
        <v>0</v>
      </c>
      <c r="C18" s="120">
        <v>0</v>
      </c>
      <c r="D18" s="119">
        <f t="shared" si="0"/>
        <v>0</v>
      </c>
      <c r="E18" s="144">
        <f t="shared" si="1"/>
        <v>0</v>
      </c>
      <c r="F18" s="156"/>
      <c r="G18" s="17"/>
      <c r="H18" s="17"/>
      <c r="I18" s="17"/>
      <c r="J18" s="17"/>
      <c r="K18" s="17"/>
    </row>
    <row r="19" spans="1:11" ht="26.25" customHeight="1">
      <c r="A19" s="250" t="s">
        <v>38</v>
      </c>
      <c r="B19" s="119">
        <v>0</v>
      </c>
      <c r="C19" s="120">
        <v>0</v>
      </c>
      <c r="D19" s="119">
        <f t="shared" si="0"/>
        <v>0</v>
      </c>
      <c r="E19" s="144">
        <f t="shared" si="1"/>
        <v>0</v>
      </c>
      <c r="F19" s="156"/>
      <c r="G19" s="17"/>
      <c r="H19" s="17"/>
      <c r="I19" s="17"/>
      <c r="J19" s="17"/>
      <c r="K19" s="17"/>
    </row>
    <row r="20" spans="1:11" ht="26.25" customHeight="1">
      <c r="A20" s="250" t="s">
        <v>21</v>
      </c>
      <c r="B20" s="119">
        <v>670144.27475999994</v>
      </c>
      <c r="C20" s="120">
        <v>85696.212480000002</v>
      </c>
      <c r="D20" s="119">
        <f t="shared" si="0"/>
        <v>755840.48723999993</v>
      </c>
      <c r="E20" s="144">
        <f t="shared" si="1"/>
        <v>0.19789307745069834</v>
      </c>
      <c r="F20" s="156"/>
      <c r="G20" s="17"/>
      <c r="H20" s="17"/>
      <c r="I20" s="17"/>
      <c r="J20" s="17"/>
      <c r="K20" s="17"/>
    </row>
    <row r="21" spans="1:11" ht="26.25" customHeight="1">
      <c r="A21" s="250" t="s">
        <v>22</v>
      </c>
      <c r="B21" s="119">
        <v>131703.44636</v>
      </c>
      <c r="C21" s="120">
        <v>14187.98409</v>
      </c>
      <c r="D21" s="119">
        <f t="shared" si="0"/>
        <v>145891.43045000001</v>
      </c>
      <c r="E21" s="144">
        <f t="shared" si="1"/>
        <v>3.8197086068859562E-2</v>
      </c>
      <c r="F21" s="156"/>
      <c r="G21" s="17"/>
      <c r="H21" s="17"/>
      <c r="I21" s="17"/>
      <c r="J21" s="17"/>
      <c r="K21" s="17"/>
    </row>
    <row r="22" spans="1:11" ht="26.25" customHeight="1">
      <c r="A22" s="250" t="s">
        <v>23</v>
      </c>
      <c r="B22" s="119">
        <v>594552.28915999993</v>
      </c>
      <c r="C22" s="120">
        <v>395041.06635000004</v>
      </c>
      <c r="D22" s="119">
        <f t="shared" si="0"/>
        <v>989593.35550999991</v>
      </c>
      <c r="E22" s="144">
        <f t="shared" si="1"/>
        <v>0.25909391975248125</v>
      </c>
      <c r="F22" s="156"/>
      <c r="G22" s="17"/>
      <c r="H22" s="17"/>
      <c r="I22" s="17"/>
      <c r="J22" s="17"/>
      <c r="K22" s="17"/>
    </row>
    <row r="23" spans="1:11" ht="26.25" customHeight="1">
      <c r="A23" s="250" t="s">
        <v>24</v>
      </c>
      <c r="B23" s="119">
        <v>0</v>
      </c>
      <c r="C23" s="120">
        <v>0</v>
      </c>
      <c r="D23" s="119">
        <f t="shared" si="0"/>
        <v>0</v>
      </c>
      <c r="E23" s="144">
        <f t="shared" si="1"/>
        <v>0</v>
      </c>
      <c r="F23" s="156"/>
      <c r="G23" s="17"/>
      <c r="H23" s="17"/>
      <c r="I23" s="17"/>
      <c r="J23" s="17"/>
      <c r="K23" s="17"/>
    </row>
    <row r="24" spans="1:11" ht="26.25" customHeight="1">
      <c r="A24" s="250" t="s">
        <v>25</v>
      </c>
      <c r="B24" s="119">
        <v>0</v>
      </c>
      <c r="C24" s="120">
        <v>0</v>
      </c>
      <c r="D24" s="119">
        <f t="shared" si="0"/>
        <v>0</v>
      </c>
      <c r="E24" s="144">
        <f t="shared" si="1"/>
        <v>0</v>
      </c>
      <c r="F24" s="156"/>
      <c r="G24" s="17"/>
      <c r="H24" s="17"/>
      <c r="I24" s="17"/>
      <c r="J24" s="17"/>
      <c r="K24" s="17"/>
    </row>
    <row r="25" spans="1:11" ht="26.25" customHeight="1">
      <c r="A25" s="250" t="s">
        <v>26</v>
      </c>
      <c r="B25" s="119">
        <v>0</v>
      </c>
      <c r="C25" s="120">
        <v>0</v>
      </c>
      <c r="D25" s="119">
        <f t="shared" si="0"/>
        <v>0</v>
      </c>
      <c r="E25" s="144">
        <f t="shared" si="1"/>
        <v>0</v>
      </c>
      <c r="F25" s="156"/>
      <c r="G25" s="17"/>
      <c r="H25" s="17"/>
      <c r="I25" s="17"/>
      <c r="J25" s="17"/>
      <c r="K25" s="17"/>
    </row>
    <row r="26" spans="1:11" ht="26.25" customHeight="1">
      <c r="A26" s="250" t="s">
        <v>27</v>
      </c>
      <c r="B26" s="119">
        <v>0</v>
      </c>
      <c r="C26" s="120">
        <v>0</v>
      </c>
      <c r="D26" s="119">
        <f t="shared" si="0"/>
        <v>0</v>
      </c>
      <c r="E26" s="144">
        <f t="shared" si="1"/>
        <v>0</v>
      </c>
      <c r="F26" s="156"/>
      <c r="G26" s="17"/>
      <c r="H26" s="17"/>
      <c r="I26" s="17"/>
      <c r="J26" s="17"/>
      <c r="K26" s="17"/>
    </row>
    <row r="27" spans="1:11" ht="26.25" customHeight="1">
      <c r="A27" s="250" t="s">
        <v>28</v>
      </c>
      <c r="B27" s="119">
        <v>472632.27412999998</v>
      </c>
      <c r="C27" s="120">
        <v>11747.132039999999</v>
      </c>
      <c r="D27" s="119">
        <f t="shared" si="0"/>
        <v>484379.40616999997</v>
      </c>
      <c r="E27" s="144">
        <f t="shared" si="1"/>
        <v>0.1268195246999072</v>
      </c>
      <c r="F27" s="156"/>
      <c r="G27" s="17"/>
      <c r="H27" s="17"/>
      <c r="I27" s="17"/>
      <c r="J27" s="17"/>
      <c r="K27" s="17"/>
    </row>
    <row r="28" spans="1:11" ht="26.25" customHeight="1">
      <c r="A28" s="250" t="s">
        <v>189</v>
      </c>
      <c r="B28" s="119">
        <v>280237.64224999998</v>
      </c>
      <c r="C28" s="120">
        <v>32186.427350000002</v>
      </c>
      <c r="D28" s="119">
        <f t="shared" si="0"/>
        <v>312424.06959999999</v>
      </c>
      <c r="E28" s="144">
        <f t="shared" si="1"/>
        <v>8.1798423935424289E-2</v>
      </c>
      <c r="F28" s="156"/>
      <c r="G28" s="17"/>
      <c r="H28" s="17"/>
      <c r="I28" s="17"/>
      <c r="J28" s="17"/>
      <c r="K28" s="17"/>
    </row>
    <row r="29" spans="1:11" ht="26.25" customHeight="1">
      <c r="A29" s="250" t="s">
        <v>29</v>
      </c>
      <c r="B29" s="119">
        <v>8242.7939599999991</v>
      </c>
      <c r="C29" s="120">
        <v>0</v>
      </c>
      <c r="D29" s="119">
        <f t="shared" si="0"/>
        <v>8242.7939599999991</v>
      </c>
      <c r="E29" s="144">
        <f>+D29/$D$38</f>
        <v>2.1581165484966676E-3</v>
      </c>
      <c r="F29" s="156"/>
      <c r="G29" s="17"/>
      <c r="H29" s="17"/>
      <c r="I29" s="17"/>
      <c r="J29" s="17"/>
      <c r="K29" s="17"/>
    </row>
    <row r="30" spans="1:11" ht="26.25" customHeight="1">
      <c r="A30" s="250" t="s">
        <v>17</v>
      </c>
      <c r="B30" s="119">
        <v>229647.60903999998</v>
      </c>
      <c r="C30" s="120">
        <v>93366.110950000002</v>
      </c>
      <c r="D30" s="119">
        <f t="shared" si="0"/>
        <v>323013.71999000001</v>
      </c>
      <c r="E30" s="144">
        <f t="shared" si="1"/>
        <v>8.4570991084422065E-2</v>
      </c>
      <c r="F30" s="156"/>
      <c r="G30" s="17"/>
      <c r="H30" s="17"/>
      <c r="I30" s="17"/>
      <c r="J30" s="17"/>
      <c r="K30" s="17"/>
    </row>
    <row r="31" spans="1:11" ht="26.25" customHeight="1">
      <c r="A31" s="250" t="s">
        <v>18</v>
      </c>
      <c r="B31" s="119">
        <v>11043.251689999999</v>
      </c>
      <c r="C31" s="120">
        <v>410.85697999999996</v>
      </c>
      <c r="D31" s="119">
        <f t="shared" si="0"/>
        <v>11454.10867</v>
      </c>
      <c r="E31" s="144">
        <f>+D31/$D$38</f>
        <v>2.9988983819032836E-3</v>
      </c>
      <c r="F31" s="156"/>
      <c r="G31" s="17"/>
      <c r="H31" s="17"/>
      <c r="I31" s="17"/>
      <c r="J31" s="17"/>
      <c r="K31" s="17"/>
    </row>
    <row r="32" spans="1:11" ht="26.25" customHeight="1">
      <c r="A32" s="251" t="s">
        <v>190</v>
      </c>
      <c r="B32" s="119">
        <v>0</v>
      </c>
      <c r="C32" s="120">
        <v>0</v>
      </c>
      <c r="D32" s="119">
        <f t="shared" si="0"/>
        <v>0</v>
      </c>
      <c r="E32" s="144">
        <f>+D32/$D$38</f>
        <v>0</v>
      </c>
      <c r="F32" s="156"/>
      <c r="G32" s="17"/>
      <c r="H32" s="17"/>
      <c r="I32" s="17"/>
      <c r="J32" s="17"/>
      <c r="K32" s="17"/>
    </row>
    <row r="33" spans="1:11" ht="26.25" customHeight="1">
      <c r="A33" s="250" t="s">
        <v>191</v>
      </c>
      <c r="B33" s="119">
        <v>20735.956329999997</v>
      </c>
      <c r="C33" s="120">
        <v>7593.4369800000004</v>
      </c>
      <c r="D33" s="119">
        <f t="shared" si="0"/>
        <v>28329.393309999999</v>
      </c>
      <c r="E33" s="144">
        <f>+D33/$D$38</f>
        <v>7.4171613178575435E-3</v>
      </c>
      <c r="F33" s="156"/>
      <c r="G33" s="17"/>
      <c r="H33" s="17"/>
      <c r="I33" s="17"/>
      <c r="J33" s="17"/>
      <c r="K33" s="17"/>
    </row>
    <row r="34" spans="1:11" ht="26.25" customHeight="1">
      <c r="A34" s="251" t="s">
        <v>20</v>
      </c>
      <c r="B34" s="119">
        <v>61.139589999999998</v>
      </c>
      <c r="C34" s="120">
        <v>0</v>
      </c>
      <c r="D34" s="119">
        <f t="shared" si="0"/>
        <v>61.139589999999998</v>
      </c>
      <c r="E34" s="144">
        <f>+D34/$D$38</f>
        <v>1.6007480180579619E-5</v>
      </c>
      <c r="F34" s="156"/>
      <c r="G34" s="17"/>
      <c r="H34" s="17"/>
      <c r="I34" s="17"/>
      <c r="J34" s="17"/>
      <c r="K34" s="17"/>
    </row>
    <row r="35" spans="1:11" ht="26.25" customHeight="1">
      <c r="A35" s="250" t="s">
        <v>30</v>
      </c>
      <c r="B35" s="119">
        <v>200862.25193999999</v>
      </c>
      <c r="C35" s="120">
        <v>18807.555519999998</v>
      </c>
      <c r="D35" s="119">
        <f t="shared" si="0"/>
        <v>219669.80745999998</v>
      </c>
      <c r="E35" s="144">
        <f>+D35/$D$38</f>
        <v>5.75136354232616E-2</v>
      </c>
      <c r="F35" s="156"/>
      <c r="G35" s="17"/>
      <c r="H35" s="17"/>
      <c r="I35" s="17"/>
      <c r="J35" s="17"/>
      <c r="K35" s="17"/>
    </row>
    <row r="36" spans="1:11" ht="26.25" customHeight="1">
      <c r="A36" s="250" t="s">
        <v>31</v>
      </c>
      <c r="B36" s="119">
        <v>36803.11922</v>
      </c>
      <c r="C36" s="120">
        <v>571.87870999999996</v>
      </c>
      <c r="D36" s="119">
        <f t="shared" si="0"/>
        <v>37374.997929999998</v>
      </c>
      <c r="E36" s="144">
        <f t="shared" si="1"/>
        <v>9.7854686073897343E-3</v>
      </c>
      <c r="F36" s="156"/>
      <c r="G36" s="17"/>
      <c r="H36" s="17"/>
      <c r="I36" s="17"/>
      <c r="J36" s="17"/>
      <c r="K36" s="17"/>
    </row>
    <row r="37" spans="1:11" s="146" customFormat="1" ht="26.25" customHeight="1">
      <c r="A37" s="252" t="s">
        <v>32</v>
      </c>
      <c r="B37" s="125">
        <v>118793.19739</v>
      </c>
      <c r="C37" s="145">
        <v>18025.2248</v>
      </c>
      <c r="D37" s="125">
        <f t="shared" si="0"/>
        <v>136818.42219000001</v>
      </c>
      <c r="E37" s="126">
        <f t="shared" si="1"/>
        <v>3.5821603997419675E-2</v>
      </c>
      <c r="F37" s="253"/>
      <c r="G37" s="254"/>
      <c r="H37" s="254"/>
      <c r="I37" s="254"/>
      <c r="J37" s="254"/>
      <c r="K37" s="254"/>
    </row>
    <row r="38" spans="1:11" s="146" customFormat="1" ht="26.25" customHeight="1">
      <c r="A38" s="255" t="s">
        <v>39</v>
      </c>
      <c r="B38" s="663">
        <f>SUM(B9:B37)</f>
        <v>2890651.4121899991</v>
      </c>
      <c r="C38" s="663">
        <f>SUM(C9:C37)</f>
        <v>928787.33209000016</v>
      </c>
      <c r="D38" s="663">
        <f t="shared" si="0"/>
        <v>3819438.7442799993</v>
      </c>
      <c r="E38" s="664">
        <f t="shared" si="1"/>
        <v>1</v>
      </c>
      <c r="F38" s="253"/>
      <c r="G38" s="254"/>
      <c r="H38" s="254"/>
      <c r="I38" s="254"/>
      <c r="J38" s="254"/>
      <c r="K38" s="254"/>
    </row>
    <row r="39" spans="1:11" ht="26.25" customHeight="1">
      <c r="A39" s="256" t="s">
        <v>40</v>
      </c>
      <c r="B39" s="121">
        <f>+B38/$D$38</f>
        <v>0.75682622650226961</v>
      </c>
      <c r="C39" s="121">
        <f>+C38/$D$38</f>
        <v>0.24317377349773034</v>
      </c>
      <c r="D39" s="121">
        <f>+D38/$D$38</f>
        <v>1</v>
      </c>
      <c r="E39" s="144"/>
      <c r="G39" s="17"/>
      <c r="H39" s="17"/>
      <c r="I39" s="17"/>
      <c r="J39" s="17"/>
      <c r="K39" s="17"/>
    </row>
    <row r="40" spans="1:11" ht="9" customHeight="1" thickBot="1">
      <c r="A40" s="149"/>
      <c r="B40" s="150"/>
      <c r="C40" s="151"/>
      <c r="D40" s="152"/>
      <c r="E40" s="153"/>
      <c r="F40" s="17"/>
      <c r="G40" s="17"/>
      <c r="H40" s="17"/>
      <c r="I40" s="17"/>
      <c r="J40" s="17"/>
      <c r="K40" s="17"/>
    </row>
    <row r="41" spans="1:11" ht="26.25" customHeight="1" thickTop="1">
      <c r="A41" s="448" t="s">
        <v>751</v>
      </c>
      <c r="B41" s="129"/>
      <c r="C41" s="154"/>
      <c r="D41" s="155"/>
      <c r="E41" s="155"/>
      <c r="F41" s="17"/>
      <c r="G41" s="17"/>
      <c r="H41" s="17"/>
      <c r="I41" s="17"/>
      <c r="J41" s="17"/>
      <c r="K41" s="17"/>
    </row>
    <row r="42" spans="1:11" ht="13.5" customHeight="1">
      <c r="A42" s="257"/>
      <c r="B42" s="485"/>
      <c r="C42" s="18"/>
      <c r="D42" s="18"/>
      <c r="E42" s="154"/>
      <c r="F42" s="17"/>
      <c r="G42" s="17"/>
      <c r="H42" s="17"/>
      <c r="I42" s="17"/>
      <c r="J42" s="17"/>
      <c r="K42" s="17"/>
    </row>
    <row r="43" spans="1:11" ht="13.5" customHeight="1">
      <c r="A43" s="257"/>
      <c r="B43" s="485"/>
      <c r="C43" s="18"/>
      <c r="D43" s="18"/>
      <c r="E43" s="154"/>
      <c r="F43" s="17"/>
      <c r="G43" s="17"/>
      <c r="H43" s="17"/>
      <c r="I43" s="17"/>
      <c r="J43" s="17"/>
      <c r="K43" s="17"/>
    </row>
    <row r="44" spans="1:11" ht="9" customHeight="1">
      <c r="A44" s="257"/>
      <c r="B44" s="485"/>
      <c r="C44" s="18"/>
      <c r="D44" s="18"/>
      <c r="E44" s="154"/>
      <c r="F44" s="17"/>
      <c r="G44" s="17"/>
      <c r="H44" s="17"/>
      <c r="I44" s="17"/>
      <c r="J44" s="17"/>
      <c r="K44" s="17"/>
    </row>
    <row r="45" spans="1:11" ht="9" customHeight="1">
      <c r="A45" s="110"/>
      <c r="B45" s="485"/>
      <c r="C45" s="18"/>
      <c r="D45" s="18"/>
      <c r="E45" s="154"/>
      <c r="F45" s="17"/>
      <c r="G45" s="17"/>
      <c r="H45" s="17"/>
      <c r="I45" s="17"/>
      <c r="J45" s="17"/>
      <c r="K45" s="17"/>
    </row>
    <row r="46" spans="1:11" ht="9" customHeight="1">
      <c r="A46" s="110"/>
      <c r="B46" s="485"/>
      <c r="C46" s="18"/>
      <c r="D46" s="18"/>
      <c r="E46" s="154"/>
      <c r="F46" s="17"/>
      <c r="G46" s="17"/>
      <c r="H46" s="17"/>
      <c r="I46" s="17"/>
      <c r="J46" s="17"/>
      <c r="K46" s="17"/>
    </row>
    <row r="47" spans="1:11" ht="9" customHeight="1">
      <c r="A47" s="110"/>
      <c r="B47" s="485"/>
      <c r="C47" s="18"/>
      <c r="D47" s="18"/>
      <c r="E47" s="154"/>
      <c r="F47" s="17"/>
      <c r="G47" s="17"/>
      <c r="H47" s="17"/>
      <c r="I47" s="17"/>
      <c r="J47" s="17"/>
      <c r="K47" s="17"/>
    </row>
    <row r="48" spans="1:11" ht="9" customHeight="1">
      <c r="A48" s="110"/>
      <c r="B48" s="485"/>
      <c r="C48" s="18"/>
      <c r="D48" s="18"/>
      <c r="E48" s="154"/>
      <c r="F48" s="17"/>
      <c r="G48" s="17"/>
      <c r="H48" s="17"/>
      <c r="I48" s="17"/>
      <c r="J48" s="17"/>
      <c r="K48" s="17"/>
    </row>
    <row r="49" spans="1:11" ht="9" customHeight="1">
      <c r="A49" s="110"/>
      <c r="B49" s="485"/>
      <c r="C49" s="18"/>
      <c r="D49" s="18"/>
      <c r="E49" s="154"/>
      <c r="F49" s="17"/>
      <c r="G49" s="17"/>
      <c r="H49" s="17"/>
      <c r="I49" s="17"/>
      <c r="J49" s="17"/>
      <c r="K49" s="17"/>
    </row>
    <row r="50" spans="1:11" ht="9" customHeight="1">
      <c r="A50" s="258"/>
      <c r="B50" s="485"/>
      <c r="C50" s="18"/>
      <c r="D50" s="18"/>
      <c r="E50" s="154"/>
      <c r="F50" s="17"/>
      <c r="G50" s="17"/>
      <c r="H50" s="17"/>
      <c r="I50" s="17"/>
      <c r="J50" s="17"/>
      <c r="K50" s="17"/>
    </row>
    <row r="51" spans="1:11" ht="9" customHeight="1">
      <c r="A51" s="16"/>
      <c r="B51" s="485"/>
      <c r="C51" s="18"/>
      <c r="D51" s="18"/>
      <c r="E51" s="154"/>
      <c r="F51" s="17"/>
      <c r="G51" s="17"/>
      <c r="H51" s="17"/>
      <c r="I51" s="17"/>
      <c r="J51" s="17"/>
      <c r="K51" s="17"/>
    </row>
    <row r="52" spans="1:11" ht="9" customHeight="1">
      <c r="B52" s="485"/>
      <c r="C52" s="18"/>
      <c r="D52" s="18"/>
      <c r="E52" s="154"/>
      <c r="F52" s="155"/>
      <c r="G52" s="155"/>
      <c r="H52" s="17"/>
      <c r="I52" s="17"/>
      <c r="J52" s="17"/>
      <c r="K52" s="17"/>
    </row>
    <row r="53" spans="1:11" ht="9" customHeight="1">
      <c r="B53" s="485"/>
      <c r="C53" s="18"/>
      <c r="D53" s="18"/>
      <c r="E53" s="154"/>
      <c r="F53" s="17"/>
      <c r="G53" s="17"/>
      <c r="H53" s="17"/>
      <c r="I53" s="17"/>
      <c r="J53" s="17"/>
      <c r="K53" s="17"/>
    </row>
    <row r="54" spans="1:11" ht="9" customHeight="1">
      <c r="A54" s="16"/>
      <c r="B54" s="485"/>
      <c r="C54" s="18"/>
      <c r="D54" s="18"/>
      <c r="E54" s="154"/>
      <c r="F54" s="17"/>
      <c r="G54" s="17"/>
      <c r="H54" s="17"/>
      <c r="I54" s="17"/>
      <c r="J54" s="17"/>
      <c r="K54" s="17"/>
    </row>
    <row r="55" spans="1:11" ht="9" customHeight="1">
      <c r="A55" s="135"/>
      <c r="C55" s="18"/>
      <c r="D55" s="484"/>
      <c r="E55" s="154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484"/>
      <c r="E56" s="154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484"/>
      <c r="E57" s="154"/>
      <c r="F57" s="17"/>
      <c r="G57" s="17"/>
      <c r="H57" s="17"/>
      <c r="I57" s="17"/>
      <c r="J57" s="17"/>
      <c r="K57" s="17"/>
    </row>
    <row r="58" spans="1:11" ht="9" customHeight="1">
      <c r="A58" s="16"/>
      <c r="B58" s="492"/>
      <c r="C58" s="18"/>
      <c r="D58" s="484"/>
      <c r="E58" s="154"/>
      <c r="F58" s="17"/>
      <c r="G58" s="17"/>
      <c r="H58" s="17"/>
      <c r="I58" s="17"/>
      <c r="J58" s="17"/>
      <c r="K58" s="17"/>
    </row>
    <row r="59" spans="1:11" ht="9" customHeight="1">
      <c r="A59" s="16"/>
      <c r="B59" s="492"/>
      <c r="C59" s="18"/>
      <c r="D59" s="484"/>
      <c r="E59" s="154"/>
      <c r="F59" s="17"/>
      <c r="G59" s="17"/>
      <c r="H59" s="17"/>
      <c r="I59" s="17"/>
      <c r="J59" s="17"/>
      <c r="K59" s="17"/>
    </row>
    <row r="60" spans="1:11" ht="9" customHeight="1">
      <c r="A60" s="16"/>
      <c r="B60" s="492"/>
      <c r="C60" s="18"/>
      <c r="D60" s="484"/>
      <c r="E60" s="154"/>
      <c r="F60" s="17"/>
      <c r="G60" s="17"/>
      <c r="H60" s="17"/>
      <c r="I60" s="17"/>
      <c r="J60" s="17"/>
      <c r="K60" s="17"/>
    </row>
    <row r="61" spans="1:11" ht="9" customHeight="1">
      <c r="A61" s="132"/>
      <c r="B61" s="492"/>
      <c r="C61" s="18"/>
      <c r="D61" s="484"/>
      <c r="E61" s="154"/>
      <c r="F61" s="17"/>
      <c r="G61" s="17"/>
      <c r="H61" s="17"/>
      <c r="I61" s="17"/>
      <c r="J61" s="17"/>
      <c r="K61" s="17"/>
    </row>
    <row r="62" spans="1:11" ht="9" customHeight="1">
      <c r="A62" s="16"/>
      <c r="B62" s="492"/>
      <c r="C62" s="18"/>
      <c r="D62" s="484"/>
      <c r="E62" s="154"/>
      <c r="F62" s="17"/>
      <c r="G62" s="17"/>
      <c r="H62" s="17"/>
      <c r="I62" s="17"/>
      <c r="J62" s="17"/>
      <c r="K62" s="17"/>
    </row>
    <row r="63" spans="1:11" ht="9" customHeight="1">
      <c r="A63" s="16"/>
      <c r="B63" s="492"/>
      <c r="C63" s="18"/>
      <c r="D63" s="484"/>
      <c r="E63" s="154"/>
      <c r="F63" s="17"/>
      <c r="G63" s="17"/>
      <c r="H63" s="17"/>
      <c r="I63" s="17"/>
      <c r="J63" s="17"/>
      <c r="K63" s="17"/>
    </row>
    <row r="64" spans="1:11" ht="9" customHeight="1">
      <c r="A64" s="16"/>
      <c r="B64" s="492"/>
      <c r="C64" s="18"/>
      <c r="D64" s="484"/>
      <c r="E64" s="154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484"/>
      <c r="E65" s="154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484"/>
      <c r="E66" s="154"/>
      <c r="F66" s="17"/>
      <c r="G66" s="17"/>
      <c r="H66" s="17"/>
      <c r="I66" s="17"/>
      <c r="J66" s="17"/>
      <c r="K66" s="17"/>
    </row>
    <row r="67" spans="1:11" ht="9" customHeight="1">
      <c r="A67" s="132"/>
      <c r="C67" s="18"/>
      <c r="D67" s="484"/>
      <c r="E67" s="154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484"/>
      <c r="E68" s="154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484"/>
      <c r="E69" s="154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484"/>
      <c r="E70" s="154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484"/>
      <c r="E71" s="154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484"/>
      <c r="E72" s="154"/>
      <c r="F72" s="17"/>
      <c r="G72" s="17"/>
      <c r="H72" s="17"/>
      <c r="I72" s="17"/>
      <c r="J72" s="17"/>
      <c r="K72" s="17"/>
    </row>
    <row r="73" spans="1:11" ht="9" customHeight="1">
      <c r="A73" s="132"/>
      <c r="C73" s="18"/>
      <c r="D73" s="484"/>
      <c r="E73" s="154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484"/>
      <c r="E74" s="154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484"/>
      <c r="E75" s="154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484"/>
      <c r="E76" s="154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484"/>
      <c r="E77" s="154"/>
      <c r="F77" s="17"/>
      <c r="G77" s="17"/>
      <c r="H77" s="17"/>
      <c r="I77" s="17"/>
      <c r="J77" s="17"/>
      <c r="K77" s="17"/>
    </row>
    <row r="78" spans="1:11" ht="9" customHeight="1">
      <c r="A78" s="132"/>
      <c r="C78" s="18"/>
      <c r="D78" s="484"/>
      <c r="E78" s="154"/>
      <c r="F78" s="17"/>
      <c r="G78" s="17"/>
      <c r="H78" s="17"/>
      <c r="I78" s="17"/>
      <c r="J78" s="17"/>
      <c r="K78" s="17"/>
    </row>
    <row r="79" spans="1:11" ht="9" customHeight="1">
      <c r="A79" s="133"/>
      <c r="C79" s="18"/>
      <c r="D79" s="484"/>
      <c r="E79" s="154"/>
      <c r="F79" s="17"/>
      <c r="G79" s="17"/>
      <c r="H79" s="17"/>
      <c r="I79" s="17"/>
      <c r="J79" s="17"/>
      <c r="K79" s="17"/>
    </row>
    <row r="80" spans="1:11" ht="9" customHeight="1">
      <c r="A80" s="133"/>
      <c r="C80" s="18"/>
      <c r="D80" s="484"/>
      <c r="E80" s="154"/>
      <c r="F80" s="17"/>
      <c r="G80" s="17"/>
      <c r="H80" s="17"/>
      <c r="I80" s="17"/>
      <c r="J80" s="17"/>
      <c r="K80" s="17"/>
    </row>
    <row r="81" spans="1:11" ht="9" customHeight="1">
      <c r="A81" s="133"/>
      <c r="C81" s="18"/>
      <c r="D81" s="484"/>
      <c r="E81" s="154"/>
      <c r="F81" s="17"/>
      <c r="G81" s="17"/>
      <c r="H81" s="17"/>
      <c r="I81" s="17"/>
      <c r="J81" s="17"/>
      <c r="K81" s="17"/>
    </row>
    <row r="82" spans="1:11" ht="9" customHeight="1">
      <c r="A82" s="133"/>
      <c r="C82" s="18"/>
      <c r="D82" s="484"/>
      <c r="E82" s="154"/>
      <c r="F82" s="17"/>
      <c r="G82" s="17"/>
      <c r="H82" s="17"/>
      <c r="I82" s="17"/>
      <c r="J82" s="17"/>
      <c r="K82" s="17"/>
    </row>
    <row r="83" spans="1:11" ht="9" customHeight="1">
      <c r="A83" s="134"/>
      <c r="C83" s="18"/>
      <c r="D83" s="484"/>
      <c r="E83" s="154"/>
      <c r="F83" s="17"/>
      <c r="G83" s="17"/>
      <c r="H83" s="17"/>
      <c r="I83" s="17"/>
      <c r="J83" s="17"/>
      <c r="K83" s="17"/>
    </row>
    <row r="84" spans="1:11" ht="9" customHeight="1">
      <c r="A84" s="134"/>
      <c r="C84" s="18"/>
      <c r="D84" s="484"/>
      <c r="E84" s="154"/>
      <c r="F84" s="17"/>
      <c r="G84" s="17"/>
      <c r="H84" s="17"/>
      <c r="I84" s="17"/>
      <c r="J84" s="17"/>
      <c r="K84" s="17"/>
    </row>
    <row r="85" spans="1:11" ht="9" customHeight="1">
      <c r="A85" s="135"/>
      <c r="C85" s="18"/>
      <c r="D85" s="484"/>
      <c r="E85" s="154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484"/>
      <c r="E86" s="154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484"/>
      <c r="E87" s="154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484"/>
      <c r="E88" s="154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484"/>
      <c r="E89" s="154"/>
      <c r="F89" s="17"/>
      <c r="G89" s="17"/>
      <c r="H89" s="17"/>
      <c r="I89" s="17"/>
      <c r="J89" s="17"/>
      <c r="K89" s="17"/>
    </row>
    <row r="90" spans="1:11" ht="9" customHeight="1">
      <c r="A90" s="133"/>
      <c r="C90" s="18"/>
      <c r="D90" s="484"/>
      <c r="E90" s="154"/>
      <c r="F90" s="17"/>
      <c r="G90" s="17"/>
      <c r="H90" s="17"/>
      <c r="I90" s="17"/>
      <c r="J90" s="17"/>
      <c r="K90" s="17"/>
    </row>
    <row r="91" spans="1:11" ht="9" customHeight="1">
      <c r="A91" s="135"/>
      <c r="C91" s="18"/>
      <c r="D91" s="484"/>
      <c r="E91" s="154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484"/>
      <c r="E92" s="154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484"/>
      <c r="E93" s="154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484"/>
      <c r="E94" s="154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484"/>
      <c r="E95" s="154"/>
      <c r="F95" s="17"/>
      <c r="G95" s="17"/>
      <c r="H95" s="17"/>
      <c r="I95" s="17"/>
      <c r="J95" s="17"/>
      <c r="K95" s="17"/>
    </row>
    <row r="96" spans="1:11" ht="9" customHeight="1">
      <c r="A96" s="133"/>
      <c r="C96" s="18"/>
      <c r="D96" s="484"/>
      <c r="E96" s="154"/>
      <c r="F96" s="17"/>
      <c r="G96" s="17"/>
      <c r="H96" s="17"/>
      <c r="I96" s="17"/>
      <c r="J96" s="17"/>
      <c r="K96" s="17"/>
    </row>
    <row r="97" spans="1:11" ht="9" customHeight="1">
      <c r="A97" s="135"/>
      <c r="C97" s="18"/>
      <c r="D97" s="484"/>
      <c r="E97" s="154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484"/>
      <c r="E98" s="154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484"/>
      <c r="E99" s="154"/>
      <c r="F99" s="17"/>
      <c r="G99" s="17"/>
      <c r="H99" s="17"/>
      <c r="I99" s="17"/>
      <c r="J99" s="17"/>
      <c r="K99" s="17"/>
    </row>
    <row r="100" spans="1:11" ht="9" customHeight="1">
      <c r="A100" s="16"/>
      <c r="C100" s="485"/>
      <c r="E100" s="491"/>
    </row>
    <row r="101" spans="1:11" ht="9" customHeight="1">
      <c r="A101" s="16"/>
      <c r="C101" s="485"/>
      <c r="E101" s="491"/>
    </row>
    <row r="102" spans="1:11" ht="9" customHeight="1">
      <c r="A102" s="16"/>
      <c r="C102" s="485"/>
      <c r="E102" s="491"/>
    </row>
    <row r="103" spans="1:11" ht="9" customHeight="1">
      <c r="A103" s="16"/>
      <c r="C103" s="485"/>
      <c r="E103" s="491"/>
    </row>
    <row r="104" spans="1:11" ht="9" customHeight="1">
      <c r="A104" s="16"/>
      <c r="C104" s="485"/>
      <c r="E104" s="491"/>
    </row>
    <row r="105" spans="1:11" ht="9" customHeight="1">
      <c r="A105" s="16"/>
      <c r="C105" s="485"/>
      <c r="E105" s="491"/>
    </row>
    <row r="106" spans="1:11" ht="9" customHeight="1">
      <c r="A106" s="133"/>
      <c r="C106" s="485"/>
      <c r="E106" s="491"/>
    </row>
    <row r="107" spans="1:11" ht="9" customHeight="1">
      <c r="A107" s="135"/>
      <c r="C107" s="485"/>
      <c r="E107" s="491"/>
    </row>
    <row r="108" spans="1:11" ht="9" customHeight="1">
      <c r="A108" s="16"/>
      <c r="C108" s="485"/>
      <c r="E108" s="491"/>
    </row>
    <row r="109" spans="1:11" ht="9" customHeight="1">
      <c r="A109" s="16"/>
      <c r="C109" s="485"/>
      <c r="E109" s="491"/>
    </row>
    <row r="110" spans="1:11" ht="9" customHeight="1">
      <c r="A110" s="16"/>
      <c r="C110" s="485"/>
      <c r="E110" s="491"/>
    </row>
    <row r="111" spans="1:11" ht="9" customHeight="1">
      <c r="A111" s="16"/>
      <c r="C111" s="485"/>
      <c r="E111" s="491"/>
    </row>
    <row r="112" spans="1:11" ht="9" customHeight="1">
      <c r="A112" s="16"/>
      <c r="C112" s="485"/>
      <c r="E112" s="491"/>
    </row>
    <row r="113" spans="1:5" ht="9" customHeight="1">
      <c r="A113" s="16"/>
      <c r="C113" s="485"/>
      <c r="E113" s="491"/>
    </row>
    <row r="114" spans="1:5" ht="9" customHeight="1">
      <c r="A114" s="16"/>
      <c r="C114" s="485"/>
      <c r="E114" s="491"/>
    </row>
    <row r="115" spans="1:5" ht="9" customHeight="1">
      <c r="A115" s="16"/>
      <c r="C115" s="485"/>
      <c r="E115" s="491"/>
    </row>
    <row r="116" spans="1:5" ht="9" customHeight="1">
      <c r="A116" s="16"/>
      <c r="C116" s="485"/>
      <c r="E116" s="491"/>
    </row>
    <row r="117" spans="1:5" ht="9" customHeight="1">
      <c r="A117" s="135"/>
      <c r="C117" s="485"/>
      <c r="E117" s="491"/>
    </row>
    <row r="118" spans="1:5" ht="9" customHeight="1">
      <c r="A118" s="16"/>
      <c r="C118" s="485"/>
      <c r="E118" s="491"/>
    </row>
    <row r="119" spans="1:5" ht="9" customHeight="1">
      <c r="A119" s="16"/>
      <c r="C119" s="485"/>
      <c r="E119" s="491"/>
    </row>
    <row r="120" spans="1:5" ht="9" customHeight="1">
      <c r="A120" s="16"/>
      <c r="C120" s="485"/>
      <c r="E120" s="491"/>
    </row>
    <row r="121" spans="1:5">
      <c r="A121" s="136"/>
      <c r="C121" s="485"/>
      <c r="E121" s="491"/>
    </row>
    <row r="122" spans="1:5">
      <c r="A122" s="136"/>
      <c r="C122" s="485"/>
      <c r="E122" s="491"/>
    </row>
    <row r="123" spans="1:5">
      <c r="A123" s="136"/>
      <c r="C123" s="485"/>
      <c r="E123" s="491"/>
    </row>
    <row r="124" spans="1:5">
      <c r="A124" s="136"/>
      <c r="C124" s="485"/>
      <c r="E124" s="491"/>
    </row>
    <row r="125" spans="1:5">
      <c r="A125" s="136"/>
      <c r="C125" s="485"/>
      <c r="E125" s="491"/>
    </row>
    <row r="126" spans="1:5">
      <c r="A126" s="136"/>
      <c r="C126" s="485"/>
      <c r="E126" s="491"/>
    </row>
    <row r="127" spans="1:5">
      <c r="A127" s="136"/>
      <c r="C127" s="485"/>
      <c r="E127" s="491"/>
    </row>
    <row r="128" spans="1:5" ht="15.75">
      <c r="A128" s="137"/>
      <c r="C128" s="485"/>
      <c r="E128" s="491"/>
    </row>
    <row r="129" spans="1:5" ht="15.75">
      <c r="A129" s="137"/>
      <c r="C129" s="485"/>
      <c r="E129" s="491"/>
    </row>
    <row r="130" spans="1:5" ht="15.75">
      <c r="A130" s="137"/>
      <c r="C130" s="485"/>
      <c r="E130" s="491"/>
    </row>
    <row r="131" spans="1:5" ht="15.75">
      <c r="A131" s="137"/>
      <c r="C131" s="485"/>
      <c r="E131" s="491"/>
    </row>
    <row r="132" spans="1:5" ht="15.75">
      <c r="A132" s="137"/>
      <c r="C132" s="485"/>
      <c r="E132" s="491"/>
    </row>
    <row r="133" spans="1:5" ht="15.75">
      <c r="A133" s="137"/>
      <c r="C133" s="485"/>
      <c r="E133" s="491"/>
    </row>
    <row r="134" spans="1:5" ht="15.75">
      <c r="A134" s="137"/>
      <c r="C134" s="485"/>
      <c r="E134" s="491"/>
    </row>
    <row r="135" spans="1:5" ht="15.75">
      <c r="A135" s="137"/>
      <c r="C135" s="485"/>
      <c r="E135" s="491"/>
    </row>
    <row r="136" spans="1:5" ht="15.75">
      <c r="A136" s="137"/>
      <c r="C136" s="485"/>
      <c r="E136" s="491"/>
    </row>
    <row r="137" spans="1:5" ht="15.75">
      <c r="A137" s="137"/>
      <c r="C137" s="485"/>
      <c r="E137" s="491"/>
    </row>
    <row r="138" spans="1:5" ht="15.75">
      <c r="A138" s="137"/>
      <c r="C138" s="485"/>
      <c r="E138" s="491"/>
    </row>
    <row r="139" spans="1:5" ht="15.75">
      <c r="A139" s="137"/>
      <c r="C139" s="485"/>
      <c r="E139" s="491"/>
    </row>
    <row r="140" spans="1:5" ht="15.75">
      <c r="A140" s="137"/>
      <c r="C140" s="485"/>
      <c r="E140" s="491"/>
    </row>
    <row r="141" spans="1:5" ht="15.75">
      <c r="A141" s="137"/>
      <c r="C141" s="485"/>
      <c r="E141" s="491"/>
    </row>
    <row r="142" spans="1:5" ht="15.75">
      <c r="A142" s="137"/>
      <c r="C142" s="485"/>
      <c r="E142" s="491"/>
    </row>
    <row r="143" spans="1:5" ht="15.75">
      <c r="A143" s="137"/>
      <c r="C143" s="485"/>
      <c r="E143" s="491"/>
    </row>
    <row r="144" spans="1:5" ht="15.75">
      <c r="A144" s="137"/>
      <c r="C144" s="485"/>
      <c r="E144" s="491"/>
    </row>
    <row r="145" spans="1:5" ht="15.75">
      <c r="A145" s="137"/>
      <c r="C145" s="485"/>
      <c r="E145" s="491"/>
    </row>
    <row r="146" spans="1:5" ht="15.75">
      <c r="A146" s="137"/>
      <c r="C146" s="485"/>
      <c r="E146" s="491"/>
    </row>
    <row r="147" spans="1:5" ht="15.75">
      <c r="A147" s="137"/>
      <c r="C147" s="485"/>
      <c r="E147" s="491"/>
    </row>
    <row r="148" spans="1:5" ht="15.75">
      <c r="A148" s="137"/>
      <c r="C148" s="485"/>
      <c r="E148" s="491"/>
    </row>
    <row r="149" spans="1:5" ht="15.75">
      <c r="A149" s="137"/>
      <c r="C149" s="485"/>
      <c r="E149" s="491"/>
    </row>
    <row r="150" spans="1:5" ht="15.75">
      <c r="A150" s="137"/>
      <c r="C150" s="485"/>
      <c r="E150" s="491"/>
    </row>
    <row r="151" spans="1:5" ht="15.75">
      <c r="A151" s="137"/>
      <c r="C151" s="485"/>
      <c r="E151" s="491"/>
    </row>
    <row r="152" spans="1:5" ht="15.75">
      <c r="A152" s="137"/>
      <c r="C152" s="485"/>
      <c r="E152" s="491"/>
    </row>
    <row r="153" spans="1:5" ht="15.75">
      <c r="A153" s="137"/>
      <c r="C153" s="485"/>
      <c r="E153" s="491"/>
    </row>
    <row r="154" spans="1:5" ht="15.75">
      <c r="A154" s="137"/>
      <c r="C154" s="485"/>
      <c r="E154" s="491"/>
    </row>
    <row r="155" spans="1:5" ht="15.75">
      <c r="A155" s="137"/>
      <c r="C155" s="485"/>
      <c r="E155" s="491"/>
    </row>
    <row r="156" spans="1:5" ht="15.75">
      <c r="A156" s="137"/>
      <c r="C156" s="485"/>
      <c r="E156" s="491"/>
    </row>
    <row r="157" spans="1:5" ht="15.75">
      <c r="A157" s="137"/>
      <c r="C157" s="485"/>
      <c r="E157" s="491"/>
    </row>
    <row r="158" spans="1:5" ht="15.75">
      <c r="A158" s="137"/>
      <c r="C158" s="485"/>
      <c r="E158" s="491"/>
    </row>
    <row r="159" spans="1:5" ht="15.75">
      <c r="A159" s="137"/>
      <c r="C159" s="485"/>
      <c r="E159" s="491"/>
    </row>
    <row r="160" spans="1:5" ht="15.75">
      <c r="A160" s="137"/>
      <c r="C160" s="485"/>
      <c r="E160" s="491"/>
    </row>
    <row r="161" spans="1:5" ht="15.75">
      <c r="A161" s="137"/>
      <c r="C161" s="485"/>
      <c r="E161" s="491"/>
    </row>
    <row r="162" spans="1:5" ht="15.75">
      <c r="A162" s="137"/>
      <c r="C162" s="485"/>
      <c r="E162" s="491"/>
    </row>
    <row r="163" spans="1:5" ht="15.75">
      <c r="A163" s="137"/>
      <c r="C163" s="485"/>
      <c r="E163" s="491"/>
    </row>
    <row r="164" spans="1:5" ht="15.75">
      <c r="A164" s="137"/>
      <c r="C164" s="485"/>
      <c r="E164" s="491"/>
    </row>
    <row r="165" spans="1:5" ht="15.75">
      <c r="A165" s="137"/>
      <c r="C165" s="485"/>
      <c r="E165" s="491"/>
    </row>
    <row r="166" spans="1:5" ht="15.75">
      <c r="A166" s="137"/>
      <c r="C166" s="485"/>
      <c r="E166" s="491"/>
    </row>
    <row r="167" spans="1:5" ht="15.75">
      <c r="A167" s="137"/>
      <c r="C167" s="485"/>
      <c r="E167" s="491"/>
    </row>
    <row r="168" spans="1:5" ht="15.75">
      <c r="A168" s="137"/>
      <c r="C168" s="485"/>
      <c r="E168" s="491"/>
    </row>
    <row r="169" spans="1:5" ht="15.75">
      <c r="A169" s="137"/>
      <c r="C169" s="485"/>
      <c r="E169" s="491"/>
    </row>
    <row r="170" spans="1:5" ht="15.75">
      <c r="A170" s="137"/>
      <c r="C170" s="485"/>
      <c r="E170" s="491"/>
    </row>
    <row r="171" spans="1:5" ht="15.75">
      <c r="A171" s="137"/>
      <c r="C171" s="485"/>
      <c r="E171" s="491"/>
    </row>
    <row r="172" spans="1:5" ht="15.75">
      <c r="A172" s="137"/>
      <c r="C172" s="485"/>
      <c r="E172" s="491"/>
    </row>
    <row r="173" spans="1:5" ht="15.75">
      <c r="A173" s="137"/>
      <c r="C173" s="485"/>
      <c r="E173" s="491"/>
    </row>
    <row r="174" spans="1:5" ht="15.75">
      <c r="A174" s="137"/>
      <c r="C174" s="485"/>
      <c r="E174" s="491"/>
    </row>
    <row r="175" spans="1:5" ht="15.75">
      <c r="A175" s="137"/>
      <c r="C175" s="485"/>
      <c r="E175" s="491"/>
    </row>
    <row r="176" spans="1:5" ht="15.75">
      <c r="A176" s="137"/>
      <c r="C176" s="485"/>
      <c r="E176" s="491"/>
    </row>
    <row r="177" spans="1:5" ht="15.75">
      <c r="A177" s="137"/>
      <c r="C177" s="485"/>
      <c r="E177" s="491"/>
    </row>
    <row r="178" spans="1:5" ht="15.75">
      <c r="A178" s="137"/>
      <c r="C178" s="485"/>
      <c r="E178" s="491"/>
    </row>
    <row r="179" spans="1:5" ht="15.75">
      <c r="A179" s="137"/>
      <c r="C179" s="485"/>
      <c r="E179" s="491"/>
    </row>
    <row r="180" spans="1:5" ht="15.75">
      <c r="A180" s="137"/>
      <c r="C180" s="485"/>
      <c r="E180" s="491"/>
    </row>
    <row r="181" spans="1:5" ht="15.75">
      <c r="A181" s="137"/>
      <c r="C181" s="485"/>
      <c r="E181" s="491"/>
    </row>
    <row r="182" spans="1:5" ht="15.75">
      <c r="A182" s="137"/>
      <c r="C182" s="485"/>
      <c r="E182" s="491"/>
    </row>
    <row r="183" spans="1:5" ht="15.75">
      <c r="A183" s="137"/>
      <c r="C183" s="485"/>
      <c r="E183" s="491"/>
    </row>
    <row r="184" spans="1:5" ht="15.75">
      <c r="A184" s="137"/>
      <c r="C184" s="485"/>
      <c r="E184" s="491"/>
    </row>
    <row r="185" spans="1:5" ht="15.75">
      <c r="A185" s="137"/>
      <c r="C185" s="485"/>
      <c r="E185" s="491"/>
    </row>
    <row r="186" spans="1:5" ht="15.75">
      <c r="A186" s="137"/>
      <c r="C186" s="485"/>
      <c r="E186" s="491"/>
    </row>
    <row r="187" spans="1:5" ht="15.75">
      <c r="A187" s="137"/>
      <c r="C187" s="485"/>
      <c r="E187" s="491"/>
    </row>
    <row r="188" spans="1:5" ht="15.75">
      <c r="A188" s="137"/>
      <c r="C188" s="485"/>
      <c r="E188" s="491"/>
    </row>
    <row r="189" spans="1:5" ht="15.75">
      <c r="A189" s="137"/>
      <c r="C189" s="485"/>
      <c r="E189" s="491"/>
    </row>
    <row r="190" spans="1:5" ht="15.75">
      <c r="A190" s="137"/>
      <c r="C190" s="485"/>
      <c r="E190" s="491"/>
    </row>
    <row r="191" spans="1:5" ht="15.75">
      <c r="A191" s="137"/>
      <c r="C191" s="485"/>
      <c r="E191" s="491"/>
    </row>
    <row r="192" spans="1:5" ht="15.75">
      <c r="A192" s="137"/>
      <c r="C192" s="485"/>
      <c r="E192" s="491"/>
    </row>
    <row r="193" spans="1:5" ht="15.75">
      <c r="A193" s="137"/>
      <c r="C193" s="485"/>
      <c r="E193" s="491"/>
    </row>
    <row r="194" spans="1:5" ht="15.75">
      <c r="A194" s="137"/>
      <c r="C194" s="485"/>
      <c r="E194" s="491"/>
    </row>
    <row r="195" spans="1:5" ht="15.75">
      <c r="A195" s="137"/>
      <c r="C195" s="485"/>
      <c r="E195" s="491"/>
    </row>
    <row r="196" spans="1:5" ht="15.75">
      <c r="A196" s="137"/>
      <c r="C196" s="485"/>
      <c r="E196" s="491"/>
    </row>
    <row r="197" spans="1:5" ht="15.75">
      <c r="A197" s="137"/>
      <c r="C197" s="485"/>
      <c r="E197" s="491"/>
    </row>
    <row r="198" spans="1:5" ht="15.75">
      <c r="A198" s="137"/>
      <c r="C198" s="485"/>
      <c r="E198" s="491"/>
    </row>
    <row r="199" spans="1:5" ht="15.75">
      <c r="A199" s="137"/>
      <c r="C199" s="485"/>
      <c r="E199" s="491"/>
    </row>
    <row r="200" spans="1:5" ht="15.75">
      <c r="A200" s="137"/>
      <c r="C200" s="485"/>
      <c r="E200" s="491"/>
    </row>
    <row r="201" spans="1:5" ht="15.75">
      <c r="A201" s="137"/>
      <c r="C201" s="485"/>
      <c r="E201" s="491"/>
    </row>
    <row r="202" spans="1:5" ht="15.75">
      <c r="A202" s="137"/>
      <c r="C202" s="485"/>
      <c r="E202" s="491"/>
    </row>
    <row r="203" spans="1:5" ht="15.75">
      <c r="A203" s="137"/>
      <c r="C203" s="485"/>
      <c r="E203" s="491"/>
    </row>
    <row r="204" spans="1:5" ht="15.75">
      <c r="A204" s="137"/>
      <c r="C204" s="485"/>
      <c r="E204" s="491"/>
    </row>
    <row r="205" spans="1:5" ht="15.75">
      <c r="A205" s="137"/>
      <c r="C205" s="485"/>
      <c r="E205" s="491"/>
    </row>
    <row r="206" spans="1:5" ht="15.75">
      <c r="A206" s="137"/>
      <c r="C206" s="485"/>
      <c r="E206" s="491"/>
    </row>
    <row r="207" spans="1:5" ht="15.75">
      <c r="A207" s="137"/>
      <c r="C207" s="485"/>
      <c r="E207" s="491"/>
    </row>
    <row r="208" spans="1:5" ht="15.75">
      <c r="A208" s="137"/>
      <c r="C208" s="485"/>
      <c r="E208" s="491"/>
    </row>
    <row r="209" spans="1:5" ht="15.75">
      <c r="A209" s="137"/>
      <c r="C209" s="485"/>
      <c r="E209" s="491"/>
    </row>
    <row r="210" spans="1:5" ht="15.75">
      <c r="A210" s="137"/>
      <c r="C210" s="485"/>
      <c r="E210" s="491"/>
    </row>
    <row r="211" spans="1:5" ht="15.75">
      <c r="A211" s="137"/>
      <c r="C211" s="485"/>
      <c r="E211" s="491"/>
    </row>
    <row r="212" spans="1:5" ht="15.75">
      <c r="A212" s="137"/>
      <c r="C212" s="485"/>
      <c r="E212" s="491"/>
    </row>
    <row r="213" spans="1:5" ht="15.75">
      <c r="A213" s="137"/>
      <c r="C213" s="485"/>
      <c r="E213" s="491"/>
    </row>
    <row r="214" spans="1:5" ht="15.75">
      <c r="A214" s="137"/>
      <c r="C214" s="485"/>
      <c r="E214" s="491"/>
    </row>
    <row r="215" spans="1:5" ht="15.75">
      <c r="A215" s="137"/>
      <c r="C215" s="485"/>
      <c r="E215" s="491"/>
    </row>
    <row r="216" spans="1:5" ht="15.75">
      <c r="A216" s="137"/>
      <c r="C216" s="485"/>
      <c r="E216" s="491"/>
    </row>
    <row r="217" spans="1:5" ht="15.75">
      <c r="A217" s="137"/>
      <c r="C217" s="485"/>
      <c r="E217" s="491"/>
    </row>
    <row r="218" spans="1:5" ht="15.75">
      <c r="A218" s="137"/>
      <c r="C218" s="485"/>
      <c r="E218" s="491"/>
    </row>
    <row r="219" spans="1:5" ht="15.75">
      <c r="A219" s="19"/>
      <c r="C219" s="485"/>
      <c r="E219" s="491"/>
    </row>
    <row r="220" spans="1:5" ht="15.75">
      <c r="A220" s="19"/>
      <c r="C220" s="485"/>
      <c r="E220" s="491"/>
    </row>
    <row r="221" spans="1:5" ht="15.75">
      <c r="A221" s="19"/>
      <c r="C221" s="485"/>
      <c r="E221" s="491"/>
    </row>
    <row r="222" spans="1:5" ht="15.75">
      <c r="A222" s="19"/>
      <c r="C222" s="485"/>
    </row>
    <row r="223" spans="1:5" ht="15.75">
      <c r="A223" s="19"/>
      <c r="C223" s="485"/>
    </row>
    <row r="224" spans="1:5" ht="15.75">
      <c r="A224" s="19"/>
      <c r="C224" s="485"/>
    </row>
    <row r="225" spans="1:3" ht="15.75">
      <c r="A225" s="19"/>
      <c r="C225" s="485"/>
    </row>
    <row r="226" spans="1:3" ht="15.75">
      <c r="A226" s="19"/>
      <c r="C226" s="485"/>
    </row>
    <row r="227" spans="1:3" ht="15.75">
      <c r="A227" s="19"/>
      <c r="C227" s="485"/>
    </row>
    <row r="228" spans="1:3" ht="15.75">
      <c r="A228" s="19"/>
      <c r="C228" s="485"/>
    </row>
    <row r="229" spans="1:3" ht="15.75">
      <c r="A229" s="19"/>
      <c r="C229" s="485"/>
    </row>
    <row r="230" spans="1:3" ht="15.75">
      <c r="A230" s="19"/>
      <c r="C230" s="485"/>
    </row>
    <row r="231" spans="1:3" ht="15.75">
      <c r="A231" s="19"/>
      <c r="C231" s="485"/>
    </row>
    <row r="232" spans="1:3" ht="15.75">
      <c r="A232" s="19"/>
      <c r="C232" s="485"/>
    </row>
    <row r="233" spans="1:3" ht="15.75">
      <c r="A233" s="19"/>
      <c r="C233" s="485"/>
    </row>
    <row r="234" spans="1:3" ht="15.75">
      <c r="A234" s="19"/>
      <c r="C234" s="485"/>
    </row>
    <row r="235" spans="1:3" ht="15.75">
      <c r="A235" s="19"/>
      <c r="C235" s="485"/>
    </row>
    <row r="236" spans="1:3" ht="15.75">
      <c r="A236" s="19"/>
      <c r="C236" s="485"/>
    </row>
    <row r="237" spans="1:3" ht="15.75">
      <c r="A237" s="19"/>
      <c r="C237" s="485"/>
    </row>
    <row r="238" spans="1:3" ht="15.75">
      <c r="A238" s="19"/>
      <c r="C238" s="485"/>
    </row>
    <row r="239" spans="1:3" ht="15.75">
      <c r="A239" s="19"/>
      <c r="C239" s="485"/>
    </row>
    <row r="240" spans="1:3" ht="15.75">
      <c r="A240" s="19"/>
      <c r="C240" s="485"/>
    </row>
    <row r="241" spans="1:3" ht="15.75">
      <c r="A241" s="19"/>
      <c r="C241" s="485"/>
    </row>
    <row r="242" spans="1:3" ht="15.75">
      <c r="A242" s="19"/>
      <c r="C242" s="485"/>
    </row>
    <row r="243" spans="1:3" ht="15.75">
      <c r="A243" s="19"/>
      <c r="C243" s="485"/>
    </row>
    <row r="244" spans="1:3" ht="15.75">
      <c r="A244" s="19"/>
      <c r="C244" s="485"/>
    </row>
    <row r="245" spans="1:3" ht="15.75">
      <c r="A245" s="19"/>
      <c r="C245" s="485"/>
    </row>
    <row r="246" spans="1:3" ht="15.75">
      <c r="A246" s="19"/>
      <c r="C246" s="485"/>
    </row>
    <row r="247" spans="1:3" ht="15.75">
      <c r="A247" s="19"/>
      <c r="C247" s="485"/>
    </row>
    <row r="248" spans="1:3" ht="15.75">
      <c r="A248" s="19"/>
      <c r="C248" s="485"/>
    </row>
    <row r="249" spans="1:3" ht="15.75">
      <c r="A249" s="19"/>
      <c r="C249" s="485"/>
    </row>
    <row r="250" spans="1:3" ht="15.75">
      <c r="A250" s="19"/>
      <c r="C250" s="485"/>
    </row>
    <row r="251" spans="1:3" ht="15.75">
      <c r="A251" s="19"/>
      <c r="C251" s="485"/>
    </row>
    <row r="252" spans="1:3" ht="15.75">
      <c r="A252" s="19"/>
      <c r="C252" s="485"/>
    </row>
    <row r="253" spans="1:3" ht="15.75">
      <c r="A253" s="19"/>
      <c r="C253" s="485"/>
    </row>
    <row r="254" spans="1:3" ht="15.75">
      <c r="A254" s="19"/>
      <c r="C254" s="485"/>
    </row>
    <row r="255" spans="1:3" ht="15.75">
      <c r="A255" s="19"/>
      <c r="C255" s="485"/>
    </row>
    <row r="256" spans="1:3" ht="15.75">
      <c r="A256" s="19"/>
      <c r="C256" s="485"/>
    </row>
    <row r="257" spans="1:3" ht="15.75">
      <c r="A257" s="19"/>
      <c r="C257" s="485"/>
    </row>
    <row r="258" spans="1:3" ht="15.75">
      <c r="A258" s="19"/>
      <c r="C258" s="485"/>
    </row>
    <row r="259" spans="1:3" ht="15.75">
      <c r="A259" s="19"/>
      <c r="C259" s="485"/>
    </row>
    <row r="260" spans="1:3" ht="15.75">
      <c r="A260" s="19"/>
      <c r="C260" s="485"/>
    </row>
    <row r="261" spans="1:3" ht="15.75">
      <c r="A261" s="19"/>
      <c r="C261" s="485"/>
    </row>
    <row r="262" spans="1:3" ht="15.75">
      <c r="A262" s="19"/>
      <c r="C262" s="485"/>
    </row>
    <row r="263" spans="1:3" ht="15.75">
      <c r="A263" s="19"/>
      <c r="C263" s="485"/>
    </row>
    <row r="264" spans="1:3" ht="15.75">
      <c r="A264" s="19"/>
      <c r="C264" s="485"/>
    </row>
    <row r="265" spans="1:3" ht="15.75">
      <c r="A265" s="19"/>
      <c r="C265" s="485"/>
    </row>
    <row r="266" spans="1:3" ht="15.75">
      <c r="A266" s="19"/>
      <c r="C266" s="485"/>
    </row>
    <row r="267" spans="1:3" ht="15.75">
      <c r="A267" s="19"/>
      <c r="C267" s="485"/>
    </row>
    <row r="268" spans="1:3" ht="15.75">
      <c r="A268" s="19"/>
      <c r="C268" s="485"/>
    </row>
    <row r="269" spans="1:3" ht="15.75">
      <c r="A269" s="19"/>
      <c r="C269" s="485"/>
    </row>
    <row r="270" spans="1:3" ht="15.75">
      <c r="A270" s="19"/>
      <c r="C270" s="485"/>
    </row>
    <row r="271" spans="1:3" ht="15.75">
      <c r="A271" s="19"/>
      <c r="C271" s="485"/>
    </row>
    <row r="272" spans="1:3" ht="15.75">
      <c r="A272" s="19"/>
      <c r="C272" s="485"/>
    </row>
    <row r="273" spans="1:3" ht="15.75">
      <c r="A273" s="19"/>
      <c r="C273" s="485"/>
    </row>
    <row r="274" spans="1:3" ht="15.75">
      <c r="A274" s="19"/>
      <c r="C274" s="485"/>
    </row>
    <row r="275" spans="1:3" ht="15.75">
      <c r="A275" s="19"/>
      <c r="C275" s="485"/>
    </row>
    <row r="276" spans="1:3" ht="15.75">
      <c r="A276" s="19"/>
      <c r="C276" s="485"/>
    </row>
    <row r="277" spans="1:3" ht="15.75">
      <c r="A277" s="19"/>
      <c r="C277" s="485"/>
    </row>
    <row r="278" spans="1:3" ht="15.75">
      <c r="A278" s="19"/>
      <c r="C278" s="485"/>
    </row>
    <row r="279" spans="1:3" ht="15.75">
      <c r="A279" s="19"/>
      <c r="C279" s="485"/>
    </row>
    <row r="280" spans="1:3" ht="15.75">
      <c r="A280" s="19"/>
      <c r="C280" s="485"/>
    </row>
    <row r="281" spans="1:3" ht="15.75">
      <c r="A281" s="19"/>
      <c r="C281" s="485"/>
    </row>
    <row r="282" spans="1:3" ht="15.75">
      <c r="A282" s="19"/>
      <c r="C282" s="485"/>
    </row>
    <row r="283" spans="1:3" ht="15.75">
      <c r="A283" s="19"/>
      <c r="C283" s="485"/>
    </row>
    <row r="284" spans="1:3" ht="15.75">
      <c r="A284" s="19"/>
      <c r="C284" s="485"/>
    </row>
    <row r="285" spans="1:3" ht="15.75">
      <c r="A285" s="19"/>
      <c r="C285" s="485"/>
    </row>
    <row r="286" spans="1:3" ht="15.75">
      <c r="A286" s="19"/>
      <c r="C286" s="485"/>
    </row>
    <row r="287" spans="1:3" ht="15.75">
      <c r="A287" s="19"/>
      <c r="C287" s="485"/>
    </row>
    <row r="288" spans="1:3" ht="15.75">
      <c r="A288" s="19"/>
      <c r="C288" s="485"/>
    </row>
    <row r="289" spans="1:3" ht="15.75">
      <c r="A289" s="19"/>
      <c r="C289" s="485"/>
    </row>
    <row r="290" spans="1:3" ht="15.75">
      <c r="A290" s="19"/>
      <c r="C290" s="485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74"/>
  <sheetViews>
    <sheetView showGridLines="0" zoomScale="85" zoomScaleNormal="85" workbookViewId="0">
      <selection activeCell="I10" sqref="I10"/>
    </sheetView>
  </sheetViews>
  <sheetFormatPr baseColWidth="10" defaultColWidth="11.42578125" defaultRowHeight="15"/>
  <cols>
    <col min="1" max="1" width="94.28515625" style="20" bestFit="1" customWidth="1"/>
    <col min="2" max="2" width="11.7109375" style="476" customWidth="1"/>
    <col min="3" max="3" width="7.5703125" style="387" bestFit="1" customWidth="1"/>
    <col min="4" max="252" width="11.42578125" style="387"/>
    <col min="253" max="253" width="94.28515625" style="387" bestFit="1" customWidth="1"/>
    <col min="254" max="256" width="11.7109375" style="387" customWidth="1"/>
    <col min="257" max="257" width="14" style="387" customWidth="1"/>
    <col min="258" max="258" width="11.5703125" style="387" bestFit="1" customWidth="1"/>
    <col min="259" max="259" width="2.42578125" style="387" customWidth="1"/>
    <col min="260" max="508" width="11.42578125" style="387"/>
    <col min="509" max="509" width="94.28515625" style="387" bestFit="1" customWidth="1"/>
    <col min="510" max="512" width="11.7109375" style="387" customWidth="1"/>
    <col min="513" max="513" width="14" style="387" customWidth="1"/>
    <col min="514" max="514" width="11.5703125" style="387" bestFit="1" customWidth="1"/>
    <col min="515" max="515" width="2.42578125" style="387" customWidth="1"/>
    <col min="516" max="764" width="11.42578125" style="387"/>
    <col min="765" max="765" width="94.28515625" style="387" bestFit="1" customWidth="1"/>
    <col min="766" max="768" width="11.7109375" style="387" customWidth="1"/>
    <col min="769" max="769" width="14" style="387" customWidth="1"/>
    <col min="770" max="770" width="11.5703125" style="387" bestFit="1" customWidth="1"/>
    <col min="771" max="771" width="2.42578125" style="387" customWidth="1"/>
    <col min="772" max="1020" width="11.42578125" style="387"/>
    <col min="1021" max="1021" width="94.28515625" style="387" bestFit="1" customWidth="1"/>
    <col min="1022" max="1024" width="11.7109375" style="387" customWidth="1"/>
    <col min="1025" max="1025" width="14" style="387" customWidth="1"/>
    <col min="1026" max="1026" width="11.5703125" style="387" bestFit="1" customWidth="1"/>
    <col min="1027" max="1027" width="2.42578125" style="387" customWidth="1"/>
    <col min="1028" max="1276" width="11.42578125" style="387"/>
    <col min="1277" max="1277" width="94.28515625" style="387" bestFit="1" customWidth="1"/>
    <col min="1278" max="1280" width="11.7109375" style="387" customWidth="1"/>
    <col min="1281" max="1281" width="14" style="387" customWidth="1"/>
    <col min="1282" max="1282" width="11.5703125" style="387" bestFit="1" customWidth="1"/>
    <col min="1283" max="1283" width="2.42578125" style="387" customWidth="1"/>
    <col min="1284" max="1532" width="11.42578125" style="387"/>
    <col min="1533" max="1533" width="94.28515625" style="387" bestFit="1" customWidth="1"/>
    <col min="1534" max="1536" width="11.7109375" style="387" customWidth="1"/>
    <col min="1537" max="1537" width="14" style="387" customWidth="1"/>
    <col min="1538" max="1538" width="11.5703125" style="387" bestFit="1" customWidth="1"/>
    <col min="1539" max="1539" width="2.42578125" style="387" customWidth="1"/>
    <col min="1540" max="1788" width="11.42578125" style="387"/>
    <col min="1789" max="1789" width="94.28515625" style="387" bestFit="1" customWidth="1"/>
    <col min="1790" max="1792" width="11.7109375" style="387" customWidth="1"/>
    <col min="1793" max="1793" width="14" style="387" customWidth="1"/>
    <col min="1794" max="1794" width="11.5703125" style="387" bestFit="1" customWidth="1"/>
    <col min="1795" max="1795" width="2.42578125" style="387" customWidth="1"/>
    <col min="1796" max="2044" width="11.42578125" style="387"/>
    <col min="2045" max="2045" width="94.28515625" style="387" bestFit="1" customWidth="1"/>
    <col min="2046" max="2048" width="11.7109375" style="387" customWidth="1"/>
    <col min="2049" max="2049" width="14" style="387" customWidth="1"/>
    <col min="2050" max="2050" width="11.5703125" style="387" bestFit="1" customWidth="1"/>
    <col min="2051" max="2051" width="2.42578125" style="387" customWidth="1"/>
    <col min="2052" max="2300" width="11.42578125" style="387"/>
    <col min="2301" max="2301" width="94.28515625" style="387" bestFit="1" customWidth="1"/>
    <col min="2302" max="2304" width="11.7109375" style="387" customWidth="1"/>
    <col min="2305" max="2305" width="14" style="387" customWidth="1"/>
    <col min="2306" max="2306" width="11.5703125" style="387" bestFit="1" customWidth="1"/>
    <col min="2307" max="2307" width="2.42578125" style="387" customWidth="1"/>
    <col min="2308" max="2556" width="11.42578125" style="387"/>
    <col min="2557" max="2557" width="94.28515625" style="387" bestFit="1" customWidth="1"/>
    <col min="2558" max="2560" width="11.7109375" style="387" customWidth="1"/>
    <col min="2561" max="2561" width="14" style="387" customWidth="1"/>
    <col min="2562" max="2562" width="11.5703125" style="387" bestFit="1" customWidth="1"/>
    <col min="2563" max="2563" width="2.42578125" style="387" customWidth="1"/>
    <col min="2564" max="2812" width="11.42578125" style="387"/>
    <col min="2813" max="2813" width="94.28515625" style="387" bestFit="1" customWidth="1"/>
    <col min="2814" max="2816" width="11.7109375" style="387" customWidth="1"/>
    <col min="2817" max="2817" width="14" style="387" customWidth="1"/>
    <col min="2818" max="2818" width="11.5703125" style="387" bestFit="1" customWidth="1"/>
    <col min="2819" max="2819" width="2.42578125" style="387" customWidth="1"/>
    <col min="2820" max="3068" width="11.42578125" style="387"/>
    <col min="3069" max="3069" width="94.28515625" style="387" bestFit="1" customWidth="1"/>
    <col min="3070" max="3072" width="11.7109375" style="387" customWidth="1"/>
    <col min="3073" max="3073" width="14" style="387" customWidth="1"/>
    <col min="3074" max="3074" width="11.5703125" style="387" bestFit="1" customWidth="1"/>
    <col min="3075" max="3075" width="2.42578125" style="387" customWidth="1"/>
    <col min="3076" max="3324" width="11.42578125" style="387"/>
    <col min="3325" max="3325" width="94.28515625" style="387" bestFit="1" customWidth="1"/>
    <col min="3326" max="3328" width="11.7109375" style="387" customWidth="1"/>
    <col min="3329" max="3329" width="14" style="387" customWidth="1"/>
    <col min="3330" max="3330" width="11.5703125" style="387" bestFit="1" customWidth="1"/>
    <col min="3331" max="3331" width="2.42578125" style="387" customWidth="1"/>
    <col min="3332" max="3580" width="11.42578125" style="387"/>
    <col min="3581" max="3581" width="94.28515625" style="387" bestFit="1" customWidth="1"/>
    <col min="3582" max="3584" width="11.7109375" style="387" customWidth="1"/>
    <col min="3585" max="3585" width="14" style="387" customWidth="1"/>
    <col min="3586" max="3586" width="11.5703125" style="387" bestFit="1" customWidth="1"/>
    <col min="3587" max="3587" width="2.42578125" style="387" customWidth="1"/>
    <col min="3588" max="3836" width="11.42578125" style="387"/>
    <col min="3837" max="3837" width="94.28515625" style="387" bestFit="1" customWidth="1"/>
    <col min="3838" max="3840" width="11.7109375" style="387" customWidth="1"/>
    <col min="3841" max="3841" width="14" style="387" customWidth="1"/>
    <col min="3842" max="3842" width="11.5703125" style="387" bestFit="1" customWidth="1"/>
    <col min="3843" max="3843" width="2.42578125" style="387" customWidth="1"/>
    <col min="3844" max="4092" width="11.42578125" style="387"/>
    <col min="4093" max="4093" width="94.28515625" style="387" bestFit="1" customWidth="1"/>
    <col min="4094" max="4096" width="11.7109375" style="387" customWidth="1"/>
    <col min="4097" max="4097" width="14" style="387" customWidth="1"/>
    <col min="4098" max="4098" width="11.5703125" style="387" bestFit="1" customWidth="1"/>
    <col min="4099" max="4099" width="2.42578125" style="387" customWidth="1"/>
    <col min="4100" max="4348" width="11.42578125" style="387"/>
    <col min="4349" max="4349" width="94.28515625" style="387" bestFit="1" customWidth="1"/>
    <col min="4350" max="4352" width="11.7109375" style="387" customWidth="1"/>
    <col min="4353" max="4353" width="14" style="387" customWidth="1"/>
    <col min="4354" max="4354" width="11.5703125" style="387" bestFit="1" customWidth="1"/>
    <col min="4355" max="4355" width="2.42578125" style="387" customWidth="1"/>
    <col min="4356" max="4604" width="11.42578125" style="387"/>
    <col min="4605" max="4605" width="94.28515625" style="387" bestFit="1" customWidth="1"/>
    <col min="4606" max="4608" width="11.7109375" style="387" customWidth="1"/>
    <col min="4609" max="4609" width="14" style="387" customWidth="1"/>
    <col min="4610" max="4610" width="11.5703125" style="387" bestFit="1" customWidth="1"/>
    <col min="4611" max="4611" width="2.42578125" style="387" customWidth="1"/>
    <col min="4612" max="4860" width="11.42578125" style="387"/>
    <col min="4861" max="4861" width="94.28515625" style="387" bestFit="1" customWidth="1"/>
    <col min="4862" max="4864" width="11.7109375" style="387" customWidth="1"/>
    <col min="4865" max="4865" width="14" style="387" customWidth="1"/>
    <col min="4866" max="4866" width="11.5703125" style="387" bestFit="1" customWidth="1"/>
    <col min="4867" max="4867" width="2.42578125" style="387" customWidth="1"/>
    <col min="4868" max="5116" width="11.42578125" style="387"/>
    <col min="5117" max="5117" width="94.28515625" style="387" bestFit="1" customWidth="1"/>
    <col min="5118" max="5120" width="11.7109375" style="387" customWidth="1"/>
    <col min="5121" max="5121" width="14" style="387" customWidth="1"/>
    <col min="5122" max="5122" width="11.5703125" style="387" bestFit="1" customWidth="1"/>
    <col min="5123" max="5123" width="2.42578125" style="387" customWidth="1"/>
    <col min="5124" max="5372" width="11.42578125" style="387"/>
    <col min="5373" max="5373" width="94.28515625" style="387" bestFit="1" customWidth="1"/>
    <col min="5374" max="5376" width="11.7109375" style="387" customWidth="1"/>
    <col min="5377" max="5377" width="14" style="387" customWidth="1"/>
    <col min="5378" max="5378" width="11.5703125" style="387" bestFit="1" customWidth="1"/>
    <col min="5379" max="5379" width="2.42578125" style="387" customWidth="1"/>
    <col min="5380" max="5628" width="11.42578125" style="387"/>
    <col min="5629" max="5629" width="94.28515625" style="387" bestFit="1" customWidth="1"/>
    <col min="5630" max="5632" width="11.7109375" style="387" customWidth="1"/>
    <col min="5633" max="5633" width="14" style="387" customWidth="1"/>
    <col min="5634" max="5634" width="11.5703125" style="387" bestFit="1" customWidth="1"/>
    <col min="5635" max="5635" width="2.42578125" style="387" customWidth="1"/>
    <col min="5636" max="5884" width="11.42578125" style="387"/>
    <col min="5885" max="5885" width="94.28515625" style="387" bestFit="1" customWidth="1"/>
    <col min="5886" max="5888" width="11.7109375" style="387" customWidth="1"/>
    <col min="5889" max="5889" width="14" style="387" customWidth="1"/>
    <col min="5890" max="5890" width="11.5703125" style="387" bestFit="1" customWidth="1"/>
    <col min="5891" max="5891" width="2.42578125" style="387" customWidth="1"/>
    <col min="5892" max="6140" width="11.42578125" style="387"/>
    <col min="6141" max="6141" width="94.28515625" style="387" bestFit="1" customWidth="1"/>
    <col min="6142" max="6144" width="11.7109375" style="387" customWidth="1"/>
    <col min="6145" max="6145" width="14" style="387" customWidth="1"/>
    <col min="6146" max="6146" width="11.5703125" style="387" bestFit="1" customWidth="1"/>
    <col min="6147" max="6147" width="2.42578125" style="387" customWidth="1"/>
    <col min="6148" max="6396" width="11.42578125" style="387"/>
    <col min="6397" max="6397" width="94.28515625" style="387" bestFit="1" customWidth="1"/>
    <col min="6398" max="6400" width="11.7109375" style="387" customWidth="1"/>
    <col min="6401" max="6401" width="14" style="387" customWidth="1"/>
    <col min="6402" max="6402" width="11.5703125" style="387" bestFit="1" customWidth="1"/>
    <col min="6403" max="6403" width="2.42578125" style="387" customWidth="1"/>
    <col min="6404" max="6652" width="11.42578125" style="387"/>
    <col min="6653" max="6653" width="94.28515625" style="387" bestFit="1" customWidth="1"/>
    <col min="6654" max="6656" width="11.7109375" style="387" customWidth="1"/>
    <col min="6657" max="6657" width="14" style="387" customWidth="1"/>
    <col min="6658" max="6658" width="11.5703125" style="387" bestFit="1" customWidth="1"/>
    <col min="6659" max="6659" width="2.42578125" style="387" customWidth="1"/>
    <col min="6660" max="6908" width="11.42578125" style="387"/>
    <col min="6909" max="6909" width="94.28515625" style="387" bestFit="1" customWidth="1"/>
    <col min="6910" max="6912" width="11.7109375" style="387" customWidth="1"/>
    <col min="6913" max="6913" width="14" style="387" customWidth="1"/>
    <col min="6914" max="6914" width="11.5703125" style="387" bestFit="1" customWidth="1"/>
    <col min="6915" max="6915" width="2.42578125" style="387" customWidth="1"/>
    <col min="6916" max="7164" width="11.42578125" style="387"/>
    <col min="7165" max="7165" width="94.28515625" style="387" bestFit="1" customWidth="1"/>
    <col min="7166" max="7168" width="11.7109375" style="387" customWidth="1"/>
    <col min="7169" max="7169" width="14" style="387" customWidth="1"/>
    <col min="7170" max="7170" width="11.5703125" style="387" bestFit="1" customWidth="1"/>
    <col min="7171" max="7171" width="2.42578125" style="387" customWidth="1"/>
    <col min="7172" max="7420" width="11.42578125" style="387"/>
    <col min="7421" max="7421" width="94.28515625" style="387" bestFit="1" customWidth="1"/>
    <col min="7422" max="7424" width="11.7109375" style="387" customWidth="1"/>
    <col min="7425" max="7425" width="14" style="387" customWidth="1"/>
    <col min="7426" max="7426" width="11.5703125" style="387" bestFit="1" customWidth="1"/>
    <col min="7427" max="7427" width="2.42578125" style="387" customWidth="1"/>
    <col min="7428" max="7676" width="11.42578125" style="387"/>
    <col min="7677" max="7677" width="94.28515625" style="387" bestFit="1" customWidth="1"/>
    <col min="7678" max="7680" width="11.7109375" style="387" customWidth="1"/>
    <col min="7681" max="7681" width="14" style="387" customWidth="1"/>
    <col min="7682" max="7682" width="11.5703125" style="387" bestFit="1" customWidth="1"/>
    <col min="7683" max="7683" width="2.42578125" style="387" customWidth="1"/>
    <col min="7684" max="7932" width="11.42578125" style="387"/>
    <col min="7933" max="7933" width="94.28515625" style="387" bestFit="1" customWidth="1"/>
    <col min="7934" max="7936" width="11.7109375" style="387" customWidth="1"/>
    <col min="7937" max="7937" width="14" style="387" customWidth="1"/>
    <col min="7938" max="7938" width="11.5703125" style="387" bestFit="1" customWidth="1"/>
    <col min="7939" max="7939" width="2.42578125" style="387" customWidth="1"/>
    <col min="7940" max="8188" width="11.42578125" style="387"/>
    <col min="8189" max="8189" width="94.28515625" style="387" bestFit="1" customWidth="1"/>
    <col min="8190" max="8192" width="11.7109375" style="387" customWidth="1"/>
    <col min="8193" max="8193" width="14" style="387" customWidth="1"/>
    <col min="8194" max="8194" width="11.5703125" style="387" bestFit="1" customWidth="1"/>
    <col min="8195" max="8195" width="2.42578125" style="387" customWidth="1"/>
    <col min="8196" max="8444" width="11.42578125" style="387"/>
    <col min="8445" max="8445" width="94.28515625" style="387" bestFit="1" customWidth="1"/>
    <col min="8446" max="8448" width="11.7109375" style="387" customWidth="1"/>
    <col min="8449" max="8449" width="14" style="387" customWidth="1"/>
    <col min="8450" max="8450" width="11.5703125" style="387" bestFit="1" customWidth="1"/>
    <col min="8451" max="8451" width="2.42578125" style="387" customWidth="1"/>
    <col min="8452" max="8700" width="11.42578125" style="387"/>
    <col min="8701" max="8701" width="94.28515625" style="387" bestFit="1" customWidth="1"/>
    <col min="8702" max="8704" width="11.7109375" style="387" customWidth="1"/>
    <col min="8705" max="8705" width="14" style="387" customWidth="1"/>
    <col min="8706" max="8706" width="11.5703125" style="387" bestFit="1" customWidth="1"/>
    <col min="8707" max="8707" width="2.42578125" style="387" customWidth="1"/>
    <col min="8708" max="8956" width="11.42578125" style="387"/>
    <col min="8957" max="8957" width="94.28515625" style="387" bestFit="1" customWidth="1"/>
    <col min="8958" max="8960" width="11.7109375" style="387" customWidth="1"/>
    <col min="8961" max="8961" width="14" style="387" customWidth="1"/>
    <col min="8962" max="8962" width="11.5703125" style="387" bestFit="1" customWidth="1"/>
    <col min="8963" max="8963" width="2.42578125" style="387" customWidth="1"/>
    <col min="8964" max="9212" width="11.42578125" style="387"/>
    <col min="9213" max="9213" width="94.28515625" style="387" bestFit="1" customWidth="1"/>
    <col min="9214" max="9216" width="11.7109375" style="387" customWidth="1"/>
    <col min="9217" max="9217" width="14" style="387" customWidth="1"/>
    <col min="9218" max="9218" width="11.5703125" style="387" bestFit="1" customWidth="1"/>
    <col min="9219" max="9219" width="2.42578125" style="387" customWidth="1"/>
    <col min="9220" max="9468" width="11.42578125" style="387"/>
    <col min="9469" max="9469" width="94.28515625" style="387" bestFit="1" customWidth="1"/>
    <col min="9470" max="9472" width="11.7109375" style="387" customWidth="1"/>
    <col min="9473" max="9473" width="14" style="387" customWidth="1"/>
    <col min="9474" max="9474" width="11.5703125" style="387" bestFit="1" customWidth="1"/>
    <col min="9475" max="9475" width="2.42578125" style="387" customWidth="1"/>
    <col min="9476" max="9724" width="11.42578125" style="387"/>
    <col min="9725" max="9725" width="94.28515625" style="387" bestFit="1" customWidth="1"/>
    <col min="9726" max="9728" width="11.7109375" style="387" customWidth="1"/>
    <col min="9729" max="9729" width="14" style="387" customWidth="1"/>
    <col min="9730" max="9730" width="11.5703125" style="387" bestFit="1" customWidth="1"/>
    <col min="9731" max="9731" width="2.42578125" style="387" customWidth="1"/>
    <col min="9732" max="9980" width="11.42578125" style="387"/>
    <col min="9981" max="9981" width="94.28515625" style="387" bestFit="1" customWidth="1"/>
    <col min="9982" max="9984" width="11.7109375" style="387" customWidth="1"/>
    <col min="9985" max="9985" width="14" style="387" customWidth="1"/>
    <col min="9986" max="9986" width="11.5703125" style="387" bestFit="1" customWidth="1"/>
    <col min="9987" max="9987" width="2.42578125" style="387" customWidth="1"/>
    <col min="9988" max="10236" width="11.42578125" style="387"/>
    <col min="10237" max="10237" width="94.28515625" style="387" bestFit="1" customWidth="1"/>
    <col min="10238" max="10240" width="11.7109375" style="387" customWidth="1"/>
    <col min="10241" max="10241" width="14" style="387" customWidth="1"/>
    <col min="10242" max="10242" width="11.5703125" style="387" bestFit="1" customWidth="1"/>
    <col min="10243" max="10243" width="2.42578125" style="387" customWidth="1"/>
    <col min="10244" max="10492" width="11.42578125" style="387"/>
    <col min="10493" max="10493" width="94.28515625" style="387" bestFit="1" customWidth="1"/>
    <col min="10494" max="10496" width="11.7109375" style="387" customWidth="1"/>
    <col min="10497" max="10497" width="14" style="387" customWidth="1"/>
    <col min="10498" max="10498" width="11.5703125" style="387" bestFit="1" customWidth="1"/>
    <col min="10499" max="10499" width="2.42578125" style="387" customWidth="1"/>
    <col min="10500" max="10748" width="11.42578125" style="387"/>
    <col min="10749" max="10749" width="94.28515625" style="387" bestFit="1" customWidth="1"/>
    <col min="10750" max="10752" width="11.7109375" style="387" customWidth="1"/>
    <col min="10753" max="10753" width="14" style="387" customWidth="1"/>
    <col min="10754" max="10754" width="11.5703125" style="387" bestFit="1" customWidth="1"/>
    <col min="10755" max="10755" width="2.42578125" style="387" customWidth="1"/>
    <col min="10756" max="11004" width="11.42578125" style="387"/>
    <col min="11005" max="11005" width="94.28515625" style="387" bestFit="1" customWidth="1"/>
    <col min="11006" max="11008" width="11.7109375" style="387" customWidth="1"/>
    <col min="11009" max="11009" width="14" style="387" customWidth="1"/>
    <col min="11010" max="11010" width="11.5703125" style="387" bestFit="1" customWidth="1"/>
    <col min="11011" max="11011" width="2.42578125" style="387" customWidth="1"/>
    <col min="11012" max="11260" width="11.42578125" style="387"/>
    <col min="11261" max="11261" width="94.28515625" style="387" bestFit="1" customWidth="1"/>
    <col min="11262" max="11264" width="11.7109375" style="387" customWidth="1"/>
    <col min="11265" max="11265" width="14" style="387" customWidth="1"/>
    <col min="11266" max="11266" width="11.5703125" style="387" bestFit="1" customWidth="1"/>
    <col min="11267" max="11267" width="2.42578125" style="387" customWidth="1"/>
    <col min="11268" max="11516" width="11.42578125" style="387"/>
    <col min="11517" max="11517" width="94.28515625" style="387" bestFit="1" customWidth="1"/>
    <col min="11518" max="11520" width="11.7109375" style="387" customWidth="1"/>
    <col min="11521" max="11521" width="14" style="387" customWidth="1"/>
    <col min="11522" max="11522" width="11.5703125" style="387" bestFit="1" customWidth="1"/>
    <col min="11523" max="11523" width="2.42578125" style="387" customWidth="1"/>
    <col min="11524" max="11772" width="11.42578125" style="387"/>
    <col min="11773" max="11773" width="94.28515625" style="387" bestFit="1" customWidth="1"/>
    <col min="11774" max="11776" width="11.7109375" style="387" customWidth="1"/>
    <col min="11777" max="11777" width="14" style="387" customWidth="1"/>
    <col min="11778" max="11778" width="11.5703125" style="387" bestFit="1" customWidth="1"/>
    <col min="11779" max="11779" width="2.42578125" style="387" customWidth="1"/>
    <col min="11780" max="12028" width="11.42578125" style="387"/>
    <col min="12029" max="12029" width="94.28515625" style="387" bestFit="1" customWidth="1"/>
    <col min="12030" max="12032" width="11.7109375" style="387" customWidth="1"/>
    <col min="12033" max="12033" width="14" style="387" customWidth="1"/>
    <col min="12034" max="12034" width="11.5703125" style="387" bestFit="1" customWidth="1"/>
    <col min="12035" max="12035" width="2.42578125" style="387" customWidth="1"/>
    <col min="12036" max="12284" width="11.42578125" style="387"/>
    <col min="12285" max="12285" width="94.28515625" style="387" bestFit="1" customWidth="1"/>
    <col min="12286" max="12288" width="11.7109375" style="387" customWidth="1"/>
    <col min="12289" max="12289" width="14" style="387" customWidth="1"/>
    <col min="12290" max="12290" width="11.5703125" style="387" bestFit="1" customWidth="1"/>
    <col min="12291" max="12291" width="2.42578125" style="387" customWidth="1"/>
    <col min="12292" max="12540" width="11.42578125" style="387"/>
    <col min="12541" max="12541" width="94.28515625" style="387" bestFit="1" customWidth="1"/>
    <col min="12542" max="12544" width="11.7109375" style="387" customWidth="1"/>
    <col min="12545" max="12545" width="14" style="387" customWidth="1"/>
    <col min="12546" max="12546" width="11.5703125" style="387" bestFit="1" customWidth="1"/>
    <col min="12547" max="12547" width="2.42578125" style="387" customWidth="1"/>
    <col min="12548" max="12796" width="11.42578125" style="387"/>
    <col min="12797" max="12797" width="94.28515625" style="387" bestFit="1" customWidth="1"/>
    <col min="12798" max="12800" width="11.7109375" style="387" customWidth="1"/>
    <col min="12801" max="12801" width="14" style="387" customWidth="1"/>
    <col min="12802" max="12802" width="11.5703125" style="387" bestFit="1" customWidth="1"/>
    <col min="12803" max="12803" width="2.42578125" style="387" customWidth="1"/>
    <col min="12804" max="13052" width="11.42578125" style="387"/>
    <col min="13053" max="13053" width="94.28515625" style="387" bestFit="1" customWidth="1"/>
    <col min="13054" max="13056" width="11.7109375" style="387" customWidth="1"/>
    <col min="13057" max="13057" width="14" style="387" customWidth="1"/>
    <col min="13058" max="13058" width="11.5703125" style="387" bestFit="1" customWidth="1"/>
    <col min="13059" max="13059" width="2.42578125" style="387" customWidth="1"/>
    <col min="13060" max="13308" width="11.42578125" style="387"/>
    <col min="13309" max="13309" width="94.28515625" style="387" bestFit="1" customWidth="1"/>
    <col min="13310" max="13312" width="11.7109375" style="387" customWidth="1"/>
    <col min="13313" max="13313" width="14" style="387" customWidth="1"/>
    <col min="13314" max="13314" width="11.5703125" style="387" bestFit="1" customWidth="1"/>
    <col min="13315" max="13315" width="2.42578125" style="387" customWidth="1"/>
    <col min="13316" max="13564" width="11.42578125" style="387"/>
    <col min="13565" max="13565" width="94.28515625" style="387" bestFit="1" customWidth="1"/>
    <col min="13566" max="13568" width="11.7109375" style="387" customWidth="1"/>
    <col min="13569" max="13569" width="14" style="387" customWidth="1"/>
    <col min="13570" max="13570" width="11.5703125" style="387" bestFit="1" customWidth="1"/>
    <col min="13571" max="13571" width="2.42578125" style="387" customWidth="1"/>
    <col min="13572" max="13820" width="11.42578125" style="387"/>
    <col min="13821" max="13821" width="94.28515625" style="387" bestFit="1" customWidth="1"/>
    <col min="13822" max="13824" width="11.7109375" style="387" customWidth="1"/>
    <col min="13825" max="13825" width="14" style="387" customWidth="1"/>
    <col min="13826" max="13826" width="11.5703125" style="387" bestFit="1" customWidth="1"/>
    <col min="13827" max="13827" width="2.42578125" style="387" customWidth="1"/>
    <col min="13828" max="14076" width="11.42578125" style="387"/>
    <col min="14077" max="14077" width="94.28515625" style="387" bestFit="1" customWidth="1"/>
    <col min="14078" max="14080" width="11.7109375" style="387" customWidth="1"/>
    <col min="14081" max="14081" width="14" style="387" customWidth="1"/>
    <col min="14082" max="14082" width="11.5703125" style="387" bestFit="1" customWidth="1"/>
    <col min="14083" max="14083" width="2.42578125" style="387" customWidth="1"/>
    <col min="14084" max="14332" width="11.42578125" style="387"/>
    <col min="14333" max="14333" width="94.28515625" style="387" bestFit="1" customWidth="1"/>
    <col min="14334" max="14336" width="11.7109375" style="387" customWidth="1"/>
    <col min="14337" max="14337" width="14" style="387" customWidth="1"/>
    <col min="14338" max="14338" width="11.5703125" style="387" bestFit="1" customWidth="1"/>
    <col min="14339" max="14339" width="2.42578125" style="387" customWidth="1"/>
    <col min="14340" max="14588" width="11.42578125" style="387"/>
    <col min="14589" max="14589" width="94.28515625" style="387" bestFit="1" customWidth="1"/>
    <col min="14590" max="14592" width="11.7109375" style="387" customWidth="1"/>
    <col min="14593" max="14593" width="14" style="387" customWidth="1"/>
    <col min="14594" max="14594" width="11.5703125" style="387" bestFit="1" customWidth="1"/>
    <col min="14595" max="14595" width="2.42578125" style="387" customWidth="1"/>
    <col min="14596" max="14844" width="11.42578125" style="387"/>
    <col min="14845" max="14845" width="94.28515625" style="387" bestFit="1" customWidth="1"/>
    <col min="14846" max="14848" width="11.7109375" style="387" customWidth="1"/>
    <col min="14849" max="14849" width="14" style="387" customWidth="1"/>
    <col min="14850" max="14850" width="11.5703125" style="387" bestFit="1" customWidth="1"/>
    <col min="14851" max="14851" width="2.42578125" style="387" customWidth="1"/>
    <col min="14852" max="15100" width="11.42578125" style="387"/>
    <col min="15101" max="15101" width="94.28515625" style="387" bestFit="1" customWidth="1"/>
    <col min="15102" max="15104" width="11.7109375" style="387" customWidth="1"/>
    <col min="15105" max="15105" width="14" style="387" customWidth="1"/>
    <col min="15106" max="15106" width="11.5703125" style="387" bestFit="1" customWidth="1"/>
    <col min="15107" max="15107" width="2.42578125" style="387" customWidth="1"/>
    <col min="15108" max="15356" width="11.42578125" style="387"/>
    <col min="15357" max="15357" width="94.28515625" style="387" bestFit="1" customWidth="1"/>
    <col min="15358" max="15360" width="11.7109375" style="387" customWidth="1"/>
    <col min="15361" max="15361" width="14" style="387" customWidth="1"/>
    <col min="15362" max="15362" width="11.5703125" style="387" bestFit="1" customWidth="1"/>
    <col min="15363" max="15363" width="2.42578125" style="387" customWidth="1"/>
    <col min="15364" max="15612" width="11.42578125" style="387"/>
    <col min="15613" max="15613" width="94.28515625" style="387" bestFit="1" customWidth="1"/>
    <col min="15614" max="15616" width="11.7109375" style="387" customWidth="1"/>
    <col min="15617" max="15617" width="14" style="387" customWidth="1"/>
    <col min="15618" max="15618" width="11.5703125" style="387" bestFit="1" customWidth="1"/>
    <col min="15619" max="15619" width="2.42578125" style="387" customWidth="1"/>
    <col min="15620" max="15868" width="11.42578125" style="387"/>
    <col min="15869" max="15869" width="94.28515625" style="387" bestFit="1" customWidth="1"/>
    <col min="15870" max="15872" width="11.7109375" style="387" customWidth="1"/>
    <col min="15873" max="15873" width="14" style="387" customWidth="1"/>
    <col min="15874" max="15874" width="11.5703125" style="387" bestFit="1" customWidth="1"/>
    <col min="15875" max="15875" width="2.42578125" style="387" customWidth="1"/>
    <col min="15876" max="16124" width="11.42578125" style="387"/>
    <col min="16125" max="16125" width="94.28515625" style="387" bestFit="1" customWidth="1"/>
    <col min="16126" max="16128" width="11.7109375" style="387" customWidth="1"/>
    <col min="16129" max="16129" width="14" style="387" customWidth="1"/>
    <col min="16130" max="16130" width="11.5703125" style="387" bestFit="1" customWidth="1"/>
    <col min="16131" max="16131" width="2.42578125" style="387" customWidth="1"/>
    <col min="16132" max="16384" width="11.42578125" style="387"/>
  </cols>
  <sheetData>
    <row r="1" spans="1:22" s="1" customFormat="1" ht="3.75" customHeight="1">
      <c r="A1" s="139"/>
      <c r="B1" s="500"/>
    </row>
    <row r="2" spans="1:22" s="2" customFormat="1" ht="39" customHeight="1">
      <c r="A2" s="812" t="s">
        <v>555</v>
      </c>
      <c r="B2" s="812"/>
      <c r="C2" s="812"/>
      <c r="D2" s="812"/>
      <c r="E2" s="812"/>
    </row>
    <row r="3" spans="1:22" s="2" customFormat="1" ht="27" customHeight="1">
      <c r="A3" s="812" t="s">
        <v>192</v>
      </c>
      <c r="B3" s="812"/>
      <c r="C3" s="812"/>
      <c r="D3" s="812"/>
      <c r="E3" s="812"/>
    </row>
    <row r="4" spans="1:22" s="2" customFormat="1" ht="27" customHeight="1">
      <c r="A4" s="812" t="s">
        <v>862</v>
      </c>
      <c r="B4" s="812"/>
      <c r="C4" s="812"/>
      <c r="D4" s="812"/>
      <c r="E4" s="812"/>
    </row>
    <row r="5" spans="1:22" s="3" customFormat="1" ht="39" customHeight="1">
      <c r="A5" s="831" t="s">
        <v>750</v>
      </c>
      <c r="B5" s="831"/>
      <c r="C5" s="831"/>
      <c r="D5" s="831"/>
      <c r="E5" s="831"/>
    </row>
    <row r="6" spans="1:22" ht="6" customHeight="1">
      <c r="A6" s="113"/>
      <c r="B6" s="387"/>
    </row>
    <row r="7" spans="1:22" ht="6" customHeight="1">
      <c r="A7" s="247"/>
      <c r="B7" s="657"/>
      <c r="C7" s="248"/>
      <c r="D7" s="657"/>
      <c r="E7" s="658"/>
      <c r="F7" s="17"/>
      <c r="G7" s="17"/>
      <c r="H7" s="17"/>
    </row>
    <row r="8" spans="1:22" ht="43.5" customHeight="1">
      <c r="A8" s="249"/>
      <c r="B8" s="659" t="s">
        <v>558</v>
      </c>
      <c r="C8" s="659" t="s">
        <v>557</v>
      </c>
      <c r="D8" s="660" t="s">
        <v>117</v>
      </c>
      <c r="E8" s="661" t="s">
        <v>11</v>
      </c>
      <c r="U8" s="387">
        <v>1</v>
      </c>
      <c r="V8" s="387">
        <v>1</v>
      </c>
    </row>
    <row r="9" spans="1:22" ht="30" customHeight="1">
      <c r="A9" s="250" t="s">
        <v>13</v>
      </c>
      <c r="B9" s="119">
        <v>0</v>
      </c>
      <c r="C9" s="120">
        <v>2467.80107</v>
      </c>
      <c r="D9" s="119">
        <f t="shared" ref="D9:D38" si="0">SUM(B9:C9)</f>
        <v>2467.80107</v>
      </c>
      <c r="E9" s="144">
        <f t="shared" ref="E9:E33" si="1">+D9/$D$38</f>
        <v>2.5927026898190413E-2</v>
      </c>
      <c r="F9" s="17"/>
      <c r="G9" s="17"/>
      <c r="H9" s="17"/>
    </row>
    <row r="10" spans="1:22" ht="30" customHeight="1">
      <c r="A10" s="250" t="s">
        <v>14</v>
      </c>
      <c r="B10" s="119">
        <v>0</v>
      </c>
      <c r="C10" s="120">
        <v>0</v>
      </c>
      <c r="D10" s="119">
        <f t="shared" si="0"/>
        <v>0</v>
      </c>
      <c r="E10" s="144">
        <f t="shared" si="1"/>
        <v>0</v>
      </c>
      <c r="F10" s="17"/>
      <c r="G10" s="17"/>
      <c r="H10" s="17"/>
    </row>
    <row r="11" spans="1:22" ht="30" customHeight="1">
      <c r="A11" s="250" t="s">
        <v>15</v>
      </c>
      <c r="B11" s="119">
        <v>0</v>
      </c>
      <c r="C11" s="120">
        <v>0</v>
      </c>
      <c r="D11" s="119">
        <f t="shared" si="0"/>
        <v>0</v>
      </c>
      <c r="E11" s="144">
        <f t="shared" si="1"/>
        <v>0</v>
      </c>
      <c r="F11" s="17"/>
      <c r="G11" s="17"/>
      <c r="H11" s="17"/>
    </row>
    <row r="12" spans="1:22" ht="30" customHeight="1">
      <c r="A12" s="250" t="s">
        <v>16</v>
      </c>
      <c r="B12" s="119">
        <v>0</v>
      </c>
      <c r="C12" s="120">
        <v>0</v>
      </c>
      <c r="D12" s="119">
        <f t="shared" si="0"/>
        <v>0</v>
      </c>
      <c r="E12" s="144">
        <f t="shared" si="1"/>
        <v>0</v>
      </c>
      <c r="F12" s="17"/>
      <c r="G12" s="17"/>
      <c r="H12" s="17"/>
    </row>
    <row r="13" spans="1:22" ht="30" customHeight="1">
      <c r="A13" s="250" t="s">
        <v>33</v>
      </c>
      <c r="B13" s="119">
        <v>0</v>
      </c>
      <c r="C13" s="120">
        <v>0</v>
      </c>
      <c r="D13" s="119">
        <f t="shared" si="0"/>
        <v>0</v>
      </c>
      <c r="E13" s="144">
        <f t="shared" si="1"/>
        <v>0</v>
      </c>
      <c r="F13" s="17"/>
      <c r="G13" s="17"/>
      <c r="H13" s="17"/>
    </row>
    <row r="14" spans="1:22" ht="30" customHeight="1">
      <c r="A14" s="250" t="s">
        <v>34</v>
      </c>
      <c r="B14" s="119">
        <v>0</v>
      </c>
      <c r="C14" s="120">
        <v>58759.816659999997</v>
      </c>
      <c r="D14" s="119">
        <f t="shared" si="0"/>
        <v>58759.816659999997</v>
      </c>
      <c r="E14" s="144">
        <f t="shared" si="1"/>
        <v>0.61733798789403926</v>
      </c>
      <c r="F14" s="17"/>
      <c r="G14" s="17"/>
      <c r="H14" s="17"/>
    </row>
    <row r="15" spans="1:22" ht="30" customHeight="1">
      <c r="A15" s="250" t="s">
        <v>35</v>
      </c>
      <c r="B15" s="119">
        <v>0</v>
      </c>
      <c r="C15" s="120">
        <v>0</v>
      </c>
      <c r="D15" s="119">
        <f t="shared" si="0"/>
        <v>0</v>
      </c>
      <c r="E15" s="144">
        <f t="shared" si="1"/>
        <v>0</v>
      </c>
      <c r="F15" s="17"/>
      <c r="G15" s="17"/>
      <c r="H15" s="17"/>
    </row>
    <row r="16" spans="1:22" ht="30" customHeight="1">
      <c r="A16" s="250" t="s">
        <v>188</v>
      </c>
      <c r="B16" s="119">
        <v>0</v>
      </c>
      <c r="C16" s="120">
        <v>0</v>
      </c>
      <c r="D16" s="119">
        <f t="shared" si="0"/>
        <v>0</v>
      </c>
      <c r="E16" s="144">
        <f t="shared" si="1"/>
        <v>0</v>
      </c>
      <c r="F16" s="17"/>
      <c r="G16" s="17"/>
      <c r="H16" s="17"/>
    </row>
    <row r="17" spans="1:8" ht="30" customHeight="1">
      <c r="A17" s="250" t="s">
        <v>36</v>
      </c>
      <c r="B17" s="119">
        <v>0</v>
      </c>
      <c r="C17" s="120">
        <v>0</v>
      </c>
      <c r="D17" s="119">
        <f t="shared" si="0"/>
        <v>0</v>
      </c>
      <c r="E17" s="144">
        <f t="shared" si="1"/>
        <v>0</v>
      </c>
      <c r="F17" s="17"/>
      <c r="G17" s="17"/>
      <c r="H17" s="17"/>
    </row>
    <row r="18" spans="1:8" ht="30" customHeight="1">
      <c r="A18" s="250" t="s">
        <v>37</v>
      </c>
      <c r="B18" s="119">
        <v>0</v>
      </c>
      <c r="C18" s="120">
        <v>0</v>
      </c>
      <c r="D18" s="119">
        <f t="shared" si="0"/>
        <v>0</v>
      </c>
      <c r="E18" s="144">
        <f t="shared" si="1"/>
        <v>0</v>
      </c>
      <c r="F18" s="17"/>
      <c r="G18" s="17"/>
      <c r="H18" s="17"/>
    </row>
    <row r="19" spans="1:8" ht="30" customHeight="1">
      <c r="A19" s="250" t="s">
        <v>38</v>
      </c>
      <c r="B19" s="119">
        <v>0</v>
      </c>
      <c r="C19" s="120">
        <v>0</v>
      </c>
      <c r="D19" s="119">
        <f t="shared" si="0"/>
        <v>0</v>
      </c>
      <c r="E19" s="144">
        <f t="shared" si="1"/>
        <v>0</v>
      </c>
      <c r="F19" s="17"/>
      <c r="G19" s="17"/>
      <c r="H19" s="17"/>
    </row>
    <row r="20" spans="1:8" ht="30" customHeight="1">
      <c r="A20" s="250" t="s">
        <v>21</v>
      </c>
      <c r="B20" s="119">
        <v>0</v>
      </c>
      <c r="C20" s="120">
        <v>150</v>
      </c>
      <c r="D20" s="119">
        <f t="shared" si="0"/>
        <v>150</v>
      </c>
      <c r="E20" s="144">
        <f t="shared" si="1"/>
        <v>1.5759187731969669E-3</v>
      </c>
      <c r="F20" s="17"/>
      <c r="G20" s="17"/>
      <c r="H20" s="17"/>
    </row>
    <row r="21" spans="1:8" ht="30" customHeight="1">
      <c r="A21" s="250" t="s">
        <v>22</v>
      </c>
      <c r="B21" s="119">
        <v>0</v>
      </c>
      <c r="C21" s="120">
        <v>0</v>
      </c>
      <c r="D21" s="119">
        <f t="shared" si="0"/>
        <v>0</v>
      </c>
      <c r="E21" s="144">
        <f t="shared" si="1"/>
        <v>0</v>
      </c>
      <c r="F21" s="17"/>
      <c r="G21" s="17"/>
      <c r="H21" s="17"/>
    </row>
    <row r="22" spans="1:8" ht="30" customHeight="1">
      <c r="A22" s="250" t="s">
        <v>23</v>
      </c>
      <c r="B22" s="119">
        <v>98.302999999999997</v>
      </c>
      <c r="C22" s="120">
        <v>25097.699109999998</v>
      </c>
      <c r="D22" s="119">
        <f t="shared" si="0"/>
        <v>25196.002109999998</v>
      </c>
      <c r="E22" s="144">
        <f t="shared" si="1"/>
        <v>0.26471235156439588</v>
      </c>
      <c r="F22" s="17"/>
      <c r="G22" s="17"/>
      <c r="H22" s="17"/>
    </row>
    <row r="23" spans="1:8" ht="30" customHeight="1">
      <c r="A23" s="250" t="s">
        <v>24</v>
      </c>
      <c r="B23" s="119">
        <v>0</v>
      </c>
      <c r="C23" s="120">
        <v>0</v>
      </c>
      <c r="D23" s="119">
        <f t="shared" si="0"/>
        <v>0</v>
      </c>
      <c r="E23" s="144">
        <f t="shared" si="1"/>
        <v>0</v>
      </c>
      <c r="F23" s="17"/>
      <c r="G23" s="17"/>
      <c r="H23" s="17"/>
    </row>
    <row r="24" spans="1:8" ht="30" customHeight="1">
      <c r="A24" s="250" t="s">
        <v>25</v>
      </c>
      <c r="B24" s="119">
        <v>0</v>
      </c>
      <c r="C24" s="120">
        <v>0</v>
      </c>
      <c r="D24" s="119">
        <f t="shared" si="0"/>
        <v>0</v>
      </c>
      <c r="E24" s="144">
        <f t="shared" si="1"/>
        <v>0</v>
      </c>
      <c r="F24" s="17"/>
      <c r="G24" s="17"/>
      <c r="H24" s="17"/>
    </row>
    <row r="25" spans="1:8" ht="30" customHeight="1">
      <c r="A25" s="250" t="s">
        <v>26</v>
      </c>
      <c r="B25" s="119">
        <v>0</v>
      </c>
      <c r="C25" s="120">
        <v>0</v>
      </c>
      <c r="D25" s="119">
        <f t="shared" si="0"/>
        <v>0</v>
      </c>
      <c r="E25" s="144">
        <f t="shared" si="1"/>
        <v>0</v>
      </c>
      <c r="F25" s="17"/>
      <c r="G25" s="17"/>
      <c r="H25" s="17"/>
    </row>
    <row r="26" spans="1:8" ht="30" customHeight="1">
      <c r="A26" s="250" t="s">
        <v>27</v>
      </c>
      <c r="B26" s="119">
        <v>0</v>
      </c>
      <c r="C26" s="120">
        <v>0</v>
      </c>
      <c r="D26" s="119">
        <f t="shared" si="0"/>
        <v>0</v>
      </c>
      <c r="E26" s="144">
        <f t="shared" si="1"/>
        <v>0</v>
      </c>
      <c r="F26" s="17"/>
      <c r="G26" s="17"/>
      <c r="H26" s="17"/>
    </row>
    <row r="27" spans="1:8" ht="30" customHeight="1">
      <c r="A27" s="250" t="s">
        <v>28</v>
      </c>
      <c r="B27" s="119">
        <v>0</v>
      </c>
      <c r="C27" s="120">
        <v>0</v>
      </c>
      <c r="D27" s="119">
        <f t="shared" si="0"/>
        <v>0</v>
      </c>
      <c r="E27" s="144">
        <f t="shared" si="1"/>
        <v>0</v>
      </c>
      <c r="F27" s="17"/>
      <c r="G27" s="17"/>
      <c r="H27" s="17"/>
    </row>
    <row r="28" spans="1:8" ht="30" customHeight="1">
      <c r="A28" s="250" t="s">
        <v>189</v>
      </c>
      <c r="B28" s="119">
        <v>0</v>
      </c>
      <c r="C28" s="120">
        <v>0</v>
      </c>
      <c r="D28" s="119">
        <f t="shared" si="0"/>
        <v>0</v>
      </c>
      <c r="E28" s="144">
        <f t="shared" si="1"/>
        <v>0</v>
      </c>
      <c r="F28" s="17"/>
      <c r="G28" s="17"/>
      <c r="H28" s="17"/>
    </row>
    <row r="29" spans="1:8" ht="30" customHeight="1">
      <c r="A29" s="250" t="s">
        <v>29</v>
      </c>
      <c r="B29" s="119">
        <v>0</v>
      </c>
      <c r="C29" s="120">
        <v>0</v>
      </c>
      <c r="D29" s="119">
        <f t="shared" si="0"/>
        <v>0</v>
      </c>
      <c r="E29" s="144">
        <f t="shared" si="1"/>
        <v>0</v>
      </c>
      <c r="F29" s="17"/>
      <c r="G29" s="17"/>
      <c r="H29" s="17"/>
    </row>
    <row r="30" spans="1:8" ht="30" customHeight="1">
      <c r="A30" s="250" t="s">
        <v>17</v>
      </c>
      <c r="B30" s="119">
        <v>0</v>
      </c>
      <c r="C30" s="120">
        <v>0</v>
      </c>
      <c r="D30" s="119">
        <f t="shared" si="0"/>
        <v>0</v>
      </c>
      <c r="E30" s="144">
        <f t="shared" si="1"/>
        <v>0</v>
      </c>
      <c r="F30" s="17"/>
      <c r="G30" s="17"/>
      <c r="H30" s="17"/>
    </row>
    <row r="31" spans="1:8" ht="30" customHeight="1">
      <c r="A31" s="250" t="s">
        <v>18</v>
      </c>
      <c r="B31" s="119">
        <v>0</v>
      </c>
      <c r="C31" s="120">
        <v>0</v>
      </c>
      <c r="D31" s="119">
        <f t="shared" si="0"/>
        <v>0</v>
      </c>
      <c r="E31" s="144">
        <f t="shared" si="1"/>
        <v>0</v>
      </c>
      <c r="F31" s="17"/>
      <c r="G31" s="17"/>
      <c r="H31" s="17"/>
    </row>
    <row r="32" spans="1:8" ht="30" customHeight="1">
      <c r="A32" s="251" t="s">
        <v>190</v>
      </c>
      <c r="B32" s="119">
        <v>0</v>
      </c>
      <c r="C32" s="120">
        <v>0</v>
      </c>
      <c r="D32" s="119">
        <f t="shared" si="0"/>
        <v>0</v>
      </c>
      <c r="E32" s="144">
        <f t="shared" si="1"/>
        <v>0</v>
      </c>
      <c r="F32" s="17"/>
      <c r="G32" s="17"/>
      <c r="H32" s="17"/>
    </row>
    <row r="33" spans="1:8" ht="30" customHeight="1">
      <c r="A33" s="250" t="s">
        <v>191</v>
      </c>
      <c r="B33" s="119">
        <v>0</v>
      </c>
      <c r="C33" s="120">
        <v>0</v>
      </c>
      <c r="D33" s="119">
        <f t="shared" si="0"/>
        <v>0</v>
      </c>
      <c r="E33" s="144">
        <f t="shared" si="1"/>
        <v>0</v>
      </c>
      <c r="F33" s="17"/>
      <c r="G33" s="17"/>
      <c r="H33" s="17"/>
    </row>
    <row r="34" spans="1:8" ht="30" customHeight="1">
      <c r="A34" s="251" t="s">
        <v>20</v>
      </c>
      <c r="B34" s="119">
        <v>0</v>
      </c>
      <c r="C34" s="120">
        <v>0</v>
      </c>
      <c r="D34" s="119">
        <f t="shared" si="0"/>
        <v>0</v>
      </c>
      <c r="E34" s="144">
        <f>+D34/$D$38</f>
        <v>0</v>
      </c>
      <c r="F34" s="17"/>
      <c r="G34" s="17"/>
      <c r="H34" s="17"/>
    </row>
    <row r="35" spans="1:8" ht="30" customHeight="1">
      <c r="A35" s="250" t="s">
        <v>30</v>
      </c>
      <c r="B35" s="119">
        <v>5923.8353799999995</v>
      </c>
      <c r="C35" s="120">
        <v>1945.5603100000001</v>
      </c>
      <c r="D35" s="119">
        <f t="shared" si="0"/>
        <v>7869.3956899999994</v>
      </c>
      <c r="E35" s="144">
        <f>+D35/$D$38</f>
        <v>8.2676856010575311E-2</v>
      </c>
      <c r="F35" s="17"/>
      <c r="G35" s="17"/>
      <c r="H35" s="17"/>
    </row>
    <row r="36" spans="1:8" ht="30" customHeight="1">
      <c r="A36" s="250" t="s">
        <v>31</v>
      </c>
      <c r="B36" s="119">
        <v>618.73264000000006</v>
      </c>
      <c r="C36" s="120">
        <v>0</v>
      </c>
      <c r="D36" s="119">
        <f t="shared" si="0"/>
        <v>618.73264000000006</v>
      </c>
      <c r="E36" s="144">
        <f>+D36/$D$38</f>
        <v>6.5004825531048043E-3</v>
      </c>
      <c r="F36" s="17"/>
      <c r="G36" s="17"/>
      <c r="H36" s="17"/>
    </row>
    <row r="37" spans="1:8" s="146" customFormat="1" ht="30" customHeight="1">
      <c r="A37" s="252" t="s">
        <v>32</v>
      </c>
      <c r="B37" s="125">
        <v>120.82250000000001</v>
      </c>
      <c r="C37" s="145">
        <v>0</v>
      </c>
      <c r="D37" s="125">
        <f t="shared" si="0"/>
        <v>120.82250000000001</v>
      </c>
      <c r="E37" s="126">
        <f>+D37/$D$38</f>
        <v>1.2693763064972703E-3</v>
      </c>
      <c r="F37" s="254"/>
      <c r="G37" s="254"/>
      <c r="H37" s="254"/>
    </row>
    <row r="38" spans="1:8" s="146" customFormat="1" ht="30" customHeight="1">
      <c r="A38" s="662" t="s">
        <v>39</v>
      </c>
      <c r="B38" s="663">
        <f>SUM(B9:B37)</f>
        <v>6761.6935199999998</v>
      </c>
      <c r="C38" s="663">
        <f>SUM(C9:C37)</f>
        <v>88420.87715</v>
      </c>
      <c r="D38" s="663">
        <f t="shared" si="0"/>
        <v>95182.570670000001</v>
      </c>
      <c r="E38" s="664">
        <f>+D38/$D$38</f>
        <v>1</v>
      </c>
      <c r="F38" s="254"/>
      <c r="G38" s="254"/>
      <c r="H38" s="254"/>
    </row>
    <row r="39" spans="1:8" ht="30" customHeight="1">
      <c r="A39" s="256" t="s">
        <v>40</v>
      </c>
      <c r="B39" s="121">
        <f>+B38/$D$38</f>
        <v>7.1039198378481869E-2</v>
      </c>
      <c r="C39" s="121">
        <f>+C38/$D$38</f>
        <v>0.92896080162151817</v>
      </c>
      <c r="D39" s="121">
        <f>+D38/$D$38</f>
        <v>1</v>
      </c>
      <c r="E39" s="144"/>
      <c r="F39" s="17"/>
      <c r="G39" s="17"/>
      <c r="H39" s="17"/>
    </row>
    <row r="40" spans="1:8" ht="9" customHeight="1" thickBot="1">
      <c r="A40" s="149"/>
      <c r="B40" s="150"/>
      <c r="C40" s="151"/>
      <c r="D40" s="152"/>
      <c r="E40" s="153"/>
      <c r="F40" s="17"/>
      <c r="G40" s="17"/>
      <c r="H40" s="17"/>
    </row>
    <row r="41" spans="1:8" ht="26.25" customHeight="1" thickTop="1">
      <c r="A41" s="448" t="s">
        <v>751</v>
      </c>
      <c r="B41" s="129"/>
      <c r="C41" s="154"/>
      <c r="D41" s="155"/>
      <c r="E41" s="155"/>
      <c r="F41" s="17"/>
      <c r="G41" s="17"/>
      <c r="H41" s="17"/>
    </row>
    <row r="42" spans="1:8">
      <c r="A42" s="861"/>
      <c r="B42" s="861"/>
      <c r="C42" s="17"/>
      <c r="D42" s="17"/>
      <c r="E42" s="17"/>
      <c r="F42" s="17"/>
      <c r="G42" s="17"/>
      <c r="H42" s="17"/>
    </row>
    <row r="43" spans="1:8" ht="13.5" customHeight="1">
      <c r="A43" s="448"/>
      <c r="B43" s="485"/>
      <c r="C43" s="17"/>
      <c r="D43" s="17"/>
      <c r="E43" s="17"/>
      <c r="F43" s="17"/>
      <c r="G43" s="17"/>
      <c r="H43" s="17"/>
    </row>
    <row r="44" spans="1:8" ht="9" customHeight="1">
      <c r="A44" s="257"/>
      <c r="B44" s="485"/>
      <c r="C44" s="17"/>
      <c r="D44" s="17"/>
      <c r="E44" s="17"/>
      <c r="F44" s="17"/>
      <c r="G44" s="17"/>
      <c r="H44" s="17"/>
    </row>
    <row r="45" spans="1:8" ht="9" customHeight="1">
      <c r="A45" s="110"/>
      <c r="B45" s="485"/>
      <c r="C45" s="17"/>
      <c r="D45" s="17"/>
      <c r="E45" s="17"/>
      <c r="F45" s="17"/>
      <c r="G45" s="17"/>
      <c r="H45" s="17"/>
    </row>
    <row r="46" spans="1:8" ht="9" customHeight="1">
      <c r="A46" s="110"/>
      <c r="B46" s="485"/>
      <c r="C46" s="17"/>
      <c r="D46" s="17"/>
      <c r="E46" s="17"/>
      <c r="F46" s="17"/>
      <c r="G46" s="17"/>
      <c r="H46" s="17"/>
    </row>
    <row r="47" spans="1:8" ht="9" customHeight="1">
      <c r="A47" s="110"/>
      <c r="B47" s="485"/>
      <c r="C47" s="17"/>
      <c r="D47" s="17"/>
      <c r="E47" s="17"/>
      <c r="F47" s="17"/>
      <c r="G47" s="17"/>
      <c r="H47" s="17"/>
    </row>
    <row r="48" spans="1:8" ht="9" customHeight="1">
      <c r="A48" s="110"/>
      <c r="B48" s="485"/>
      <c r="C48" s="17"/>
      <c r="D48" s="17"/>
      <c r="E48" s="17"/>
      <c r="F48" s="17"/>
      <c r="G48" s="17"/>
      <c r="H48" s="17"/>
    </row>
    <row r="49" spans="1:8" ht="9" customHeight="1">
      <c r="A49" s="110"/>
      <c r="B49" s="485"/>
      <c r="C49" s="17"/>
      <c r="D49" s="17"/>
      <c r="E49" s="17"/>
      <c r="F49" s="17"/>
      <c r="G49" s="17"/>
      <c r="H49" s="17"/>
    </row>
    <row r="50" spans="1:8" ht="9" customHeight="1">
      <c r="A50" s="258"/>
      <c r="B50" s="485"/>
      <c r="C50" s="17"/>
      <c r="D50" s="17"/>
      <c r="E50" s="17"/>
      <c r="F50" s="17"/>
      <c r="G50" s="17"/>
      <c r="H50" s="17"/>
    </row>
    <row r="51" spans="1:8" ht="9" customHeight="1">
      <c r="A51" s="16"/>
      <c r="B51" s="485"/>
      <c r="C51" s="17"/>
      <c r="D51" s="17"/>
      <c r="E51" s="17"/>
      <c r="F51" s="17"/>
      <c r="G51" s="17"/>
      <c r="H51" s="17"/>
    </row>
    <row r="52" spans="1:8" ht="9" customHeight="1">
      <c r="B52" s="485"/>
      <c r="C52" s="155"/>
      <c r="D52" s="155"/>
      <c r="E52" s="17"/>
      <c r="F52" s="17"/>
      <c r="G52" s="17"/>
      <c r="H52" s="17"/>
    </row>
    <row r="53" spans="1:8" ht="9" customHeight="1">
      <c r="B53" s="485"/>
      <c r="C53" s="17"/>
      <c r="D53" s="17"/>
      <c r="E53" s="17"/>
      <c r="F53" s="17"/>
      <c r="G53" s="17"/>
      <c r="H53" s="17"/>
    </row>
    <row r="54" spans="1:8" ht="9" customHeight="1">
      <c r="A54" s="16"/>
      <c r="B54" s="485"/>
      <c r="C54" s="17"/>
      <c r="D54" s="17"/>
      <c r="E54" s="17"/>
      <c r="F54" s="17"/>
      <c r="G54" s="17"/>
      <c r="H54" s="17"/>
    </row>
    <row r="55" spans="1:8" ht="9" customHeight="1">
      <c r="A55" s="135"/>
      <c r="C55" s="17"/>
      <c r="D55" s="17"/>
      <c r="E55" s="17"/>
      <c r="F55" s="17"/>
      <c r="G55" s="17"/>
      <c r="H55" s="17"/>
    </row>
    <row r="56" spans="1:8" ht="9" customHeight="1">
      <c r="A56" s="16"/>
      <c r="C56" s="17"/>
      <c r="D56" s="17"/>
      <c r="E56" s="17"/>
      <c r="F56" s="17"/>
      <c r="G56" s="17"/>
      <c r="H56" s="17"/>
    </row>
    <row r="57" spans="1:8" ht="9" customHeight="1">
      <c r="A57" s="16"/>
      <c r="C57" s="17"/>
      <c r="D57" s="17"/>
      <c r="E57" s="17"/>
      <c r="F57" s="17"/>
      <c r="G57" s="17"/>
      <c r="H57" s="17"/>
    </row>
    <row r="58" spans="1:8" ht="9" customHeight="1">
      <c r="A58" s="16"/>
      <c r="B58" s="492"/>
      <c r="C58" s="17"/>
      <c r="D58" s="17"/>
      <c r="E58" s="17"/>
      <c r="F58" s="17"/>
      <c r="G58" s="17"/>
      <c r="H58" s="17"/>
    </row>
    <row r="59" spans="1:8" ht="9" customHeight="1">
      <c r="A59" s="16"/>
      <c r="B59" s="492"/>
      <c r="C59" s="17"/>
      <c r="D59" s="17"/>
      <c r="E59" s="17"/>
      <c r="F59" s="17"/>
      <c r="G59" s="17"/>
      <c r="H59" s="17"/>
    </row>
    <row r="60" spans="1:8" ht="9" customHeight="1">
      <c r="A60" s="16"/>
      <c r="B60" s="492"/>
      <c r="C60" s="17"/>
      <c r="D60" s="17"/>
      <c r="E60" s="17"/>
      <c r="F60" s="17"/>
      <c r="G60" s="17"/>
      <c r="H60" s="17"/>
    </row>
    <row r="61" spans="1:8" ht="9" customHeight="1">
      <c r="A61" s="132"/>
      <c r="B61" s="492"/>
      <c r="C61" s="17"/>
      <c r="D61" s="17"/>
      <c r="E61" s="17"/>
      <c r="F61" s="17"/>
      <c r="G61" s="17"/>
      <c r="H61" s="17"/>
    </row>
    <row r="62" spans="1:8" ht="9" customHeight="1">
      <c r="A62" s="16"/>
      <c r="B62" s="492"/>
      <c r="C62" s="17"/>
      <c r="D62" s="17"/>
      <c r="E62" s="17"/>
      <c r="F62" s="17"/>
      <c r="G62" s="17"/>
      <c r="H62" s="17"/>
    </row>
    <row r="63" spans="1:8" ht="9" customHeight="1">
      <c r="A63" s="16"/>
      <c r="B63" s="492"/>
      <c r="C63" s="17"/>
      <c r="D63" s="17"/>
      <c r="E63" s="17"/>
      <c r="F63" s="17"/>
      <c r="G63" s="17"/>
      <c r="H63" s="17"/>
    </row>
    <row r="64" spans="1:8" ht="9" customHeight="1">
      <c r="A64" s="16"/>
      <c r="B64" s="492"/>
      <c r="C64" s="17"/>
      <c r="D64" s="17"/>
      <c r="E64" s="17"/>
      <c r="F64" s="17"/>
      <c r="G64" s="17"/>
      <c r="H64" s="17"/>
    </row>
    <row r="65" spans="1:8" ht="9" customHeight="1">
      <c r="A65" s="16"/>
      <c r="C65" s="17"/>
      <c r="D65" s="17"/>
      <c r="E65" s="17"/>
      <c r="F65" s="17"/>
      <c r="G65" s="17"/>
      <c r="H65" s="17"/>
    </row>
    <row r="66" spans="1:8" ht="9" customHeight="1">
      <c r="A66" s="16"/>
      <c r="C66" s="17"/>
      <c r="D66" s="17"/>
      <c r="E66" s="17"/>
      <c r="F66" s="17"/>
      <c r="G66" s="17"/>
      <c r="H66" s="17"/>
    </row>
    <row r="67" spans="1:8" ht="9" customHeight="1">
      <c r="A67" s="132"/>
      <c r="C67" s="17"/>
      <c r="D67" s="17"/>
      <c r="E67" s="17"/>
      <c r="F67" s="17"/>
      <c r="G67" s="17"/>
      <c r="H67" s="17"/>
    </row>
    <row r="68" spans="1:8" ht="9" customHeight="1">
      <c r="A68" s="16"/>
      <c r="C68" s="17"/>
      <c r="D68" s="17"/>
      <c r="E68" s="17"/>
      <c r="F68" s="17"/>
      <c r="G68" s="17"/>
      <c r="H68" s="17"/>
    </row>
    <row r="69" spans="1:8" ht="9" customHeight="1">
      <c r="A69" s="16"/>
      <c r="C69" s="17"/>
      <c r="D69" s="17"/>
      <c r="E69" s="17"/>
      <c r="F69" s="17"/>
      <c r="G69" s="17"/>
      <c r="H69" s="17"/>
    </row>
    <row r="70" spans="1:8" ht="9" customHeight="1">
      <c r="A70" s="16"/>
      <c r="C70" s="17"/>
      <c r="D70" s="17"/>
      <c r="E70" s="17"/>
      <c r="F70" s="17"/>
      <c r="G70" s="17"/>
      <c r="H70" s="17"/>
    </row>
    <row r="71" spans="1:8" ht="9" customHeight="1">
      <c r="A71" s="16"/>
      <c r="C71" s="17"/>
      <c r="D71" s="17"/>
      <c r="E71" s="17"/>
      <c r="F71" s="17"/>
      <c r="G71" s="17"/>
      <c r="H71" s="17"/>
    </row>
    <row r="72" spans="1:8" ht="9" customHeight="1">
      <c r="A72" s="16"/>
      <c r="C72" s="17"/>
      <c r="D72" s="17"/>
      <c r="E72" s="17"/>
      <c r="F72" s="17"/>
      <c r="G72" s="17"/>
      <c r="H72" s="17"/>
    </row>
    <row r="73" spans="1:8" ht="9" customHeight="1">
      <c r="A73" s="132"/>
      <c r="C73" s="17"/>
      <c r="D73" s="17"/>
      <c r="E73" s="17"/>
      <c r="F73" s="17"/>
      <c r="G73" s="17"/>
      <c r="H73" s="17"/>
    </row>
    <row r="74" spans="1:8" ht="9" customHeight="1">
      <c r="A74" s="16"/>
      <c r="C74" s="17"/>
      <c r="D74" s="17"/>
      <c r="E74" s="17"/>
      <c r="F74" s="17"/>
      <c r="G74" s="17"/>
      <c r="H74" s="17"/>
    </row>
    <row r="75" spans="1:8" ht="9" customHeight="1">
      <c r="A75" s="16"/>
      <c r="C75" s="17"/>
      <c r="D75" s="17"/>
      <c r="E75" s="17"/>
      <c r="F75" s="17"/>
      <c r="G75" s="17"/>
      <c r="H75" s="17"/>
    </row>
    <row r="76" spans="1:8" ht="9" customHeight="1">
      <c r="A76" s="16"/>
      <c r="C76" s="17"/>
      <c r="D76" s="17"/>
      <c r="E76" s="17"/>
      <c r="F76" s="17"/>
      <c r="G76" s="17"/>
      <c r="H76" s="17"/>
    </row>
    <row r="77" spans="1:8" ht="9" customHeight="1">
      <c r="A77" s="16"/>
      <c r="C77" s="17"/>
      <c r="D77" s="17"/>
      <c r="E77" s="17"/>
      <c r="F77" s="17"/>
      <c r="G77" s="17"/>
      <c r="H77" s="17"/>
    </row>
    <row r="78" spans="1:8" ht="9" customHeight="1">
      <c r="A78" s="132"/>
      <c r="C78" s="17"/>
      <c r="D78" s="17"/>
      <c r="E78" s="17"/>
      <c r="F78" s="17"/>
      <c r="G78" s="17"/>
      <c r="H78" s="17"/>
    </row>
    <row r="79" spans="1:8" ht="9" customHeight="1">
      <c r="A79" s="133"/>
      <c r="C79" s="17"/>
      <c r="D79" s="17"/>
      <c r="E79" s="17"/>
      <c r="F79" s="17"/>
      <c r="G79" s="17"/>
      <c r="H79" s="17"/>
    </row>
    <row r="80" spans="1:8" ht="9" customHeight="1">
      <c r="A80" s="133"/>
      <c r="C80" s="17"/>
      <c r="D80" s="17"/>
      <c r="E80" s="17"/>
      <c r="F80" s="17"/>
      <c r="G80" s="17"/>
      <c r="H80" s="17"/>
    </row>
    <row r="81" spans="1:8" ht="9" customHeight="1">
      <c r="A81" s="133"/>
      <c r="C81" s="17"/>
      <c r="D81" s="17"/>
      <c r="E81" s="17"/>
      <c r="F81" s="17"/>
      <c r="G81" s="17"/>
      <c r="H81" s="17"/>
    </row>
    <row r="82" spans="1:8" ht="9" customHeight="1">
      <c r="A82" s="133"/>
      <c r="C82" s="17"/>
      <c r="D82" s="17"/>
      <c r="E82" s="17"/>
      <c r="F82" s="17"/>
      <c r="G82" s="17"/>
      <c r="H82" s="17"/>
    </row>
    <row r="83" spans="1:8" ht="9" customHeight="1">
      <c r="A83" s="134"/>
      <c r="C83" s="17"/>
      <c r="D83" s="17"/>
      <c r="E83" s="17"/>
      <c r="F83" s="17"/>
      <c r="G83" s="17"/>
      <c r="H83" s="17"/>
    </row>
    <row r="84" spans="1:8" ht="9" customHeight="1">
      <c r="A84" s="134"/>
      <c r="C84" s="17"/>
      <c r="D84" s="17"/>
      <c r="E84" s="17"/>
      <c r="F84" s="17"/>
      <c r="G84" s="17"/>
      <c r="H84" s="17"/>
    </row>
    <row r="85" spans="1:8" ht="9" customHeight="1">
      <c r="A85" s="135"/>
      <c r="C85" s="17"/>
      <c r="D85" s="17"/>
      <c r="E85" s="17"/>
      <c r="F85" s="17"/>
      <c r="G85" s="17"/>
      <c r="H85" s="17"/>
    </row>
    <row r="86" spans="1:8" ht="9" customHeight="1">
      <c r="A86" s="16"/>
      <c r="C86" s="17"/>
      <c r="D86" s="17"/>
      <c r="E86" s="17"/>
      <c r="F86" s="17"/>
      <c r="G86" s="17"/>
      <c r="H86" s="17"/>
    </row>
    <row r="87" spans="1:8" ht="9" customHeight="1">
      <c r="A87" s="16"/>
      <c r="C87" s="17"/>
      <c r="D87" s="17"/>
      <c r="E87" s="17"/>
      <c r="F87" s="17"/>
      <c r="G87" s="17"/>
      <c r="H87" s="17"/>
    </row>
    <row r="88" spans="1:8" ht="9" customHeight="1">
      <c r="A88" s="16"/>
      <c r="C88" s="17"/>
      <c r="D88" s="17"/>
      <c r="E88" s="17"/>
      <c r="F88" s="17"/>
      <c r="G88" s="17"/>
      <c r="H88" s="17"/>
    </row>
    <row r="89" spans="1:8" ht="9" customHeight="1">
      <c r="A89" s="16"/>
      <c r="C89" s="17"/>
      <c r="D89" s="17"/>
      <c r="E89" s="17"/>
      <c r="F89" s="17"/>
      <c r="G89" s="17"/>
      <c r="H89" s="17"/>
    </row>
    <row r="90" spans="1:8" ht="9" customHeight="1">
      <c r="A90" s="133"/>
      <c r="C90" s="17"/>
      <c r="D90" s="17"/>
      <c r="E90" s="17"/>
      <c r="F90" s="17"/>
      <c r="G90" s="17"/>
      <c r="H90" s="17"/>
    </row>
    <row r="91" spans="1:8" ht="9" customHeight="1">
      <c r="A91" s="135"/>
      <c r="C91" s="17"/>
      <c r="D91" s="17"/>
      <c r="E91" s="17"/>
      <c r="F91" s="17"/>
      <c r="G91" s="17"/>
      <c r="H91" s="17"/>
    </row>
    <row r="92" spans="1:8" ht="9" customHeight="1">
      <c r="A92" s="16"/>
      <c r="C92" s="17"/>
      <c r="D92" s="17"/>
      <c r="E92" s="17"/>
      <c r="F92" s="17"/>
      <c r="G92" s="17"/>
      <c r="H92" s="17"/>
    </row>
    <row r="93" spans="1:8" ht="9" customHeight="1">
      <c r="A93" s="16"/>
      <c r="C93" s="17"/>
      <c r="D93" s="17"/>
      <c r="E93" s="17"/>
      <c r="F93" s="17"/>
      <c r="G93" s="17"/>
      <c r="H93" s="17"/>
    </row>
    <row r="94" spans="1:8" ht="9" customHeight="1">
      <c r="A94" s="16"/>
      <c r="C94" s="17"/>
      <c r="D94" s="17"/>
      <c r="E94" s="17"/>
      <c r="F94" s="17"/>
      <c r="G94" s="17"/>
      <c r="H94" s="17"/>
    </row>
    <row r="95" spans="1:8" ht="9" customHeight="1">
      <c r="A95" s="16"/>
      <c r="C95" s="17"/>
      <c r="D95" s="17"/>
      <c r="E95" s="17"/>
      <c r="F95" s="17"/>
      <c r="G95" s="17"/>
      <c r="H95" s="17"/>
    </row>
    <row r="96" spans="1:8" ht="9" customHeight="1">
      <c r="A96" s="133"/>
      <c r="C96" s="17"/>
      <c r="D96" s="17"/>
      <c r="E96" s="17"/>
      <c r="F96" s="17"/>
      <c r="G96" s="17"/>
      <c r="H96" s="17"/>
    </row>
    <row r="97" spans="1:8" ht="9" customHeight="1">
      <c r="A97" s="135"/>
      <c r="C97" s="17"/>
      <c r="D97" s="17"/>
      <c r="E97" s="17"/>
      <c r="F97" s="17"/>
      <c r="G97" s="17"/>
      <c r="H97" s="17"/>
    </row>
    <row r="98" spans="1:8" ht="9" customHeight="1">
      <c r="A98" s="16"/>
      <c r="C98" s="17"/>
      <c r="D98" s="17"/>
      <c r="E98" s="17"/>
      <c r="F98" s="17"/>
      <c r="G98" s="17"/>
      <c r="H98" s="17"/>
    </row>
    <row r="99" spans="1:8" ht="9" customHeight="1">
      <c r="A99" s="16"/>
      <c r="C99" s="17"/>
      <c r="D99" s="17"/>
      <c r="E99" s="17"/>
      <c r="F99" s="17"/>
      <c r="G99" s="17"/>
      <c r="H99" s="17"/>
    </row>
    <row r="100" spans="1:8" ht="9" customHeight="1">
      <c r="A100" s="16"/>
    </row>
    <row r="101" spans="1:8" ht="9" customHeight="1">
      <c r="A101" s="16"/>
    </row>
    <row r="102" spans="1:8" ht="9" customHeight="1">
      <c r="A102" s="16"/>
    </row>
    <row r="103" spans="1:8" ht="9" customHeight="1">
      <c r="A103" s="16"/>
    </row>
    <row r="104" spans="1:8" ht="9" customHeight="1">
      <c r="A104" s="16"/>
    </row>
    <row r="105" spans="1:8" ht="9" customHeight="1">
      <c r="A105" s="16"/>
    </row>
    <row r="106" spans="1:8" ht="9" customHeight="1">
      <c r="A106" s="133"/>
    </row>
    <row r="107" spans="1:8" ht="9" customHeight="1">
      <c r="A107" s="135"/>
    </row>
    <row r="108" spans="1:8" ht="9" customHeight="1">
      <c r="A108" s="16"/>
    </row>
    <row r="109" spans="1:8" ht="9" customHeight="1">
      <c r="A109" s="16"/>
    </row>
    <row r="110" spans="1:8" ht="9" customHeight="1">
      <c r="A110" s="16"/>
    </row>
    <row r="111" spans="1:8" ht="9" customHeight="1">
      <c r="A111" s="16"/>
    </row>
    <row r="112" spans="1:8" ht="9" customHeight="1">
      <c r="A112" s="16"/>
    </row>
    <row r="113" spans="1:1" ht="9" customHeight="1">
      <c r="A113" s="16"/>
    </row>
    <row r="114" spans="1:1" ht="9" customHeight="1">
      <c r="A114" s="16"/>
    </row>
    <row r="115" spans="1:1" ht="9" customHeight="1">
      <c r="A115" s="16"/>
    </row>
    <row r="116" spans="1:1" ht="9" customHeight="1">
      <c r="A116" s="16"/>
    </row>
    <row r="117" spans="1:1" ht="9" customHeight="1">
      <c r="A117" s="135"/>
    </row>
    <row r="118" spans="1:1" ht="9" customHeight="1">
      <c r="A118" s="16"/>
    </row>
    <row r="119" spans="1:1" ht="9" customHeight="1">
      <c r="A119" s="16"/>
    </row>
    <row r="120" spans="1:1" ht="9" customHeight="1">
      <c r="A120" s="16"/>
    </row>
    <row r="121" spans="1:1">
      <c r="A121" s="136"/>
    </row>
    <row r="122" spans="1:1">
      <c r="A122" s="136"/>
    </row>
    <row r="123" spans="1:1">
      <c r="A123" s="136"/>
    </row>
    <row r="124" spans="1:1">
      <c r="A124" s="136"/>
    </row>
    <row r="125" spans="1:1">
      <c r="A125" s="136"/>
    </row>
    <row r="126" spans="1:1">
      <c r="A126" s="136"/>
    </row>
    <row r="127" spans="1:1">
      <c r="A127" s="136"/>
    </row>
    <row r="128" spans="1:1" ht="15.75">
      <c r="A128" s="137"/>
    </row>
    <row r="129" spans="1:1" ht="15.75">
      <c r="A129" s="137"/>
    </row>
    <row r="130" spans="1:1" ht="15.75">
      <c r="A130" s="137"/>
    </row>
    <row r="131" spans="1:1" ht="15.75">
      <c r="A131" s="137"/>
    </row>
    <row r="132" spans="1:1" ht="15.75">
      <c r="A132" s="137"/>
    </row>
    <row r="133" spans="1:1" ht="15.75">
      <c r="A133" s="137"/>
    </row>
    <row r="134" spans="1:1" ht="15.75">
      <c r="A134" s="137"/>
    </row>
    <row r="135" spans="1:1" ht="15.75">
      <c r="A135" s="137"/>
    </row>
    <row r="136" spans="1:1" ht="15.75">
      <c r="A136" s="137"/>
    </row>
    <row r="137" spans="1:1" ht="15.75">
      <c r="A137" s="137"/>
    </row>
    <row r="138" spans="1:1" ht="15.75">
      <c r="A138" s="137"/>
    </row>
    <row r="139" spans="1:1" ht="15.75">
      <c r="A139" s="137"/>
    </row>
    <row r="140" spans="1:1" ht="15.75">
      <c r="A140" s="137"/>
    </row>
    <row r="141" spans="1:1" ht="15.75">
      <c r="A141" s="137"/>
    </row>
    <row r="142" spans="1:1" ht="15.75">
      <c r="A142" s="137"/>
    </row>
    <row r="143" spans="1:1" ht="15.75">
      <c r="A143" s="137"/>
    </row>
    <row r="144" spans="1:1" ht="15.75">
      <c r="A144" s="137"/>
    </row>
    <row r="145" spans="1:1" ht="15.75">
      <c r="A145" s="137"/>
    </row>
    <row r="146" spans="1:1" ht="15.75">
      <c r="A146" s="137"/>
    </row>
    <row r="147" spans="1:1" ht="15.75">
      <c r="A147" s="137"/>
    </row>
    <row r="148" spans="1:1" ht="15.75">
      <c r="A148" s="137"/>
    </row>
    <row r="149" spans="1:1" ht="15.75">
      <c r="A149" s="137"/>
    </row>
    <row r="150" spans="1:1" ht="15.75">
      <c r="A150" s="137"/>
    </row>
    <row r="151" spans="1:1" ht="15.75">
      <c r="A151" s="137"/>
    </row>
    <row r="152" spans="1:1" ht="15.75">
      <c r="A152" s="137"/>
    </row>
    <row r="153" spans="1:1" ht="15.75">
      <c r="A153" s="137"/>
    </row>
    <row r="154" spans="1:1" ht="15.75">
      <c r="A154" s="137"/>
    </row>
    <row r="155" spans="1:1" ht="15.75">
      <c r="A155" s="137"/>
    </row>
    <row r="156" spans="1:1" ht="15.75">
      <c r="A156" s="137"/>
    </row>
    <row r="157" spans="1:1" ht="15.75">
      <c r="A157" s="137"/>
    </row>
    <row r="158" spans="1:1" ht="15.75">
      <c r="A158" s="137"/>
    </row>
    <row r="159" spans="1:1" ht="15.75">
      <c r="A159" s="137"/>
    </row>
    <row r="160" spans="1:1" ht="15.75">
      <c r="A160" s="137"/>
    </row>
    <row r="161" spans="1:1" ht="15.75">
      <c r="A161" s="137"/>
    </row>
    <row r="162" spans="1:1" ht="15.75">
      <c r="A162" s="137"/>
    </row>
    <row r="163" spans="1:1" ht="15.75">
      <c r="A163" s="137"/>
    </row>
    <row r="164" spans="1:1" ht="15.75">
      <c r="A164" s="137"/>
    </row>
    <row r="165" spans="1:1" ht="15.75">
      <c r="A165" s="137"/>
    </row>
    <row r="166" spans="1:1" ht="15.75">
      <c r="A166" s="137"/>
    </row>
    <row r="167" spans="1:1" ht="15.75">
      <c r="A167" s="137"/>
    </row>
    <row r="168" spans="1:1" ht="15.75">
      <c r="A168" s="137"/>
    </row>
    <row r="169" spans="1:1" ht="15.75">
      <c r="A169" s="137"/>
    </row>
    <row r="170" spans="1:1" ht="15.75">
      <c r="A170" s="137"/>
    </row>
    <row r="171" spans="1:1" ht="15.75">
      <c r="A171" s="137"/>
    </row>
    <row r="172" spans="1:1" ht="15.75">
      <c r="A172" s="137"/>
    </row>
    <row r="173" spans="1:1" ht="15.75">
      <c r="A173" s="137"/>
    </row>
    <row r="174" spans="1:1" ht="15.75">
      <c r="A174" s="137"/>
    </row>
    <row r="175" spans="1:1" ht="15.75">
      <c r="A175" s="137"/>
    </row>
    <row r="176" spans="1:1" ht="15.75">
      <c r="A176" s="137"/>
    </row>
    <row r="177" spans="1:1" ht="15.75">
      <c r="A177" s="137"/>
    </row>
    <row r="178" spans="1:1" ht="15.75">
      <c r="A178" s="137"/>
    </row>
    <row r="179" spans="1:1" ht="15.75">
      <c r="A179" s="137"/>
    </row>
    <row r="180" spans="1:1" ht="15.75">
      <c r="A180" s="137"/>
    </row>
    <row r="181" spans="1:1" ht="15.75">
      <c r="A181" s="137"/>
    </row>
    <row r="182" spans="1:1" ht="15.75">
      <c r="A182" s="137"/>
    </row>
    <row r="183" spans="1:1" ht="15.75">
      <c r="A183" s="137"/>
    </row>
    <row r="184" spans="1:1" ht="15.75">
      <c r="A184" s="137"/>
    </row>
    <row r="185" spans="1:1" ht="15.75">
      <c r="A185" s="137"/>
    </row>
    <row r="186" spans="1:1" ht="15.75">
      <c r="A186" s="137"/>
    </row>
    <row r="187" spans="1:1" ht="15.75">
      <c r="A187" s="137"/>
    </row>
    <row r="188" spans="1:1" ht="15.75">
      <c r="A188" s="137"/>
    </row>
    <row r="189" spans="1:1" ht="15.75">
      <c r="A189" s="137"/>
    </row>
    <row r="190" spans="1:1" ht="15.75">
      <c r="A190" s="137"/>
    </row>
    <row r="191" spans="1:1" ht="15.75">
      <c r="A191" s="137"/>
    </row>
    <row r="192" spans="1:1" ht="15.75">
      <c r="A192" s="137"/>
    </row>
    <row r="193" spans="1:1" ht="15.75">
      <c r="A193" s="137"/>
    </row>
    <row r="194" spans="1:1" ht="15.75">
      <c r="A194" s="137"/>
    </row>
    <row r="195" spans="1:1" ht="15.75">
      <c r="A195" s="137"/>
    </row>
    <row r="196" spans="1:1" ht="15.75">
      <c r="A196" s="137"/>
    </row>
    <row r="197" spans="1:1" ht="15.75">
      <c r="A197" s="137"/>
    </row>
    <row r="198" spans="1:1" ht="15.75">
      <c r="A198" s="137"/>
    </row>
    <row r="199" spans="1:1" ht="15.75">
      <c r="A199" s="137"/>
    </row>
    <row r="200" spans="1:1" ht="15.75">
      <c r="A200" s="137"/>
    </row>
    <row r="201" spans="1:1" ht="15.75">
      <c r="A201" s="137"/>
    </row>
    <row r="202" spans="1:1" ht="15.75">
      <c r="A202" s="137"/>
    </row>
    <row r="203" spans="1:1" ht="15.75">
      <c r="A203" s="137"/>
    </row>
    <row r="204" spans="1:1" ht="15.75">
      <c r="A204" s="137"/>
    </row>
    <row r="205" spans="1:1" ht="15.75">
      <c r="A205" s="137"/>
    </row>
    <row r="206" spans="1:1" ht="15.75">
      <c r="A206" s="137"/>
    </row>
    <row r="207" spans="1:1" ht="15.75">
      <c r="A207" s="137"/>
    </row>
    <row r="208" spans="1:1" ht="15.75">
      <c r="A208" s="137"/>
    </row>
    <row r="209" spans="1:1" ht="15.75">
      <c r="A209" s="137"/>
    </row>
    <row r="210" spans="1:1" ht="15.75">
      <c r="A210" s="137"/>
    </row>
    <row r="211" spans="1:1" ht="15.75">
      <c r="A211" s="137"/>
    </row>
    <row r="212" spans="1:1" ht="15.75">
      <c r="A212" s="137"/>
    </row>
    <row r="213" spans="1:1" ht="15.75">
      <c r="A213" s="137"/>
    </row>
    <row r="214" spans="1:1" ht="15.75">
      <c r="A214" s="137"/>
    </row>
    <row r="215" spans="1:1" ht="15.75">
      <c r="A215" s="137"/>
    </row>
    <row r="216" spans="1:1" ht="15.75">
      <c r="A216" s="137"/>
    </row>
    <row r="217" spans="1:1" ht="15.75">
      <c r="A217" s="137"/>
    </row>
    <row r="218" spans="1:1" ht="15.75">
      <c r="A218" s="137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42:B42"/>
    <mergeCell ref="A2:E2"/>
    <mergeCell ref="A3:E3"/>
    <mergeCell ref="A4:E4"/>
    <mergeCell ref="A5:E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J18" sqref="J18"/>
    </sheetView>
  </sheetViews>
  <sheetFormatPr baseColWidth="10" defaultColWidth="11.42578125" defaultRowHeight="44.25"/>
  <cols>
    <col min="1" max="1" width="255.7109375" style="20" bestFit="1" customWidth="1"/>
    <col min="2" max="2" width="53.7109375" style="387" customWidth="1"/>
    <col min="3" max="3" width="53.7109375" style="572" customWidth="1"/>
    <col min="4" max="18" width="53.7109375" style="387" customWidth="1"/>
    <col min="19" max="19" width="53.7109375" style="572" customWidth="1"/>
    <col min="20" max="25" width="53.7109375" style="387" customWidth="1"/>
    <col min="26" max="256" width="11.42578125" style="387"/>
    <col min="257" max="257" width="255.7109375" style="387" bestFit="1" customWidth="1"/>
    <col min="258" max="281" width="53.7109375" style="387" customWidth="1"/>
    <col min="282" max="512" width="11.42578125" style="387"/>
    <col min="513" max="513" width="255.7109375" style="387" bestFit="1" customWidth="1"/>
    <col min="514" max="537" width="53.7109375" style="387" customWidth="1"/>
    <col min="538" max="768" width="11.42578125" style="387"/>
    <col min="769" max="769" width="255.7109375" style="387" bestFit="1" customWidth="1"/>
    <col min="770" max="793" width="53.7109375" style="387" customWidth="1"/>
    <col min="794" max="1024" width="11.42578125" style="387"/>
    <col min="1025" max="1025" width="255.7109375" style="387" bestFit="1" customWidth="1"/>
    <col min="1026" max="1049" width="53.7109375" style="387" customWidth="1"/>
    <col min="1050" max="1280" width="11.42578125" style="387"/>
    <col min="1281" max="1281" width="255.7109375" style="387" bestFit="1" customWidth="1"/>
    <col min="1282" max="1305" width="53.7109375" style="387" customWidth="1"/>
    <col min="1306" max="1536" width="11.42578125" style="387"/>
    <col min="1537" max="1537" width="255.7109375" style="387" bestFit="1" customWidth="1"/>
    <col min="1538" max="1561" width="53.7109375" style="387" customWidth="1"/>
    <col min="1562" max="1792" width="11.42578125" style="387"/>
    <col min="1793" max="1793" width="255.7109375" style="387" bestFit="1" customWidth="1"/>
    <col min="1794" max="1817" width="53.7109375" style="387" customWidth="1"/>
    <col min="1818" max="2048" width="11.42578125" style="387"/>
    <col min="2049" max="2049" width="255.7109375" style="387" bestFit="1" customWidth="1"/>
    <col min="2050" max="2073" width="53.7109375" style="387" customWidth="1"/>
    <col min="2074" max="2304" width="11.42578125" style="387"/>
    <col min="2305" max="2305" width="255.7109375" style="387" bestFit="1" customWidth="1"/>
    <col min="2306" max="2329" width="53.7109375" style="387" customWidth="1"/>
    <col min="2330" max="2560" width="11.42578125" style="387"/>
    <col min="2561" max="2561" width="255.7109375" style="387" bestFit="1" customWidth="1"/>
    <col min="2562" max="2585" width="53.7109375" style="387" customWidth="1"/>
    <col min="2586" max="2816" width="11.42578125" style="387"/>
    <col min="2817" max="2817" width="255.7109375" style="387" bestFit="1" customWidth="1"/>
    <col min="2818" max="2841" width="53.7109375" style="387" customWidth="1"/>
    <col min="2842" max="3072" width="11.42578125" style="387"/>
    <col min="3073" max="3073" width="255.7109375" style="387" bestFit="1" customWidth="1"/>
    <col min="3074" max="3097" width="53.7109375" style="387" customWidth="1"/>
    <col min="3098" max="3328" width="11.42578125" style="387"/>
    <col min="3329" max="3329" width="255.7109375" style="387" bestFit="1" customWidth="1"/>
    <col min="3330" max="3353" width="53.7109375" style="387" customWidth="1"/>
    <col min="3354" max="3584" width="11.42578125" style="387"/>
    <col min="3585" max="3585" width="255.7109375" style="387" bestFit="1" customWidth="1"/>
    <col min="3586" max="3609" width="53.7109375" style="387" customWidth="1"/>
    <col min="3610" max="3840" width="11.42578125" style="387"/>
    <col min="3841" max="3841" width="255.7109375" style="387" bestFit="1" customWidth="1"/>
    <col min="3842" max="3865" width="53.7109375" style="387" customWidth="1"/>
    <col min="3866" max="4096" width="11.42578125" style="387"/>
    <col min="4097" max="4097" width="255.7109375" style="387" bestFit="1" customWidth="1"/>
    <col min="4098" max="4121" width="53.7109375" style="387" customWidth="1"/>
    <col min="4122" max="4352" width="11.42578125" style="387"/>
    <col min="4353" max="4353" width="255.7109375" style="387" bestFit="1" customWidth="1"/>
    <col min="4354" max="4377" width="53.7109375" style="387" customWidth="1"/>
    <col min="4378" max="4608" width="11.42578125" style="387"/>
    <col min="4609" max="4609" width="255.7109375" style="387" bestFit="1" customWidth="1"/>
    <col min="4610" max="4633" width="53.7109375" style="387" customWidth="1"/>
    <col min="4634" max="4864" width="11.42578125" style="387"/>
    <col min="4865" max="4865" width="255.7109375" style="387" bestFit="1" customWidth="1"/>
    <col min="4866" max="4889" width="53.7109375" style="387" customWidth="1"/>
    <col min="4890" max="5120" width="11.42578125" style="387"/>
    <col min="5121" max="5121" width="255.7109375" style="387" bestFit="1" customWidth="1"/>
    <col min="5122" max="5145" width="53.7109375" style="387" customWidth="1"/>
    <col min="5146" max="5376" width="11.42578125" style="387"/>
    <col min="5377" max="5377" width="255.7109375" style="387" bestFit="1" customWidth="1"/>
    <col min="5378" max="5401" width="53.7109375" style="387" customWidth="1"/>
    <col min="5402" max="5632" width="11.42578125" style="387"/>
    <col min="5633" max="5633" width="255.7109375" style="387" bestFit="1" customWidth="1"/>
    <col min="5634" max="5657" width="53.7109375" style="387" customWidth="1"/>
    <col min="5658" max="5888" width="11.42578125" style="387"/>
    <col min="5889" max="5889" width="255.7109375" style="387" bestFit="1" customWidth="1"/>
    <col min="5890" max="5913" width="53.7109375" style="387" customWidth="1"/>
    <col min="5914" max="6144" width="11.42578125" style="387"/>
    <col min="6145" max="6145" width="255.7109375" style="387" bestFit="1" customWidth="1"/>
    <col min="6146" max="6169" width="53.7109375" style="387" customWidth="1"/>
    <col min="6170" max="6400" width="11.42578125" style="387"/>
    <col min="6401" max="6401" width="255.7109375" style="387" bestFit="1" customWidth="1"/>
    <col min="6402" max="6425" width="53.7109375" style="387" customWidth="1"/>
    <col min="6426" max="6656" width="11.42578125" style="387"/>
    <col min="6657" max="6657" width="255.7109375" style="387" bestFit="1" customWidth="1"/>
    <col min="6658" max="6681" width="53.7109375" style="387" customWidth="1"/>
    <col min="6682" max="6912" width="11.42578125" style="387"/>
    <col min="6913" max="6913" width="255.7109375" style="387" bestFit="1" customWidth="1"/>
    <col min="6914" max="6937" width="53.7109375" style="387" customWidth="1"/>
    <col min="6938" max="7168" width="11.42578125" style="387"/>
    <col min="7169" max="7169" width="255.7109375" style="387" bestFit="1" customWidth="1"/>
    <col min="7170" max="7193" width="53.7109375" style="387" customWidth="1"/>
    <col min="7194" max="7424" width="11.42578125" style="387"/>
    <col min="7425" max="7425" width="255.7109375" style="387" bestFit="1" customWidth="1"/>
    <col min="7426" max="7449" width="53.7109375" style="387" customWidth="1"/>
    <col min="7450" max="7680" width="11.42578125" style="387"/>
    <col min="7681" max="7681" width="255.7109375" style="387" bestFit="1" customWidth="1"/>
    <col min="7682" max="7705" width="53.7109375" style="387" customWidth="1"/>
    <col min="7706" max="7936" width="11.42578125" style="387"/>
    <col min="7937" max="7937" width="255.7109375" style="387" bestFit="1" customWidth="1"/>
    <col min="7938" max="7961" width="53.7109375" style="387" customWidth="1"/>
    <col min="7962" max="8192" width="11.42578125" style="387"/>
    <col min="8193" max="8193" width="255.7109375" style="387" bestFit="1" customWidth="1"/>
    <col min="8194" max="8217" width="53.7109375" style="387" customWidth="1"/>
    <col min="8218" max="8448" width="11.42578125" style="387"/>
    <col min="8449" max="8449" width="255.7109375" style="387" bestFit="1" customWidth="1"/>
    <col min="8450" max="8473" width="53.7109375" style="387" customWidth="1"/>
    <col min="8474" max="8704" width="11.42578125" style="387"/>
    <col min="8705" max="8705" width="255.7109375" style="387" bestFit="1" customWidth="1"/>
    <col min="8706" max="8729" width="53.7109375" style="387" customWidth="1"/>
    <col min="8730" max="8960" width="11.42578125" style="387"/>
    <col min="8961" max="8961" width="255.7109375" style="387" bestFit="1" customWidth="1"/>
    <col min="8962" max="8985" width="53.7109375" style="387" customWidth="1"/>
    <col min="8986" max="9216" width="11.42578125" style="387"/>
    <col min="9217" max="9217" width="255.7109375" style="387" bestFit="1" customWidth="1"/>
    <col min="9218" max="9241" width="53.7109375" style="387" customWidth="1"/>
    <col min="9242" max="9472" width="11.42578125" style="387"/>
    <col min="9473" max="9473" width="255.7109375" style="387" bestFit="1" customWidth="1"/>
    <col min="9474" max="9497" width="53.7109375" style="387" customWidth="1"/>
    <col min="9498" max="9728" width="11.42578125" style="387"/>
    <col min="9729" max="9729" width="255.7109375" style="387" bestFit="1" customWidth="1"/>
    <col min="9730" max="9753" width="53.7109375" style="387" customWidth="1"/>
    <col min="9754" max="9984" width="11.42578125" style="387"/>
    <col min="9985" max="9985" width="255.7109375" style="387" bestFit="1" customWidth="1"/>
    <col min="9986" max="10009" width="53.7109375" style="387" customWidth="1"/>
    <col min="10010" max="10240" width="11.42578125" style="387"/>
    <col min="10241" max="10241" width="255.7109375" style="387" bestFit="1" customWidth="1"/>
    <col min="10242" max="10265" width="53.7109375" style="387" customWidth="1"/>
    <col min="10266" max="10496" width="11.42578125" style="387"/>
    <col min="10497" max="10497" width="255.7109375" style="387" bestFit="1" customWidth="1"/>
    <col min="10498" max="10521" width="53.7109375" style="387" customWidth="1"/>
    <col min="10522" max="10752" width="11.42578125" style="387"/>
    <col min="10753" max="10753" width="255.7109375" style="387" bestFit="1" customWidth="1"/>
    <col min="10754" max="10777" width="53.7109375" style="387" customWidth="1"/>
    <col min="10778" max="11008" width="11.42578125" style="387"/>
    <col min="11009" max="11009" width="255.7109375" style="387" bestFit="1" customWidth="1"/>
    <col min="11010" max="11033" width="53.7109375" style="387" customWidth="1"/>
    <col min="11034" max="11264" width="11.42578125" style="387"/>
    <col min="11265" max="11265" width="255.7109375" style="387" bestFit="1" customWidth="1"/>
    <col min="11266" max="11289" width="53.7109375" style="387" customWidth="1"/>
    <col min="11290" max="11520" width="11.42578125" style="387"/>
    <col min="11521" max="11521" width="255.7109375" style="387" bestFit="1" customWidth="1"/>
    <col min="11522" max="11545" width="53.7109375" style="387" customWidth="1"/>
    <col min="11546" max="11776" width="11.42578125" style="387"/>
    <col min="11777" max="11777" width="255.7109375" style="387" bestFit="1" customWidth="1"/>
    <col min="11778" max="11801" width="53.7109375" style="387" customWidth="1"/>
    <col min="11802" max="12032" width="11.42578125" style="387"/>
    <col min="12033" max="12033" width="255.7109375" style="387" bestFit="1" customWidth="1"/>
    <col min="12034" max="12057" width="53.7109375" style="387" customWidth="1"/>
    <col min="12058" max="12288" width="11.42578125" style="387"/>
    <col min="12289" max="12289" width="255.7109375" style="387" bestFit="1" customWidth="1"/>
    <col min="12290" max="12313" width="53.7109375" style="387" customWidth="1"/>
    <col min="12314" max="12544" width="11.42578125" style="387"/>
    <col min="12545" max="12545" width="255.7109375" style="387" bestFit="1" customWidth="1"/>
    <col min="12546" max="12569" width="53.7109375" style="387" customWidth="1"/>
    <col min="12570" max="12800" width="11.42578125" style="387"/>
    <col min="12801" max="12801" width="255.7109375" style="387" bestFit="1" customWidth="1"/>
    <col min="12802" max="12825" width="53.7109375" style="387" customWidth="1"/>
    <col min="12826" max="13056" width="11.42578125" style="387"/>
    <col min="13057" max="13057" width="255.7109375" style="387" bestFit="1" customWidth="1"/>
    <col min="13058" max="13081" width="53.7109375" style="387" customWidth="1"/>
    <col min="13082" max="13312" width="11.42578125" style="387"/>
    <col min="13313" max="13313" width="255.7109375" style="387" bestFit="1" customWidth="1"/>
    <col min="13314" max="13337" width="53.7109375" style="387" customWidth="1"/>
    <col min="13338" max="13568" width="11.42578125" style="387"/>
    <col min="13569" max="13569" width="255.7109375" style="387" bestFit="1" customWidth="1"/>
    <col min="13570" max="13593" width="53.7109375" style="387" customWidth="1"/>
    <col min="13594" max="13824" width="11.42578125" style="387"/>
    <col min="13825" max="13825" width="255.7109375" style="387" bestFit="1" customWidth="1"/>
    <col min="13826" max="13849" width="53.7109375" style="387" customWidth="1"/>
    <col min="13850" max="14080" width="11.42578125" style="387"/>
    <col min="14081" max="14081" width="255.7109375" style="387" bestFit="1" customWidth="1"/>
    <col min="14082" max="14105" width="53.7109375" style="387" customWidth="1"/>
    <col min="14106" max="14336" width="11.42578125" style="387"/>
    <col min="14337" max="14337" width="255.7109375" style="387" bestFit="1" customWidth="1"/>
    <col min="14338" max="14361" width="53.7109375" style="387" customWidth="1"/>
    <col min="14362" max="14592" width="11.42578125" style="387"/>
    <col min="14593" max="14593" width="255.7109375" style="387" bestFit="1" customWidth="1"/>
    <col min="14594" max="14617" width="53.7109375" style="387" customWidth="1"/>
    <col min="14618" max="14848" width="11.42578125" style="387"/>
    <col min="14849" max="14849" width="255.7109375" style="387" bestFit="1" customWidth="1"/>
    <col min="14850" max="14873" width="53.7109375" style="387" customWidth="1"/>
    <col min="14874" max="15104" width="11.42578125" style="387"/>
    <col min="15105" max="15105" width="255.7109375" style="387" bestFit="1" customWidth="1"/>
    <col min="15106" max="15129" width="53.7109375" style="387" customWidth="1"/>
    <col min="15130" max="15360" width="11.42578125" style="387"/>
    <col min="15361" max="15361" width="255.7109375" style="387" bestFit="1" customWidth="1"/>
    <col min="15362" max="15385" width="53.7109375" style="387" customWidth="1"/>
    <col min="15386" max="15616" width="11.42578125" style="387"/>
    <col min="15617" max="15617" width="255.7109375" style="387" bestFit="1" customWidth="1"/>
    <col min="15618" max="15641" width="53.7109375" style="387" customWidth="1"/>
    <col min="15642" max="15872" width="11.42578125" style="387"/>
    <col min="15873" max="15873" width="255.7109375" style="387" bestFit="1" customWidth="1"/>
    <col min="15874" max="15897" width="53.7109375" style="387" customWidth="1"/>
    <col min="15898" max="16128" width="11.42578125" style="387"/>
    <col min="16129" max="16129" width="255.7109375" style="387" bestFit="1" customWidth="1"/>
    <col min="16130" max="16153" width="53.7109375" style="387" customWidth="1"/>
    <col min="16154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194"/>
      <c r="T1" s="98"/>
      <c r="U1" s="98"/>
      <c r="V1" s="98"/>
      <c r="W1" s="98"/>
      <c r="X1" s="98"/>
      <c r="Y1" s="98"/>
    </row>
    <row r="2" spans="1:25" s="2" customFormat="1" ht="145.5" customHeight="1">
      <c r="A2" s="839" t="s">
        <v>555</v>
      </c>
      <c r="B2" s="839"/>
      <c r="C2" s="839"/>
      <c r="D2" s="839"/>
      <c r="E2" s="839"/>
      <c r="F2" s="839"/>
      <c r="G2" s="839"/>
      <c r="H2" s="839"/>
      <c r="I2" s="839"/>
      <c r="J2" s="839"/>
      <c r="K2" s="839"/>
      <c r="L2" s="839"/>
      <c r="M2" s="839"/>
      <c r="N2" s="839"/>
      <c r="O2" s="839"/>
      <c r="P2" s="839"/>
      <c r="Q2" s="839"/>
      <c r="R2" s="839"/>
      <c r="S2" s="839"/>
      <c r="T2" s="839"/>
      <c r="U2" s="839"/>
      <c r="V2" s="839"/>
      <c r="W2" s="839"/>
      <c r="X2" s="839"/>
      <c r="Y2" s="839"/>
    </row>
    <row r="3" spans="1:25" s="2" customFormat="1" ht="75" customHeight="1">
      <c r="A3" s="839" t="s">
        <v>193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839"/>
      <c r="S3" s="839"/>
      <c r="T3" s="839"/>
      <c r="U3" s="839"/>
      <c r="V3" s="839"/>
      <c r="W3" s="839"/>
      <c r="X3" s="839"/>
      <c r="Y3" s="839"/>
    </row>
    <row r="4" spans="1:25" s="2" customFormat="1" ht="63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</row>
    <row r="5" spans="1:25" s="3" customFormat="1" ht="144.7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</row>
    <row r="6" spans="1:25" ht="6" customHeight="1">
      <c r="A6" s="259"/>
      <c r="B6" s="15"/>
      <c r="C6" s="260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97"/>
      <c r="S6" s="387"/>
    </row>
    <row r="7" spans="1:25" ht="93.75" customHeight="1">
      <c r="A7" s="261"/>
      <c r="B7" s="262"/>
      <c r="C7" s="263"/>
      <c r="D7" s="264"/>
      <c r="E7" s="264"/>
      <c r="F7" s="262"/>
      <c r="G7" s="262"/>
      <c r="H7" s="262"/>
      <c r="I7" s="262"/>
      <c r="J7" s="262"/>
      <c r="K7" s="264"/>
      <c r="L7" s="262"/>
      <c r="M7" s="262"/>
      <c r="N7" s="264"/>
      <c r="O7" s="264"/>
      <c r="P7" s="262"/>
      <c r="Q7" s="264"/>
      <c r="R7" s="199"/>
      <c r="S7" s="387"/>
    </row>
    <row r="8" spans="1:25" s="201" customFormat="1" ht="92.25" customHeight="1">
      <c r="A8" s="200"/>
      <c r="B8" s="848" t="s">
        <v>558</v>
      </c>
      <c r="C8" s="848"/>
      <c r="D8" s="848"/>
      <c r="E8" s="848"/>
      <c r="F8" s="848"/>
      <c r="G8" s="848"/>
      <c r="H8" s="848"/>
      <c r="I8" s="848"/>
      <c r="J8" s="848" t="s">
        <v>557</v>
      </c>
      <c r="K8" s="848"/>
      <c r="L8" s="848"/>
      <c r="M8" s="848"/>
      <c r="N8" s="848"/>
      <c r="O8" s="848"/>
      <c r="P8" s="848"/>
      <c r="Q8" s="848"/>
      <c r="R8" s="848" t="s">
        <v>117</v>
      </c>
      <c r="S8" s="848"/>
      <c r="T8" s="848"/>
      <c r="U8" s="848"/>
      <c r="V8" s="848"/>
      <c r="W8" s="848"/>
      <c r="X8" s="848"/>
      <c r="Y8" s="848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2" t="s">
        <v>41</v>
      </c>
      <c r="S9" s="203" t="s">
        <v>170</v>
      </c>
      <c r="T9" s="202" t="s">
        <v>171</v>
      </c>
      <c r="U9" s="204" t="s">
        <v>172</v>
      </c>
      <c r="V9" s="205" t="s">
        <v>173</v>
      </c>
      <c r="W9" s="204" t="s">
        <v>174</v>
      </c>
      <c r="X9" s="202" t="s">
        <v>175</v>
      </c>
      <c r="Y9" s="205" t="s">
        <v>43</v>
      </c>
    </row>
    <row r="10" spans="1:25" ht="81" customHeight="1">
      <c r="A10" s="265" t="s">
        <v>13</v>
      </c>
      <c r="B10" s="210">
        <v>0</v>
      </c>
      <c r="C10" s="210">
        <v>0</v>
      </c>
      <c r="D10" s="210">
        <v>0</v>
      </c>
      <c r="E10" s="210">
        <v>0</v>
      </c>
      <c r="F10" s="210">
        <v>0</v>
      </c>
      <c r="G10" s="210">
        <v>0</v>
      </c>
      <c r="H10" s="210">
        <v>0</v>
      </c>
      <c r="I10" s="210">
        <v>0</v>
      </c>
      <c r="J10" s="210">
        <v>10973.589107799999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2467.80107</v>
      </c>
      <c r="Q10" s="210">
        <v>13441.39018</v>
      </c>
      <c r="R10" s="210">
        <v>10973.589107799999</v>
      </c>
      <c r="S10" s="210">
        <v>0</v>
      </c>
      <c r="T10" s="210">
        <v>0</v>
      </c>
      <c r="U10" s="210">
        <v>0</v>
      </c>
      <c r="V10" s="210">
        <v>0</v>
      </c>
      <c r="W10" s="210">
        <v>0</v>
      </c>
      <c r="X10" s="210">
        <v>2467.80107</v>
      </c>
      <c r="Y10" s="210">
        <v>13441.39018</v>
      </c>
    </row>
    <row r="11" spans="1:25" ht="81" customHeight="1">
      <c r="A11" s="265" t="s">
        <v>14</v>
      </c>
      <c r="B11" s="210">
        <v>0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10">
        <v>0</v>
      </c>
      <c r="I11" s="210">
        <v>0</v>
      </c>
      <c r="J11" s="210">
        <v>0</v>
      </c>
      <c r="K11" s="210">
        <v>0</v>
      </c>
      <c r="L11" s="210">
        <v>0</v>
      </c>
      <c r="M11" s="210">
        <v>0</v>
      </c>
      <c r="N11" s="210">
        <v>0</v>
      </c>
      <c r="O11" s="210">
        <v>0</v>
      </c>
      <c r="P11" s="210">
        <v>0</v>
      </c>
      <c r="Q11" s="210">
        <v>0</v>
      </c>
      <c r="R11" s="210">
        <v>0</v>
      </c>
      <c r="S11" s="210">
        <v>0</v>
      </c>
      <c r="T11" s="210">
        <v>0</v>
      </c>
      <c r="U11" s="210">
        <v>0</v>
      </c>
      <c r="V11" s="210">
        <v>0</v>
      </c>
      <c r="W11" s="210">
        <v>0</v>
      </c>
      <c r="X11" s="210">
        <v>0</v>
      </c>
      <c r="Y11" s="210">
        <v>0</v>
      </c>
    </row>
    <row r="12" spans="1:25" ht="81" customHeight="1">
      <c r="A12" s="265" t="s">
        <v>15</v>
      </c>
      <c r="B12" s="210">
        <v>0</v>
      </c>
      <c r="C12" s="210">
        <v>0</v>
      </c>
      <c r="D12" s="210">
        <v>0</v>
      </c>
      <c r="E12" s="210">
        <v>0</v>
      </c>
      <c r="F12" s="210">
        <v>0</v>
      </c>
      <c r="G12" s="210">
        <v>0</v>
      </c>
      <c r="H12" s="210">
        <v>0</v>
      </c>
      <c r="I12" s="210">
        <v>0</v>
      </c>
      <c r="J12" s="210">
        <v>0</v>
      </c>
      <c r="K12" s="210">
        <v>0</v>
      </c>
      <c r="L12" s="210">
        <v>0</v>
      </c>
      <c r="M12" s="210">
        <v>0</v>
      </c>
      <c r="N12" s="210">
        <v>0</v>
      </c>
      <c r="O12" s="210">
        <v>0</v>
      </c>
      <c r="P12" s="210">
        <v>0</v>
      </c>
      <c r="Q12" s="210">
        <v>0</v>
      </c>
      <c r="R12" s="210">
        <v>0</v>
      </c>
      <c r="S12" s="210">
        <v>0</v>
      </c>
      <c r="T12" s="210">
        <v>0</v>
      </c>
      <c r="U12" s="210">
        <v>0</v>
      </c>
      <c r="V12" s="210">
        <v>0</v>
      </c>
      <c r="W12" s="210">
        <v>0</v>
      </c>
      <c r="X12" s="210">
        <v>0</v>
      </c>
      <c r="Y12" s="210">
        <v>0</v>
      </c>
    </row>
    <row r="13" spans="1:25" ht="81" customHeight="1">
      <c r="A13" s="265" t="s">
        <v>16</v>
      </c>
      <c r="B13" s="210">
        <v>0</v>
      </c>
      <c r="C13" s="210">
        <v>0</v>
      </c>
      <c r="D13" s="210">
        <v>0</v>
      </c>
      <c r="E13" s="210">
        <v>0</v>
      </c>
      <c r="F13" s="210">
        <v>0</v>
      </c>
      <c r="G13" s="210">
        <v>0</v>
      </c>
      <c r="H13" s="210">
        <v>0</v>
      </c>
      <c r="I13" s="210">
        <v>0</v>
      </c>
      <c r="J13" s="210">
        <v>0</v>
      </c>
      <c r="K13" s="210">
        <v>0</v>
      </c>
      <c r="L13" s="210">
        <v>0</v>
      </c>
      <c r="M13" s="210">
        <v>0</v>
      </c>
      <c r="N13" s="210">
        <v>0</v>
      </c>
      <c r="O13" s="210">
        <v>0</v>
      </c>
      <c r="P13" s="210">
        <v>0</v>
      </c>
      <c r="Q13" s="210">
        <v>0</v>
      </c>
      <c r="R13" s="210">
        <v>0</v>
      </c>
      <c r="S13" s="210">
        <v>0</v>
      </c>
      <c r="T13" s="210">
        <v>0</v>
      </c>
      <c r="U13" s="210">
        <v>0</v>
      </c>
      <c r="V13" s="210">
        <v>0</v>
      </c>
      <c r="W13" s="210">
        <v>0</v>
      </c>
      <c r="X13" s="210">
        <v>0</v>
      </c>
      <c r="Y13" s="210">
        <v>0</v>
      </c>
    </row>
    <row r="14" spans="1:25" ht="81" customHeight="1">
      <c r="A14" s="265" t="s">
        <v>17</v>
      </c>
      <c r="B14" s="210">
        <v>219469.85920019998</v>
      </c>
      <c r="C14" s="210">
        <v>3541.1251606000001</v>
      </c>
      <c r="D14" s="210">
        <v>368.42793999999998</v>
      </c>
      <c r="E14" s="210">
        <v>0</v>
      </c>
      <c r="F14" s="210">
        <v>5267.6262927999996</v>
      </c>
      <c r="G14" s="210">
        <v>1000.5704344000001</v>
      </c>
      <c r="H14" s="210">
        <v>0</v>
      </c>
      <c r="I14" s="210">
        <v>229647.60903999998</v>
      </c>
      <c r="J14" s="210">
        <v>86669.128398399989</v>
      </c>
      <c r="K14" s="210">
        <v>4315.0921387999997</v>
      </c>
      <c r="L14" s="210">
        <v>402.92134540000001</v>
      </c>
      <c r="M14" s="210">
        <v>0</v>
      </c>
      <c r="N14" s="210">
        <v>1708.4289576000001</v>
      </c>
      <c r="O14" s="210">
        <v>270.54012</v>
      </c>
      <c r="P14" s="210">
        <v>0</v>
      </c>
      <c r="Q14" s="210">
        <v>93366.110950000002</v>
      </c>
      <c r="R14" s="210">
        <v>306138.98759859998</v>
      </c>
      <c r="S14" s="210">
        <v>7856.2172994000002</v>
      </c>
      <c r="T14" s="210">
        <v>771.3492854000001</v>
      </c>
      <c r="U14" s="210">
        <v>0</v>
      </c>
      <c r="V14" s="210">
        <v>6976.0552504000007</v>
      </c>
      <c r="W14" s="210">
        <v>1271.1105544</v>
      </c>
      <c r="X14" s="210">
        <v>0</v>
      </c>
      <c r="Y14" s="210">
        <v>323013.71999000001</v>
      </c>
    </row>
    <row r="15" spans="1:25" ht="81" customHeight="1">
      <c r="A15" s="265" t="s">
        <v>18</v>
      </c>
      <c r="B15" s="210">
        <v>10504.918130599999</v>
      </c>
      <c r="C15" s="210">
        <v>12.446</v>
      </c>
      <c r="D15" s="210">
        <v>158.75561999999999</v>
      </c>
      <c r="E15" s="210">
        <v>0</v>
      </c>
      <c r="F15" s="210">
        <v>367.13193000000001</v>
      </c>
      <c r="G15" s="210">
        <v>0</v>
      </c>
      <c r="H15" s="210">
        <v>0</v>
      </c>
      <c r="I15" s="210">
        <v>11043.251689999999</v>
      </c>
      <c r="J15" s="210">
        <v>392.09059000000002</v>
      </c>
      <c r="K15" s="210">
        <v>0</v>
      </c>
      <c r="L15" s="210">
        <v>0</v>
      </c>
      <c r="M15" s="210">
        <v>0</v>
      </c>
      <c r="N15" s="210">
        <v>18.766389999999998</v>
      </c>
      <c r="O15" s="210">
        <v>0</v>
      </c>
      <c r="P15" s="210">
        <v>0</v>
      </c>
      <c r="Q15" s="210">
        <v>410.85697999999996</v>
      </c>
      <c r="R15" s="210">
        <v>10897.008720599999</v>
      </c>
      <c r="S15" s="210">
        <v>12.446</v>
      </c>
      <c r="T15" s="210">
        <v>158.75561999999999</v>
      </c>
      <c r="U15" s="210">
        <v>0</v>
      </c>
      <c r="V15" s="210">
        <v>385.89832000000001</v>
      </c>
      <c r="W15" s="210">
        <v>0</v>
      </c>
      <c r="X15" s="210">
        <v>0</v>
      </c>
      <c r="Y15" s="210">
        <v>11454.10867</v>
      </c>
    </row>
    <row r="16" spans="1:25" ht="81" customHeight="1">
      <c r="A16" s="265" t="s">
        <v>190</v>
      </c>
      <c r="B16" s="210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10">
        <v>0</v>
      </c>
      <c r="I16" s="210">
        <v>0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0</v>
      </c>
      <c r="Q16" s="210">
        <v>0</v>
      </c>
      <c r="R16" s="210">
        <v>0</v>
      </c>
      <c r="S16" s="210">
        <v>0</v>
      </c>
      <c r="T16" s="210">
        <v>0</v>
      </c>
      <c r="U16" s="210">
        <v>0</v>
      </c>
      <c r="V16" s="210">
        <v>0</v>
      </c>
      <c r="W16" s="210">
        <v>0</v>
      </c>
      <c r="X16" s="210">
        <v>0</v>
      </c>
      <c r="Y16" s="210">
        <v>0</v>
      </c>
    </row>
    <row r="17" spans="1:118" ht="81" customHeight="1">
      <c r="A17" s="265" t="s">
        <v>191</v>
      </c>
      <c r="B17" s="210">
        <v>20648.456329999997</v>
      </c>
      <c r="C17" s="210">
        <v>0</v>
      </c>
      <c r="D17" s="210">
        <v>0</v>
      </c>
      <c r="E17" s="210">
        <v>0</v>
      </c>
      <c r="F17" s="210">
        <v>87.5</v>
      </c>
      <c r="G17" s="210">
        <v>0</v>
      </c>
      <c r="H17" s="210">
        <v>0</v>
      </c>
      <c r="I17" s="210">
        <v>20735.956329999997</v>
      </c>
      <c r="J17" s="210">
        <v>7341.9557507999998</v>
      </c>
      <c r="K17" s="210">
        <v>114.58073</v>
      </c>
      <c r="L17" s="210">
        <v>0</v>
      </c>
      <c r="M17" s="210">
        <v>0</v>
      </c>
      <c r="N17" s="210">
        <v>136.90049999999999</v>
      </c>
      <c r="O17" s="210">
        <v>0</v>
      </c>
      <c r="P17" s="210">
        <v>0</v>
      </c>
      <c r="Q17" s="210">
        <v>7593.4369800000004</v>
      </c>
      <c r="R17" s="210">
        <v>27990.412080800001</v>
      </c>
      <c r="S17" s="210">
        <v>114.58073</v>
      </c>
      <c r="T17" s="210">
        <v>0</v>
      </c>
      <c r="U17" s="210">
        <v>0</v>
      </c>
      <c r="V17" s="210">
        <v>224.40049999999999</v>
      </c>
      <c r="W17" s="210">
        <v>0</v>
      </c>
      <c r="X17" s="210">
        <v>0</v>
      </c>
      <c r="Y17" s="210">
        <v>28329.393309999999</v>
      </c>
    </row>
    <row r="18" spans="1:118" ht="81" customHeight="1">
      <c r="A18" s="265" t="s">
        <v>20</v>
      </c>
      <c r="B18" s="210">
        <v>61.139589999999998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10">
        <v>0</v>
      </c>
      <c r="I18" s="210">
        <v>61.139589999999998</v>
      </c>
      <c r="J18" s="210">
        <v>0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0</v>
      </c>
      <c r="R18" s="210">
        <v>61.139589999999998</v>
      </c>
      <c r="S18" s="210">
        <v>0</v>
      </c>
      <c r="T18" s="210">
        <v>0</v>
      </c>
      <c r="U18" s="210">
        <v>0</v>
      </c>
      <c r="V18" s="210">
        <v>0</v>
      </c>
      <c r="W18" s="210">
        <v>0</v>
      </c>
      <c r="X18" s="210">
        <v>0</v>
      </c>
      <c r="Y18" s="210">
        <v>61.139589999999998</v>
      </c>
    </row>
    <row r="19" spans="1:118" ht="81" customHeight="1">
      <c r="A19" s="265" t="s">
        <v>21</v>
      </c>
      <c r="B19" s="210">
        <v>652615.53276279999</v>
      </c>
      <c r="C19" s="210">
        <v>4102.8170348000003</v>
      </c>
      <c r="D19" s="210">
        <v>3182.4475000000002</v>
      </c>
      <c r="E19" s="210">
        <v>76.539380000000008</v>
      </c>
      <c r="F19" s="210">
        <v>9638.6096589999997</v>
      </c>
      <c r="G19" s="210">
        <v>528.3284218</v>
      </c>
      <c r="H19" s="210">
        <v>0</v>
      </c>
      <c r="I19" s="210">
        <v>670144.27475999994</v>
      </c>
      <c r="J19" s="210">
        <v>81258.539230000009</v>
      </c>
      <c r="K19" s="210">
        <v>1082.59202</v>
      </c>
      <c r="L19" s="210">
        <v>204.70162999999999</v>
      </c>
      <c r="M19" s="210">
        <v>81.349589999999992</v>
      </c>
      <c r="N19" s="210">
        <v>2756.1490099999996</v>
      </c>
      <c r="O19" s="210">
        <v>312.88099999999997</v>
      </c>
      <c r="P19" s="210">
        <v>150</v>
      </c>
      <c r="Q19" s="210">
        <v>85846.212480000002</v>
      </c>
      <c r="R19" s="210">
        <v>733874.07199279999</v>
      </c>
      <c r="S19" s="210">
        <v>5185.4090548000004</v>
      </c>
      <c r="T19" s="210">
        <v>3387.1491299999998</v>
      </c>
      <c r="U19" s="210">
        <v>157.88897</v>
      </c>
      <c r="V19" s="210">
        <v>12394.758668999999</v>
      </c>
      <c r="W19" s="210">
        <v>841.20942179999997</v>
      </c>
      <c r="X19" s="210">
        <v>150</v>
      </c>
      <c r="Y19" s="210">
        <v>755990.48724000005</v>
      </c>
      <c r="DN19" s="34" t="s">
        <v>90</v>
      </c>
    </row>
    <row r="20" spans="1:118" ht="81" customHeight="1">
      <c r="A20" s="265" t="s">
        <v>22</v>
      </c>
      <c r="B20" s="210">
        <v>129107.85398100001</v>
      </c>
      <c r="C20" s="210">
        <v>374.32504700000004</v>
      </c>
      <c r="D20" s="210">
        <v>812.29420999999991</v>
      </c>
      <c r="E20" s="210">
        <v>0</v>
      </c>
      <c r="F20" s="210">
        <v>1293.0456799999999</v>
      </c>
      <c r="G20" s="210">
        <v>115.92744</v>
      </c>
      <c r="H20" s="210">
        <v>0</v>
      </c>
      <c r="I20" s="210">
        <v>131703.44636</v>
      </c>
      <c r="J20" s="210">
        <v>11823.628550000001</v>
      </c>
      <c r="K20" s="210">
        <v>446.46004999999997</v>
      </c>
      <c r="L20" s="210">
        <v>83.727589999999992</v>
      </c>
      <c r="M20" s="210">
        <v>4.5342399999999996</v>
      </c>
      <c r="N20" s="210">
        <v>1712.77963</v>
      </c>
      <c r="O20" s="210">
        <v>116.85402999999999</v>
      </c>
      <c r="P20" s="210">
        <v>0</v>
      </c>
      <c r="Q20" s="210">
        <v>14187.98409</v>
      </c>
      <c r="R20" s="210">
        <v>140931.48253099999</v>
      </c>
      <c r="S20" s="210">
        <v>820.78509699999995</v>
      </c>
      <c r="T20" s="210">
        <v>896.0218000000001</v>
      </c>
      <c r="U20" s="210">
        <v>4.5342399999999996</v>
      </c>
      <c r="V20" s="210">
        <v>3005.8253100000002</v>
      </c>
      <c r="W20" s="210">
        <v>232.78147000000001</v>
      </c>
      <c r="X20" s="210">
        <v>0</v>
      </c>
      <c r="Y20" s="210">
        <v>145891.43044999999</v>
      </c>
    </row>
    <row r="21" spans="1:118" ht="81" customHeight="1">
      <c r="A21" s="265" t="s">
        <v>23</v>
      </c>
      <c r="B21" s="210">
        <v>571469.90436679998</v>
      </c>
      <c r="C21" s="210">
        <v>10531.795091</v>
      </c>
      <c r="D21" s="210">
        <v>1515.0200911999998</v>
      </c>
      <c r="E21" s="210">
        <v>0</v>
      </c>
      <c r="F21" s="210">
        <v>10787.014382200001</v>
      </c>
      <c r="G21" s="210">
        <v>248.55523000000002</v>
      </c>
      <c r="H21" s="210">
        <v>98.302999999999997</v>
      </c>
      <c r="I21" s="210">
        <v>594650.59216</v>
      </c>
      <c r="J21" s="210">
        <v>356012.33108539996</v>
      </c>
      <c r="K21" s="210">
        <v>22203.912216200002</v>
      </c>
      <c r="L21" s="210">
        <v>3815.7152798000002</v>
      </c>
      <c r="M21" s="210">
        <v>650.77020140000002</v>
      </c>
      <c r="N21" s="210">
        <v>9045.9557399999994</v>
      </c>
      <c r="O21" s="210">
        <v>3312.3818166000001</v>
      </c>
      <c r="P21" s="210">
        <v>25097.699109999998</v>
      </c>
      <c r="Q21" s="210">
        <v>420138.76545999997</v>
      </c>
      <c r="R21" s="210">
        <v>927482.23545220005</v>
      </c>
      <c r="S21" s="210">
        <v>32735.707307199998</v>
      </c>
      <c r="T21" s="210">
        <v>5330.7353710000007</v>
      </c>
      <c r="U21" s="210">
        <v>650.77020140000002</v>
      </c>
      <c r="V21" s="210">
        <v>19832.9701222</v>
      </c>
      <c r="W21" s="210">
        <v>3560.9370466</v>
      </c>
      <c r="X21" s="210">
        <v>25196.002109999998</v>
      </c>
      <c r="Y21" s="210">
        <v>1014789.35762</v>
      </c>
    </row>
    <row r="22" spans="1:118" ht="81" customHeight="1">
      <c r="A22" s="265" t="s">
        <v>24</v>
      </c>
      <c r="B22" s="210">
        <v>0</v>
      </c>
      <c r="C22" s="210">
        <v>0</v>
      </c>
      <c r="D22" s="210">
        <v>0</v>
      </c>
      <c r="E22" s="210">
        <v>0</v>
      </c>
      <c r="F22" s="210">
        <v>0</v>
      </c>
      <c r="G22" s="210">
        <v>0</v>
      </c>
      <c r="H22" s="210">
        <v>0</v>
      </c>
      <c r="I22" s="210">
        <v>0</v>
      </c>
      <c r="J22" s="210">
        <v>0</v>
      </c>
      <c r="K22" s="210">
        <v>0</v>
      </c>
      <c r="L22" s="210">
        <v>0</v>
      </c>
      <c r="M22" s="210">
        <v>0</v>
      </c>
      <c r="N22" s="210">
        <v>0</v>
      </c>
      <c r="O22" s="210">
        <v>0</v>
      </c>
      <c r="P22" s="210">
        <v>0</v>
      </c>
      <c r="Q22" s="210">
        <v>0</v>
      </c>
      <c r="R22" s="210">
        <v>0</v>
      </c>
      <c r="S22" s="210">
        <v>0</v>
      </c>
      <c r="T22" s="210">
        <v>0</v>
      </c>
      <c r="U22" s="210">
        <v>0</v>
      </c>
      <c r="V22" s="210">
        <v>0</v>
      </c>
      <c r="W22" s="210">
        <v>0</v>
      </c>
      <c r="X22" s="210">
        <v>0</v>
      </c>
      <c r="Y22" s="210">
        <v>0</v>
      </c>
    </row>
    <row r="23" spans="1:118" ht="81" customHeight="1">
      <c r="A23" s="265" t="s">
        <v>25</v>
      </c>
      <c r="B23" s="210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10">
        <v>0</v>
      </c>
      <c r="I23" s="210">
        <v>0</v>
      </c>
      <c r="J23" s="210">
        <v>0</v>
      </c>
      <c r="K23" s="210">
        <v>0</v>
      </c>
      <c r="L23" s="210">
        <v>0</v>
      </c>
      <c r="M23" s="210">
        <v>0</v>
      </c>
      <c r="N23" s="210">
        <v>0</v>
      </c>
      <c r="O23" s="210">
        <v>0</v>
      </c>
      <c r="P23" s="210">
        <v>0</v>
      </c>
      <c r="Q23" s="210">
        <v>0</v>
      </c>
      <c r="R23" s="210">
        <v>0</v>
      </c>
      <c r="S23" s="210">
        <v>0</v>
      </c>
      <c r="T23" s="210">
        <v>0</v>
      </c>
      <c r="U23" s="210">
        <v>0</v>
      </c>
      <c r="V23" s="210">
        <v>0</v>
      </c>
      <c r="W23" s="210">
        <v>0</v>
      </c>
      <c r="X23" s="210">
        <v>0</v>
      </c>
      <c r="Y23" s="210">
        <v>0</v>
      </c>
    </row>
    <row r="24" spans="1:118" ht="81" customHeight="1">
      <c r="A24" s="265" t="s">
        <v>26</v>
      </c>
      <c r="B24" s="211">
        <v>0</v>
      </c>
      <c r="C24" s="211">
        <v>0</v>
      </c>
      <c r="D24" s="211">
        <v>0</v>
      </c>
      <c r="E24" s="211">
        <v>0</v>
      </c>
      <c r="F24" s="211">
        <v>0</v>
      </c>
      <c r="G24" s="211">
        <v>0</v>
      </c>
      <c r="H24" s="211">
        <v>0</v>
      </c>
      <c r="I24" s="211">
        <v>0</v>
      </c>
      <c r="J24" s="211">
        <v>0</v>
      </c>
      <c r="K24" s="211">
        <v>0</v>
      </c>
      <c r="L24" s="210">
        <v>0</v>
      </c>
      <c r="M24" s="210">
        <v>0</v>
      </c>
      <c r="N24" s="210">
        <v>0</v>
      </c>
      <c r="O24" s="210">
        <v>0</v>
      </c>
      <c r="P24" s="210">
        <v>0</v>
      </c>
      <c r="Q24" s="210">
        <v>0</v>
      </c>
      <c r="R24" s="211">
        <v>0</v>
      </c>
      <c r="S24" s="211">
        <v>0</v>
      </c>
      <c r="T24" s="211">
        <v>0</v>
      </c>
      <c r="U24" s="211">
        <v>0</v>
      </c>
      <c r="V24" s="211">
        <v>0</v>
      </c>
      <c r="W24" s="211">
        <v>0</v>
      </c>
      <c r="X24" s="211">
        <v>0</v>
      </c>
      <c r="Y24" s="211">
        <v>0</v>
      </c>
    </row>
    <row r="25" spans="1:118" ht="81" customHeight="1">
      <c r="A25" s="265" t="s">
        <v>27</v>
      </c>
      <c r="B25" s="211">
        <v>0</v>
      </c>
      <c r="C25" s="211">
        <v>0</v>
      </c>
      <c r="D25" s="211">
        <v>0</v>
      </c>
      <c r="E25" s="211">
        <v>0</v>
      </c>
      <c r="F25" s="211">
        <v>0</v>
      </c>
      <c r="G25" s="211">
        <v>0</v>
      </c>
      <c r="H25" s="211">
        <v>0</v>
      </c>
      <c r="I25" s="211">
        <v>0</v>
      </c>
      <c r="J25" s="211">
        <v>0</v>
      </c>
      <c r="K25" s="211">
        <v>0</v>
      </c>
      <c r="L25" s="210">
        <v>0</v>
      </c>
      <c r="M25" s="210">
        <v>0</v>
      </c>
      <c r="N25" s="210">
        <v>0</v>
      </c>
      <c r="O25" s="210">
        <v>0</v>
      </c>
      <c r="P25" s="210">
        <v>0</v>
      </c>
      <c r="Q25" s="210">
        <v>0</v>
      </c>
      <c r="R25" s="211">
        <v>0</v>
      </c>
      <c r="S25" s="211">
        <v>0</v>
      </c>
      <c r="T25" s="211">
        <v>0</v>
      </c>
      <c r="U25" s="211">
        <v>0</v>
      </c>
      <c r="V25" s="211">
        <v>0</v>
      </c>
      <c r="W25" s="211">
        <v>0</v>
      </c>
      <c r="X25" s="211">
        <v>0</v>
      </c>
      <c r="Y25" s="211">
        <v>0</v>
      </c>
    </row>
    <row r="26" spans="1:118" ht="81" customHeight="1">
      <c r="A26" s="265" t="s">
        <v>28</v>
      </c>
      <c r="B26" s="211">
        <v>463642.65969199996</v>
      </c>
      <c r="C26" s="211">
        <v>3896.1797118</v>
      </c>
      <c r="D26" s="211">
        <v>1404.3153984</v>
      </c>
      <c r="E26" s="211">
        <v>69.067570000000003</v>
      </c>
      <c r="F26" s="211">
        <v>3155.0815200000002</v>
      </c>
      <c r="G26" s="211">
        <v>464.97023259999997</v>
      </c>
      <c r="H26" s="211">
        <v>0</v>
      </c>
      <c r="I26" s="211">
        <v>472632.27412999998</v>
      </c>
      <c r="J26" s="211">
        <v>10275.834699999999</v>
      </c>
      <c r="K26" s="211">
        <v>256.02352999999999</v>
      </c>
      <c r="L26" s="210">
        <v>385.14868999999999</v>
      </c>
      <c r="M26" s="210">
        <v>0</v>
      </c>
      <c r="N26" s="210">
        <v>830.12512000000004</v>
      </c>
      <c r="O26" s="210">
        <v>0</v>
      </c>
      <c r="P26" s="210">
        <v>0</v>
      </c>
      <c r="Q26" s="210">
        <v>11747.132039999999</v>
      </c>
      <c r="R26" s="211">
        <v>473918.49439200002</v>
      </c>
      <c r="S26" s="211">
        <v>4152.2032417999999</v>
      </c>
      <c r="T26" s="211">
        <v>1789.4640884</v>
      </c>
      <c r="U26" s="211">
        <v>69.067570000000003</v>
      </c>
      <c r="V26" s="211">
        <v>3985.2066400000003</v>
      </c>
      <c r="W26" s="211">
        <v>464.97023259999997</v>
      </c>
      <c r="X26" s="211">
        <v>0</v>
      </c>
      <c r="Y26" s="211">
        <v>484379.40617000003</v>
      </c>
    </row>
    <row r="27" spans="1:118" ht="81" customHeight="1">
      <c r="A27" s="265" t="s">
        <v>189</v>
      </c>
      <c r="B27" s="211">
        <v>267726.99059419998</v>
      </c>
      <c r="C27" s="211">
        <v>6828.7989265999995</v>
      </c>
      <c r="D27" s="211">
        <v>1094.7707849999999</v>
      </c>
      <c r="E27" s="211">
        <v>0</v>
      </c>
      <c r="F27" s="211">
        <v>4306.2947052</v>
      </c>
      <c r="G27" s="211">
        <v>280.78722999999997</v>
      </c>
      <c r="H27" s="211">
        <v>0</v>
      </c>
      <c r="I27" s="211">
        <v>280237.64224999998</v>
      </c>
      <c r="J27" s="211">
        <v>26696.406828200001</v>
      </c>
      <c r="K27" s="211">
        <v>3905.9446600000001</v>
      </c>
      <c r="L27" s="210">
        <v>550.75006999999994</v>
      </c>
      <c r="M27" s="210">
        <v>0</v>
      </c>
      <c r="N27" s="210">
        <v>1033.3257900000001</v>
      </c>
      <c r="O27" s="210">
        <v>0</v>
      </c>
      <c r="P27" s="210">
        <v>0</v>
      </c>
      <c r="Q27" s="210">
        <v>32186.427350000002</v>
      </c>
      <c r="R27" s="211">
        <v>294423.39742240001</v>
      </c>
      <c r="S27" s="211">
        <v>10734.7435866</v>
      </c>
      <c r="T27" s="211">
        <v>1645.520855</v>
      </c>
      <c r="U27" s="211">
        <v>0</v>
      </c>
      <c r="V27" s="211">
        <v>5339.6204951999998</v>
      </c>
      <c r="W27" s="211">
        <v>280.78722999999997</v>
      </c>
      <c r="X27" s="211">
        <v>0</v>
      </c>
      <c r="Y27" s="211">
        <v>312424.06960000005</v>
      </c>
    </row>
    <row r="28" spans="1:118" ht="81" customHeight="1">
      <c r="A28" s="265" t="s">
        <v>29</v>
      </c>
      <c r="B28" s="211">
        <v>7847.8655636000003</v>
      </c>
      <c r="C28" s="211">
        <v>265.70901000000003</v>
      </c>
      <c r="D28" s="211">
        <v>28.20879</v>
      </c>
      <c r="E28" s="211">
        <v>0</v>
      </c>
      <c r="F28" s="211">
        <v>101.01059739999999</v>
      </c>
      <c r="G28" s="211">
        <v>0</v>
      </c>
      <c r="H28" s="211">
        <v>0</v>
      </c>
      <c r="I28" s="211">
        <v>8242.7939599999991</v>
      </c>
      <c r="J28" s="211">
        <v>0</v>
      </c>
      <c r="K28" s="211">
        <v>0</v>
      </c>
      <c r="L28" s="210">
        <v>0</v>
      </c>
      <c r="M28" s="210">
        <v>0</v>
      </c>
      <c r="N28" s="210">
        <v>0</v>
      </c>
      <c r="O28" s="210">
        <v>0</v>
      </c>
      <c r="P28" s="210">
        <v>0</v>
      </c>
      <c r="Q28" s="210">
        <v>0</v>
      </c>
      <c r="R28" s="211">
        <v>7847.8655636000003</v>
      </c>
      <c r="S28" s="211">
        <v>265.70901000000003</v>
      </c>
      <c r="T28" s="211">
        <v>28.20879</v>
      </c>
      <c r="U28" s="211">
        <v>0</v>
      </c>
      <c r="V28" s="211">
        <v>101.01059739999999</v>
      </c>
      <c r="W28" s="211">
        <v>0</v>
      </c>
      <c r="X28" s="211">
        <v>0</v>
      </c>
      <c r="Y28" s="211">
        <v>8242.7939599999991</v>
      </c>
    </row>
    <row r="29" spans="1:118" ht="81" customHeight="1">
      <c r="A29" s="265" t="s">
        <v>30</v>
      </c>
      <c r="B29" s="211">
        <v>195908.29480080001</v>
      </c>
      <c r="C29" s="211">
        <v>842.00972999999999</v>
      </c>
      <c r="D29" s="211">
        <v>1973.48209</v>
      </c>
      <c r="E29" s="211">
        <v>5.0181585999999996</v>
      </c>
      <c r="F29" s="211">
        <v>2071.4583757999999</v>
      </c>
      <c r="G29" s="211">
        <v>61.988779999999998</v>
      </c>
      <c r="H29" s="211">
        <v>5923.8353799999995</v>
      </c>
      <c r="I29" s="211">
        <v>206786.08731999999</v>
      </c>
      <c r="J29" s="211">
        <v>17717.50016</v>
      </c>
      <c r="K29" s="211">
        <v>178.82781</v>
      </c>
      <c r="L29" s="210">
        <v>443.89089000000001</v>
      </c>
      <c r="M29" s="210">
        <v>0</v>
      </c>
      <c r="N29" s="210">
        <v>387.08696999999995</v>
      </c>
      <c r="O29" s="210">
        <v>80.249690000000001</v>
      </c>
      <c r="P29" s="210">
        <v>1945.5603100000001</v>
      </c>
      <c r="Q29" s="210">
        <v>20753.115829999999</v>
      </c>
      <c r="R29" s="211">
        <v>213625.79496080001</v>
      </c>
      <c r="S29" s="211">
        <v>1020.83754</v>
      </c>
      <c r="T29" s="211">
        <v>2417.3729800000001</v>
      </c>
      <c r="U29" s="211">
        <v>5.0181585999999996</v>
      </c>
      <c r="V29" s="211">
        <v>2458.5453457999997</v>
      </c>
      <c r="W29" s="211">
        <v>142.23847000000001</v>
      </c>
      <c r="X29" s="211">
        <v>7869.3956900000003</v>
      </c>
      <c r="Y29" s="211">
        <v>227539.20315000002</v>
      </c>
    </row>
    <row r="30" spans="1:118" ht="81" customHeight="1">
      <c r="A30" s="265" t="s">
        <v>31</v>
      </c>
      <c r="B30" s="211">
        <v>36099.856540000001</v>
      </c>
      <c r="C30" s="211">
        <v>99.032479999999993</v>
      </c>
      <c r="D30" s="211">
        <v>267.38434000000001</v>
      </c>
      <c r="E30" s="211">
        <v>0</v>
      </c>
      <c r="F30" s="211">
        <v>336.84585999999996</v>
      </c>
      <c r="G30" s="211">
        <v>0</v>
      </c>
      <c r="H30" s="211">
        <v>618.73264000000006</v>
      </c>
      <c r="I30" s="211">
        <v>37421.851860000002</v>
      </c>
      <c r="J30" s="211">
        <v>451.72203000000002</v>
      </c>
      <c r="K30" s="211">
        <v>0</v>
      </c>
      <c r="L30" s="210">
        <v>7.2724500000000001</v>
      </c>
      <c r="M30" s="210">
        <v>0</v>
      </c>
      <c r="N30" s="210">
        <v>112.88423</v>
      </c>
      <c r="O30" s="210">
        <v>0</v>
      </c>
      <c r="P30" s="210">
        <v>0</v>
      </c>
      <c r="Q30" s="210">
        <v>571.87870999999996</v>
      </c>
      <c r="R30" s="211">
        <v>36551.578569999998</v>
      </c>
      <c r="S30" s="211">
        <v>99.032479999999993</v>
      </c>
      <c r="T30" s="211">
        <v>274.65679</v>
      </c>
      <c r="U30" s="211">
        <v>0</v>
      </c>
      <c r="V30" s="211">
        <v>449.73009000000002</v>
      </c>
      <c r="W30" s="211">
        <v>0</v>
      </c>
      <c r="X30" s="211">
        <v>618.73264000000006</v>
      </c>
      <c r="Y30" s="211">
        <v>37993.73057</v>
      </c>
    </row>
    <row r="31" spans="1:118" ht="81" customHeight="1">
      <c r="A31" s="265" t="s">
        <v>32</v>
      </c>
      <c r="B31" s="211">
        <v>114499.3955194</v>
      </c>
      <c r="C31" s="211">
        <v>1579.9500548000001</v>
      </c>
      <c r="D31" s="211">
        <v>352.29857219999997</v>
      </c>
      <c r="E31" s="211">
        <v>0</v>
      </c>
      <c r="F31" s="211">
        <v>2361.5532400000002</v>
      </c>
      <c r="G31" s="211">
        <v>0</v>
      </c>
      <c r="H31" s="211">
        <v>120.82250000000001</v>
      </c>
      <c r="I31" s="211">
        <v>118914.01989</v>
      </c>
      <c r="J31" s="211">
        <v>17313.714757599999</v>
      </c>
      <c r="K31" s="211">
        <v>172.9421778</v>
      </c>
      <c r="L31" s="210">
        <v>167.32520000000002</v>
      </c>
      <c r="M31" s="210">
        <v>0</v>
      </c>
      <c r="N31" s="210">
        <v>56.992110000000004</v>
      </c>
      <c r="O31" s="210">
        <v>314.25054</v>
      </c>
      <c r="P31" s="210">
        <v>0</v>
      </c>
      <c r="Q31" s="210">
        <v>18025.2248</v>
      </c>
      <c r="R31" s="211">
        <v>131813.110277</v>
      </c>
      <c r="S31" s="211">
        <v>1752.8922325999999</v>
      </c>
      <c r="T31" s="211">
        <v>519.62377219999996</v>
      </c>
      <c r="U31" s="211">
        <v>0</v>
      </c>
      <c r="V31" s="211">
        <v>2418.5453499999999</v>
      </c>
      <c r="W31" s="211">
        <v>314.25054</v>
      </c>
      <c r="X31" s="211">
        <v>120.82250000000001</v>
      </c>
      <c r="Y31" s="211">
        <v>136939.24468999999</v>
      </c>
    </row>
    <row r="32" spans="1:118" ht="81" customHeight="1">
      <c r="A32" s="265" t="s">
        <v>33</v>
      </c>
      <c r="B32" s="210">
        <v>0</v>
      </c>
      <c r="C32" s="210">
        <v>0</v>
      </c>
      <c r="D32" s="210">
        <v>0</v>
      </c>
      <c r="E32" s="210">
        <v>0</v>
      </c>
      <c r="F32" s="210">
        <v>0</v>
      </c>
      <c r="G32" s="210">
        <v>0</v>
      </c>
      <c r="H32" s="210">
        <v>0</v>
      </c>
      <c r="I32" s="210">
        <v>0</v>
      </c>
      <c r="J32" s="210">
        <v>6786.4875999999995</v>
      </c>
      <c r="K32" s="210">
        <v>0</v>
      </c>
      <c r="L32" s="210">
        <v>0</v>
      </c>
      <c r="M32" s="210">
        <v>0</v>
      </c>
      <c r="N32" s="210">
        <v>0</v>
      </c>
      <c r="O32" s="210">
        <v>0</v>
      </c>
      <c r="P32" s="210">
        <v>0</v>
      </c>
      <c r="Q32" s="210">
        <v>6786.4875999999995</v>
      </c>
      <c r="R32" s="210">
        <v>6786.4875999999995</v>
      </c>
      <c r="S32" s="210">
        <v>0</v>
      </c>
      <c r="T32" s="210">
        <v>0</v>
      </c>
      <c r="U32" s="210">
        <v>0</v>
      </c>
      <c r="V32" s="210">
        <v>0</v>
      </c>
      <c r="W32" s="210">
        <v>0</v>
      </c>
      <c r="X32" s="210">
        <v>0</v>
      </c>
      <c r="Y32" s="210">
        <v>6786.4875999999995</v>
      </c>
    </row>
    <row r="33" spans="1:25" ht="81" customHeight="1">
      <c r="A33" s="265" t="s">
        <v>34</v>
      </c>
      <c r="B33" s="210">
        <v>71022.575067800004</v>
      </c>
      <c r="C33" s="210">
        <v>7240.1151821999993</v>
      </c>
      <c r="D33" s="210">
        <v>989.11424499999998</v>
      </c>
      <c r="E33" s="210">
        <v>0</v>
      </c>
      <c r="F33" s="210">
        <v>4548.6245669999998</v>
      </c>
      <c r="G33" s="210">
        <v>298.82026000000002</v>
      </c>
      <c r="H33" s="210">
        <v>0</v>
      </c>
      <c r="I33" s="210">
        <v>84099.249319999988</v>
      </c>
      <c r="J33" s="210">
        <v>179771.98432719999</v>
      </c>
      <c r="K33" s="210">
        <v>26192.016285199999</v>
      </c>
      <c r="L33" s="210">
        <v>299.96866</v>
      </c>
      <c r="M33" s="210">
        <v>0</v>
      </c>
      <c r="N33" s="210">
        <v>4508.3628200000003</v>
      </c>
      <c r="O33" s="210">
        <v>10085.178779400001</v>
      </c>
      <c r="P33" s="210">
        <v>58759.816659999997</v>
      </c>
      <c r="Q33" s="210">
        <v>279617.32754000003</v>
      </c>
      <c r="R33" s="210">
        <v>250794.55939500002</v>
      </c>
      <c r="S33" s="210">
        <v>33432.131467400002</v>
      </c>
      <c r="T33" s="210">
        <v>1289.082905</v>
      </c>
      <c r="U33" s="210">
        <v>0</v>
      </c>
      <c r="V33" s="210">
        <v>9056.9873869999992</v>
      </c>
      <c r="W33" s="210">
        <v>10383.9990394</v>
      </c>
      <c r="X33" s="210">
        <v>58759.816659999997</v>
      </c>
      <c r="Y33" s="210">
        <v>363716.57686000003</v>
      </c>
    </row>
    <row r="34" spans="1:25" ht="81" customHeight="1">
      <c r="A34" s="265" t="s">
        <v>35</v>
      </c>
      <c r="B34" s="210">
        <v>2109.9209152000003</v>
      </c>
      <c r="C34" s="210">
        <v>0</v>
      </c>
      <c r="D34" s="210">
        <v>0</v>
      </c>
      <c r="E34" s="210">
        <v>0</v>
      </c>
      <c r="F34" s="210">
        <v>411.6</v>
      </c>
      <c r="G34" s="210">
        <v>0</v>
      </c>
      <c r="H34" s="210">
        <v>0</v>
      </c>
      <c r="I34" s="210">
        <v>2521.5209199999999</v>
      </c>
      <c r="J34" s="210">
        <v>0</v>
      </c>
      <c r="K34" s="210">
        <v>0</v>
      </c>
      <c r="L34" s="210">
        <v>0</v>
      </c>
      <c r="M34" s="210">
        <v>0</v>
      </c>
      <c r="N34" s="210">
        <v>0</v>
      </c>
      <c r="O34" s="210">
        <v>0</v>
      </c>
      <c r="P34" s="210">
        <v>0</v>
      </c>
      <c r="Q34" s="210">
        <v>0</v>
      </c>
      <c r="R34" s="210">
        <v>2109.9209152000003</v>
      </c>
      <c r="S34" s="210">
        <v>0</v>
      </c>
      <c r="T34" s="210">
        <v>0</v>
      </c>
      <c r="U34" s="210">
        <v>0</v>
      </c>
      <c r="V34" s="210">
        <v>411.6</v>
      </c>
      <c r="W34" s="210">
        <v>0</v>
      </c>
      <c r="X34" s="210">
        <v>0</v>
      </c>
      <c r="Y34" s="210">
        <v>2521.5209199999999</v>
      </c>
    </row>
    <row r="35" spans="1:25" ht="108" customHeight="1">
      <c r="A35" s="265" t="s">
        <v>188</v>
      </c>
      <c r="B35" s="210">
        <v>27476.443141199998</v>
      </c>
      <c r="C35" s="210">
        <v>299.0064084</v>
      </c>
      <c r="D35" s="210">
        <v>0</v>
      </c>
      <c r="E35" s="210">
        <v>0</v>
      </c>
      <c r="F35" s="210">
        <v>795.94658059999995</v>
      </c>
      <c r="G35" s="210">
        <v>0</v>
      </c>
      <c r="H35" s="210">
        <v>0</v>
      </c>
      <c r="I35" s="210">
        <v>28571.396129999997</v>
      </c>
      <c r="J35" s="210">
        <v>11292.332609999999</v>
      </c>
      <c r="K35" s="210">
        <v>1243.5256399999998</v>
      </c>
      <c r="L35" s="210">
        <v>0</v>
      </c>
      <c r="M35" s="210">
        <v>0</v>
      </c>
      <c r="N35" s="210">
        <v>0</v>
      </c>
      <c r="O35" s="210">
        <v>0</v>
      </c>
      <c r="P35" s="210">
        <v>0</v>
      </c>
      <c r="Q35" s="210">
        <v>12535.858249999999</v>
      </c>
      <c r="R35" s="210">
        <v>38768.775751199995</v>
      </c>
      <c r="S35" s="210">
        <v>1542.5320483999999</v>
      </c>
      <c r="T35" s="210">
        <v>0</v>
      </c>
      <c r="U35" s="210">
        <v>0</v>
      </c>
      <c r="V35" s="210">
        <v>795.94658059999995</v>
      </c>
      <c r="W35" s="210">
        <v>0</v>
      </c>
      <c r="X35" s="210">
        <v>0</v>
      </c>
      <c r="Y35" s="210">
        <v>41107.254380000006</v>
      </c>
    </row>
    <row r="36" spans="1:25" ht="108" customHeight="1">
      <c r="A36" s="265" t="s">
        <v>36</v>
      </c>
      <c r="B36" s="210">
        <v>0</v>
      </c>
      <c r="C36" s="210">
        <v>0</v>
      </c>
      <c r="D36" s="210">
        <v>0</v>
      </c>
      <c r="E36" s="210">
        <v>0</v>
      </c>
      <c r="F36" s="210">
        <v>0</v>
      </c>
      <c r="G36" s="210">
        <v>0</v>
      </c>
      <c r="H36" s="210">
        <v>0</v>
      </c>
      <c r="I36" s="210">
        <v>0</v>
      </c>
      <c r="J36" s="210">
        <v>0</v>
      </c>
      <c r="K36" s="210">
        <v>0</v>
      </c>
      <c r="L36" s="210">
        <v>0</v>
      </c>
      <c r="M36" s="210">
        <v>0</v>
      </c>
      <c r="N36" s="210">
        <v>0</v>
      </c>
      <c r="O36" s="210">
        <v>0</v>
      </c>
      <c r="P36" s="210">
        <v>0</v>
      </c>
      <c r="Q36" s="210">
        <v>0</v>
      </c>
      <c r="R36" s="210">
        <v>0</v>
      </c>
      <c r="S36" s="210">
        <v>0</v>
      </c>
      <c r="T36" s="210">
        <v>0</v>
      </c>
      <c r="U36" s="210">
        <v>0</v>
      </c>
      <c r="V36" s="210">
        <v>0</v>
      </c>
      <c r="W36" s="210">
        <v>0</v>
      </c>
      <c r="X36" s="210">
        <v>0</v>
      </c>
      <c r="Y36" s="210">
        <v>0</v>
      </c>
    </row>
    <row r="37" spans="1:25" ht="108" customHeight="1">
      <c r="A37" s="265" t="s">
        <v>37</v>
      </c>
      <c r="B37" s="210">
        <v>0</v>
      </c>
      <c r="C37" s="210">
        <v>0</v>
      </c>
      <c r="D37" s="210">
        <v>0</v>
      </c>
      <c r="E37" s="210">
        <v>0</v>
      </c>
      <c r="F37" s="210">
        <v>0</v>
      </c>
      <c r="G37" s="210">
        <v>0</v>
      </c>
      <c r="H37" s="210">
        <v>0</v>
      </c>
      <c r="I37" s="210">
        <v>0</v>
      </c>
      <c r="J37" s="210">
        <v>0</v>
      </c>
      <c r="K37" s="210">
        <v>0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0</v>
      </c>
      <c r="R37" s="210">
        <v>0</v>
      </c>
      <c r="S37" s="210">
        <v>0</v>
      </c>
      <c r="T37" s="210">
        <v>0</v>
      </c>
      <c r="U37" s="210">
        <v>0</v>
      </c>
      <c r="V37" s="210">
        <v>0</v>
      </c>
      <c r="W37" s="210">
        <v>0</v>
      </c>
      <c r="X37" s="210">
        <v>0</v>
      </c>
      <c r="Y37" s="210">
        <v>0</v>
      </c>
    </row>
    <row r="38" spans="1:25" ht="108" customHeight="1">
      <c r="A38" s="265" t="s">
        <v>38</v>
      </c>
      <c r="B38" s="210">
        <v>0</v>
      </c>
      <c r="C38" s="210">
        <v>0</v>
      </c>
      <c r="D38" s="210">
        <v>0</v>
      </c>
      <c r="E38" s="210">
        <v>0</v>
      </c>
      <c r="F38" s="210">
        <v>0</v>
      </c>
      <c r="G38" s="210">
        <v>0</v>
      </c>
      <c r="H38" s="210">
        <v>0</v>
      </c>
      <c r="I38" s="210">
        <v>0</v>
      </c>
      <c r="J38" s="210">
        <v>0</v>
      </c>
      <c r="K38" s="210">
        <v>0</v>
      </c>
      <c r="L38" s="210">
        <v>0</v>
      </c>
      <c r="M38" s="210">
        <v>0</v>
      </c>
      <c r="N38" s="210">
        <v>0</v>
      </c>
      <c r="O38" s="210">
        <v>0</v>
      </c>
      <c r="P38" s="210">
        <v>0</v>
      </c>
      <c r="Q38" s="210">
        <v>0</v>
      </c>
      <c r="R38" s="210">
        <v>0</v>
      </c>
      <c r="S38" s="210">
        <v>0</v>
      </c>
      <c r="T38" s="210">
        <v>0</v>
      </c>
      <c r="U38" s="210">
        <v>0</v>
      </c>
      <c r="V38" s="210">
        <v>0</v>
      </c>
      <c r="W38" s="210">
        <v>0</v>
      </c>
      <c r="X38" s="210">
        <v>0</v>
      </c>
      <c r="Y38" s="210">
        <v>0</v>
      </c>
    </row>
    <row r="39" spans="1:25" s="146" customFormat="1" ht="83.25" customHeight="1">
      <c r="A39" s="266" t="s">
        <v>168</v>
      </c>
      <c r="B39" s="267">
        <f t="shared" ref="B39:Y39" si="0">SUM(B10:B38)</f>
        <v>2790211.6661955998</v>
      </c>
      <c r="C39" s="267">
        <f t="shared" si="0"/>
        <v>39613.309837200002</v>
      </c>
      <c r="D39" s="267">
        <f t="shared" si="0"/>
        <v>12146.519581800001</v>
      </c>
      <c r="E39" s="267">
        <f t="shared" si="0"/>
        <v>150.6251086</v>
      </c>
      <c r="F39" s="267">
        <f t="shared" si="0"/>
        <v>45529.343390000009</v>
      </c>
      <c r="G39" s="267">
        <f t="shared" si="0"/>
        <v>2999.9480288</v>
      </c>
      <c r="H39" s="267">
        <f t="shared" si="0"/>
        <v>6761.6935199999998</v>
      </c>
      <c r="I39" s="267">
        <f t="shared" si="0"/>
        <v>2897413.1057099993</v>
      </c>
      <c r="J39" s="267">
        <f t="shared" si="0"/>
        <v>824777.24572539993</v>
      </c>
      <c r="K39" s="267">
        <f t="shared" si="0"/>
        <v>60111.917257999994</v>
      </c>
      <c r="L39" s="267">
        <f t="shared" si="0"/>
        <v>6361.4218051999997</v>
      </c>
      <c r="M39" s="267">
        <f t="shared" si="0"/>
        <v>736.65403140000001</v>
      </c>
      <c r="N39" s="267">
        <f t="shared" si="0"/>
        <v>22307.757267599998</v>
      </c>
      <c r="O39" s="267">
        <f t="shared" si="0"/>
        <v>14492.335976000002</v>
      </c>
      <c r="P39" s="267">
        <f t="shared" si="0"/>
        <v>88420.87715</v>
      </c>
      <c r="Q39" s="267">
        <f t="shared" si="0"/>
        <v>1017208.20924</v>
      </c>
      <c r="R39" s="267">
        <f t="shared" si="0"/>
        <v>3614988.9119209996</v>
      </c>
      <c r="S39" s="267">
        <f t="shared" si="0"/>
        <v>99725.227095200011</v>
      </c>
      <c r="T39" s="267">
        <f t="shared" si="0"/>
        <v>18507.941387000003</v>
      </c>
      <c r="U39" s="267">
        <f t="shared" si="0"/>
        <v>887.2791400000001</v>
      </c>
      <c r="V39" s="267">
        <f t="shared" si="0"/>
        <v>67837.100657599993</v>
      </c>
      <c r="W39" s="267">
        <f t="shared" si="0"/>
        <v>17492.2840048</v>
      </c>
      <c r="X39" s="267">
        <f t="shared" si="0"/>
        <v>95182.570670000001</v>
      </c>
      <c r="Y39" s="267">
        <f t="shared" si="0"/>
        <v>3914621.3149499996</v>
      </c>
    </row>
    <row r="40" spans="1:25" ht="27.75" customHeight="1" thickBot="1">
      <c r="A40" s="185"/>
      <c r="B40" s="186"/>
      <c r="C40" s="268"/>
      <c r="D40" s="187"/>
      <c r="E40" s="187"/>
      <c r="F40" s="187"/>
      <c r="G40" s="187"/>
      <c r="H40" s="187"/>
      <c r="I40" s="187"/>
      <c r="J40" s="187"/>
      <c r="K40" s="187"/>
      <c r="L40" s="186"/>
      <c r="M40" s="186"/>
      <c r="N40" s="186"/>
      <c r="O40" s="186"/>
      <c r="P40" s="186"/>
      <c r="Q40" s="186"/>
      <c r="R40" s="199"/>
      <c r="S40" s="387"/>
    </row>
    <row r="41" spans="1:25" ht="96.75" customHeight="1" thickTop="1">
      <c r="A41" s="572" t="s">
        <v>751</v>
      </c>
      <c r="B41" s="129"/>
      <c r="C41" s="221"/>
      <c r="D41" s="154"/>
      <c r="E41" s="154"/>
      <c r="F41" s="154"/>
      <c r="G41" s="154"/>
      <c r="H41" s="154"/>
      <c r="I41" s="154"/>
      <c r="J41" s="154"/>
      <c r="K41" s="154"/>
      <c r="L41" s="155"/>
      <c r="M41" s="155"/>
      <c r="N41" s="17"/>
      <c r="O41" s="17"/>
      <c r="P41" s="17"/>
      <c r="Q41" s="17"/>
      <c r="R41" s="197"/>
      <c r="S41" s="387"/>
    </row>
    <row r="42" spans="1:25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  <c r="R42" s="197"/>
      <c r="S42" s="387"/>
    </row>
    <row r="43" spans="1:25" ht="13.5" customHeight="1">
      <c r="A43" s="16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  <c r="R43" s="37"/>
      <c r="S43" s="222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  <c r="R44" s="37"/>
      <c r="S44" s="222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  <c r="R45" s="37"/>
      <c r="S45" s="222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  <c r="R46" s="37"/>
      <c r="S46" s="222"/>
      <c r="T46" s="18"/>
      <c r="U46" s="18"/>
      <c r="V46" s="18"/>
      <c r="W46" s="18"/>
      <c r="X46" s="18"/>
      <c r="Y46" s="18"/>
    </row>
    <row r="47" spans="1:25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  <c r="R47" s="37"/>
      <c r="S47" s="222"/>
      <c r="T47" s="18"/>
      <c r="U47" s="18"/>
      <c r="V47" s="18"/>
      <c r="W47" s="18"/>
      <c r="X47" s="18"/>
      <c r="Y47" s="18"/>
    </row>
    <row r="48" spans="1:25" ht="13.5" customHeight="1">
      <c r="A48" s="135"/>
      <c r="B48" s="193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  <c r="R48" s="193"/>
      <c r="S48" s="222"/>
      <c r="T48" s="18"/>
      <c r="U48" s="18"/>
      <c r="V48" s="18"/>
      <c r="W48" s="18"/>
      <c r="X48" s="18"/>
      <c r="Y48" s="18"/>
    </row>
    <row r="49" spans="1:25" ht="13.5" customHeight="1">
      <c r="A49" s="16"/>
      <c r="B49" s="193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  <c r="R49" s="193"/>
      <c r="S49" s="222"/>
      <c r="T49" s="18"/>
      <c r="U49" s="18"/>
      <c r="V49" s="18"/>
      <c r="W49" s="18"/>
      <c r="X49" s="18"/>
      <c r="Y49" s="18"/>
    </row>
    <row r="50" spans="1:25" ht="13.5" customHeight="1">
      <c r="A50" s="16"/>
      <c r="B50" s="193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  <c r="R50" s="193"/>
      <c r="S50" s="222"/>
      <c r="T50" s="18"/>
      <c r="U50" s="18"/>
      <c r="V50" s="18"/>
      <c r="W50" s="18"/>
      <c r="X50" s="18"/>
      <c r="Y50" s="18"/>
    </row>
    <row r="51" spans="1:25" ht="13.5" customHeight="1">
      <c r="A51" s="16"/>
      <c r="B51" s="193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  <c r="R51" s="193"/>
      <c r="S51" s="222"/>
      <c r="T51" s="18"/>
      <c r="U51" s="18"/>
      <c r="V51" s="18"/>
      <c r="W51" s="18"/>
      <c r="X51" s="18"/>
      <c r="Y51" s="18"/>
    </row>
    <row r="52" spans="1:25" ht="13.5" customHeight="1">
      <c r="A52" s="16"/>
      <c r="B52" s="193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  <c r="R52" s="193"/>
      <c r="S52" s="222"/>
      <c r="T52" s="18"/>
      <c r="U52" s="18"/>
      <c r="V52" s="18"/>
      <c r="W52" s="18"/>
      <c r="X52" s="18"/>
      <c r="Y52" s="18"/>
    </row>
    <row r="53" spans="1:25" ht="13.5" customHeight="1">
      <c r="A53" s="16"/>
      <c r="B53" s="193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  <c r="R53" s="193"/>
      <c r="S53" s="222"/>
      <c r="T53" s="18"/>
      <c r="U53" s="18"/>
      <c r="V53" s="18"/>
      <c r="W53" s="18"/>
      <c r="X53" s="18"/>
      <c r="Y53" s="18"/>
    </row>
    <row r="54" spans="1:25" ht="13.5" customHeight="1">
      <c r="A54" s="135"/>
      <c r="B54" s="193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  <c r="R54" s="193"/>
      <c r="S54" s="222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  <c r="R55" s="37"/>
      <c r="S55" s="222"/>
      <c r="T55" s="18"/>
      <c r="U55" s="18"/>
      <c r="V55" s="18"/>
      <c r="W55" s="18"/>
      <c r="X55" s="18"/>
      <c r="Y55" s="18"/>
    </row>
    <row r="56" spans="1:25" ht="13.5" customHeight="1">
      <c r="A56" s="16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  <c r="R56" s="37"/>
      <c r="S56" s="222"/>
      <c r="T56" s="18"/>
      <c r="U56" s="18"/>
      <c r="V56" s="18"/>
      <c r="W56" s="18"/>
      <c r="X56" s="18"/>
      <c r="Y56" s="18"/>
    </row>
    <row r="57" spans="1:25" ht="13.5" customHeight="1">
      <c r="A57" s="16"/>
      <c r="B57" s="37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10"/>
      <c r="N57" s="17"/>
      <c r="O57" s="17"/>
      <c r="P57" s="17"/>
      <c r="Q57" s="17"/>
      <c r="R57" s="37"/>
      <c r="S57" s="222"/>
      <c r="T57" s="18"/>
      <c r="U57" s="18"/>
      <c r="V57" s="18"/>
      <c r="W57" s="18"/>
      <c r="X57" s="18"/>
      <c r="Y57" s="18"/>
    </row>
    <row r="58" spans="1:25" ht="13.5" customHeight="1">
      <c r="A58" s="135"/>
      <c r="B58" s="37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10"/>
      <c r="N58" s="17"/>
      <c r="O58" s="17"/>
      <c r="P58" s="17"/>
      <c r="Q58" s="17"/>
      <c r="R58" s="37"/>
      <c r="S58" s="222"/>
      <c r="T58" s="18"/>
      <c r="U58" s="18"/>
      <c r="V58" s="18"/>
      <c r="W58" s="18"/>
      <c r="X58" s="18"/>
      <c r="Y58" s="18"/>
    </row>
    <row r="59" spans="1:25" ht="13.5" customHeight="1">
      <c r="A59" s="16"/>
      <c r="B59" s="37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10"/>
      <c r="N59" s="17"/>
      <c r="O59" s="17"/>
      <c r="P59" s="17"/>
      <c r="Q59" s="17"/>
      <c r="R59" s="37"/>
      <c r="S59" s="222"/>
      <c r="T59" s="18"/>
      <c r="U59" s="18"/>
      <c r="V59" s="18"/>
      <c r="W59" s="18"/>
      <c r="X59" s="18"/>
      <c r="Y59" s="18"/>
    </row>
    <row r="60" spans="1:25" ht="13.5" customHeight="1">
      <c r="A60" s="16"/>
      <c r="B60" s="37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10"/>
      <c r="N60" s="17"/>
      <c r="O60" s="17"/>
      <c r="P60" s="17"/>
      <c r="Q60" s="17"/>
      <c r="R60" s="37"/>
      <c r="S60" s="222"/>
      <c r="T60" s="18"/>
      <c r="U60" s="18"/>
      <c r="V60" s="18"/>
      <c r="W60" s="18"/>
      <c r="X60" s="18"/>
      <c r="Y60" s="18"/>
    </row>
    <row r="61" spans="1:25" ht="13.5" customHeight="1">
      <c r="A61" s="16"/>
      <c r="B61" s="37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10"/>
      <c r="N61" s="17"/>
      <c r="O61" s="17"/>
      <c r="P61" s="17"/>
      <c r="Q61" s="17"/>
      <c r="R61" s="37"/>
      <c r="S61" s="222"/>
      <c r="T61" s="18"/>
      <c r="U61" s="18"/>
      <c r="V61" s="18"/>
      <c r="W61" s="18"/>
      <c r="X61" s="18"/>
      <c r="Y61" s="18"/>
    </row>
    <row r="62" spans="1:25" ht="13.5" customHeight="1">
      <c r="A62" s="16"/>
      <c r="B62" s="37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10"/>
      <c r="N62" s="17"/>
      <c r="O62" s="17"/>
      <c r="P62" s="17"/>
      <c r="Q62" s="17"/>
      <c r="R62" s="37"/>
      <c r="S62" s="222"/>
      <c r="T62" s="18"/>
      <c r="U62" s="18"/>
      <c r="V62" s="18"/>
      <c r="W62" s="18"/>
      <c r="X62" s="18"/>
      <c r="Y62" s="18"/>
    </row>
    <row r="63" spans="1:25" ht="13.5" customHeight="1">
      <c r="A63" s="135"/>
      <c r="B63" s="37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10"/>
      <c r="N63" s="17"/>
      <c r="O63" s="17"/>
      <c r="P63" s="17"/>
      <c r="Q63" s="17"/>
      <c r="R63" s="37"/>
      <c r="S63" s="222"/>
      <c r="T63" s="18"/>
      <c r="U63" s="18"/>
      <c r="V63" s="18"/>
      <c r="W63" s="18"/>
      <c r="X63" s="18"/>
      <c r="Y63" s="18"/>
    </row>
    <row r="64" spans="1:25" ht="13.5" customHeight="1">
      <c r="A64" s="16"/>
      <c r="B64" s="37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10"/>
      <c r="N64" s="17"/>
      <c r="O64" s="17"/>
      <c r="P64" s="17"/>
      <c r="Q64" s="17"/>
      <c r="R64" s="37"/>
      <c r="S64" s="222"/>
      <c r="T64" s="18"/>
      <c r="U64" s="18"/>
      <c r="V64" s="18"/>
      <c r="W64" s="18"/>
      <c r="X64" s="18"/>
      <c r="Y64" s="18"/>
    </row>
    <row r="65" spans="1:25" ht="13.5" customHeight="1">
      <c r="A65" s="16"/>
      <c r="B65" s="37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10"/>
      <c r="N65" s="17"/>
      <c r="O65" s="17"/>
      <c r="P65" s="17"/>
      <c r="Q65" s="17"/>
      <c r="R65" s="37"/>
      <c r="S65" s="222"/>
      <c r="T65" s="18"/>
      <c r="U65" s="18"/>
      <c r="V65" s="18"/>
      <c r="W65" s="18"/>
      <c r="X65" s="18"/>
      <c r="Y65" s="18"/>
    </row>
    <row r="66" spans="1:25" ht="13.5" customHeight="1">
      <c r="A66" s="16"/>
      <c r="B66" s="37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10"/>
      <c r="N66" s="17"/>
      <c r="O66" s="17"/>
      <c r="P66" s="17"/>
      <c r="Q66" s="17"/>
      <c r="R66" s="37"/>
      <c r="S66" s="222"/>
      <c r="T66" s="18"/>
      <c r="U66" s="18"/>
      <c r="V66" s="18"/>
      <c r="W66" s="18"/>
      <c r="X66" s="18"/>
      <c r="Y66" s="18"/>
    </row>
    <row r="67" spans="1:25" ht="9" customHeight="1">
      <c r="A67" s="133"/>
      <c r="B67" s="37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10"/>
      <c r="N67" s="17"/>
      <c r="O67" s="17"/>
      <c r="P67" s="17"/>
      <c r="Q67" s="17"/>
      <c r="R67" s="37"/>
      <c r="S67" s="222"/>
      <c r="T67" s="18"/>
      <c r="U67" s="18"/>
      <c r="V67" s="18"/>
      <c r="W67" s="18"/>
      <c r="X67" s="18"/>
      <c r="Y67" s="18"/>
    </row>
    <row r="68" spans="1:25" ht="9" customHeight="1">
      <c r="A68" s="133"/>
      <c r="B68" s="37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10"/>
      <c r="N68" s="17"/>
      <c r="O68" s="17"/>
      <c r="P68" s="17"/>
      <c r="Q68" s="17"/>
      <c r="R68" s="37"/>
      <c r="S68" s="222"/>
      <c r="T68" s="18"/>
      <c r="U68" s="18"/>
      <c r="V68" s="18"/>
      <c r="W68" s="18"/>
      <c r="X68" s="18"/>
      <c r="Y68" s="18"/>
    </row>
    <row r="69" spans="1:25" ht="9" customHeight="1">
      <c r="A69" s="133"/>
      <c r="B69" s="37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10"/>
      <c r="N69" s="17"/>
      <c r="O69" s="17"/>
      <c r="P69" s="17"/>
      <c r="Q69" s="17"/>
      <c r="R69" s="37"/>
      <c r="S69" s="222"/>
      <c r="T69" s="18"/>
      <c r="U69" s="18"/>
      <c r="V69" s="18"/>
      <c r="W69" s="18"/>
      <c r="X69" s="18"/>
      <c r="Y69" s="18"/>
    </row>
    <row r="70" spans="1:25" ht="9" customHeight="1">
      <c r="A70" s="133"/>
      <c r="B70" s="37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10"/>
      <c r="N70" s="17"/>
      <c r="O70" s="17"/>
      <c r="P70" s="17"/>
      <c r="Q70" s="17"/>
      <c r="R70" s="37"/>
      <c r="S70" s="222"/>
      <c r="T70" s="18"/>
      <c r="U70" s="18"/>
      <c r="V70" s="18"/>
      <c r="W70" s="18"/>
      <c r="X70" s="18"/>
      <c r="Y70" s="18"/>
    </row>
    <row r="71" spans="1:25" ht="9" customHeight="1">
      <c r="A71" s="134"/>
      <c r="B71" s="37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10"/>
      <c r="N71" s="17"/>
      <c r="O71" s="17"/>
      <c r="P71" s="17"/>
      <c r="Q71" s="17"/>
      <c r="R71" s="37"/>
      <c r="S71" s="222"/>
      <c r="T71" s="18"/>
      <c r="U71" s="18"/>
      <c r="V71" s="18"/>
      <c r="W71" s="18"/>
      <c r="X71" s="18"/>
      <c r="Y71" s="18"/>
    </row>
    <row r="72" spans="1:25" ht="9" customHeight="1">
      <c r="A72" s="134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2"/>
      <c r="T72" s="18"/>
      <c r="U72" s="18"/>
      <c r="V72" s="18"/>
      <c r="W72" s="18"/>
      <c r="X72" s="18"/>
      <c r="Y72" s="18"/>
    </row>
    <row r="73" spans="1:25" ht="9" customHeight="1">
      <c r="A73" s="135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2"/>
      <c r="T73" s="18"/>
      <c r="U73" s="18"/>
      <c r="V73" s="18"/>
      <c r="W73" s="18"/>
      <c r="X73" s="18"/>
      <c r="Y73" s="18"/>
    </row>
    <row r="74" spans="1:25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2"/>
      <c r="T74" s="18"/>
      <c r="U74" s="18"/>
      <c r="V74" s="18"/>
      <c r="W74" s="18"/>
      <c r="X74" s="18"/>
      <c r="Y74" s="18"/>
    </row>
    <row r="75" spans="1:25" ht="9" customHeight="1">
      <c r="A75" s="16"/>
      <c r="C75" s="222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2"/>
      <c r="T75" s="18"/>
      <c r="U75" s="18"/>
      <c r="V75" s="18"/>
      <c r="W75" s="18"/>
      <c r="X75" s="18"/>
      <c r="Y75" s="18"/>
    </row>
    <row r="76" spans="1:25" ht="9" customHeight="1">
      <c r="A76" s="16"/>
      <c r="C76" s="222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2"/>
      <c r="T76" s="18"/>
      <c r="U76" s="18"/>
      <c r="V76" s="18"/>
      <c r="W76" s="18"/>
      <c r="X76" s="18"/>
      <c r="Y76" s="18"/>
    </row>
    <row r="77" spans="1:25" ht="9" customHeight="1">
      <c r="A77" s="16"/>
      <c r="C77" s="222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2"/>
      <c r="T77" s="18"/>
      <c r="U77" s="18"/>
      <c r="V77" s="18"/>
      <c r="W77" s="18"/>
      <c r="X77" s="18"/>
      <c r="Y77" s="18"/>
    </row>
    <row r="78" spans="1:25" ht="9" customHeight="1">
      <c r="A78" s="133"/>
      <c r="C78" s="222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2"/>
      <c r="T78" s="18"/>
      <c r="U78" s="18"/>
      <c r="V78" s="18"/>
      <c r="W78" s="18"/>
      <c r="X78" s="18"/>
      <c r="Y78" s="18"/>
    </row>
    <row r="79" spans="1:25" ht="9" customHeight="1">
      <c r="A79" s="135"/>
      <c r="C79" s="222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  <c r="S79" s="222"/>
      <c r="T79" s="18"/>
      <c r="U79" s="18"/>
      <c r="V79" s="18"/>
      <c r="W79" s="18"/>
      <c r="X79" s="18"/>
      <c r="Y79" s="18"/>
    </row>
    <row r="80" spans="1:25" ht="9" customHeight="1">
      <c r="A80" s="16"/>
      <c r="C80" s="222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  <c r="S80" s="222"/>
      <c r="T80" s="18"/>
      <c r="U80" s="18"/>
      <c r="V80" s="18"/>
      <c r="W80" s="18"/>
      <c r="X80" s="18"/>
      <c r="Y80" s="18"/>
    </row>
    <row r="81" spans="1:25" ht="9" customHeight="1">
      <c r="A81" s="16"/>
      <c r="C81" s="222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  <c r="S81" s="222"/>
      <c r="T81" s="18"/>
      <c r="U81" s="18"/>
      <c r="V81" s="18"/>
      <c r="W81" s="18"/>
      <c r="X81" s="18"/>
      <c r="Y81" s="18"/>
    </row>
    <row r="82" spans="1:25" ht="9" customHeight="1">
      <c r="A82" s="16"/>
      <c r="C82" s="222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  <c r="S82" s="222"/>
      <c r="T82" s="18"/>
      <c r="U82" s="18"/>
      <c r="V82" s="18"/>
      <c r="W82" s="18"/>
      <c r="X82" s="18"/>
      <c r="Y82" s="18"/>
    </row>
    <row r="83" spans="1:25" ht="9" customHeight="1">
      <c r="A83" s="16"/>
      <c r="C83" s="222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  <c r="S83" s="222"/>
      <c r="T83" s="18"/>
      <c r="U83" s="18"/>
      <c r="V83" s="18"/>
      <c r="W83" s="18"/>
      <c r="X83" s="18"/>
      <c r="Y83" s="18"/>
    </row>
    <row r="84" spans="1:25" ht="9" customHeight="1">
      <c r="A84" s="133"/>
      <c r="C84" s="222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  <c r="S84" s="222"/>
      <c r="T84" s="18"/>
      <c r="U84" s="18"/>
      <c r="V84" s="18"/>
      <c r="W84" s="18"/>
      <c r="X84" s="18"/>
      <c r="Y84" s="18"/>
    </row>
    <row r="85" spans="1:25" ht="9" customHeight="1">
      <c r="A85" s="135"/>
      <c r="C85" s="222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  <c r="S85" s="222"/>
      <c r="T85" s="18"/>
      <c r="U85" s="18"/>
      <c r="V85" s="18"/>
      <c r="W85" s="18"/>
      <c r="X85" s="18"/>
      <c r="Y85" s="18"/>
    </row>
    <row r="86" spans="1:25" ht="9" customHeight="1">
      <c r="A86" s="16"/>
      <c r="C86" s="222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  <c r="S86" s="222"/>
      <c r="T86" s="18"/>
      <c r="U86" s="18"/>
      <c r="V86" s="18"/>
      <c r="W86" s="18"/>
      <c r="X86" s="18"/>
      <c r="Y86" s="18"/>
    </row>
    <row r="87" spans="1:25" ht="9" customHeight="1">
      <c r="A87" s="16"/>
      <c r="C87" s="222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  <c r="S87" s="222"/>
      <c r="T87" s="18"/>
      <c r="U87" s="18"/>
      <c r="V87" s="18"/>
      <c r="W87" s="18"/>
      <c r="X87" s="18"/>
      <c r="Y87" s="18"/>
    </row>
    <row r="88" spans="1:25" ht="9" customHeight="1">
      <c r="A88" s="16"/>
      <c r="C88" s="222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  <c r="S88" s="222"/>
      <c r="T88" s="18"/>
      <c r="U88" s="18"/>
      <c r="V88" s="18"/>
      <c r="W88" s="18"/>
      <c r="X88" s="18"/>
      <c r="Y88" s="18"/>
    </row>
    <row r="89" spans="1:25" ht="9" customHeight="1">
      <c r="A89" s="16"/>
      <c r="C89" s="222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  <c r="S89" s="222"/>
      <c r="T89" s="18"/>
      <c r="U89" s="18"/>
      <c r="V89" s="18"/>
      <c r="W89" s="18"/>
      <c r="X89" s="18"/>
      <c r="Y89" s="18"/>
    </row>
    <row r="90" spans="1:25">
      <c r="A90" s="16"/>
      <c r="C90" s="223"/>
      <c r="D90" s="37"/>
      <c r="E90" s="37"/>
      <c r="F90" s="37"/>
      <c r="G90" s="37"/>
      <c r="H90" s="37"/>
      <c r="I90" s="37"/>
      <c r="J90" s="37"/>
      <c r="K90" s="37"/>
      <c r="L90" s="37"/>
      <c r="S90" s="223"/>
      <c r="T90" s="37"/>
      <c r="U90" s="37"/>
      <c r="V90" s="37"/>
      <c r="W90" s="37"/>
      <c r="X90" s="37"/>
      <c r="Y90" s="37"/>
    </row>
    <row r="91" spans="1:25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  <c r="S91" s="223"/>
      <c r="T91" s="37"/>
      <c r="U91" s="37"/>
      <c r="V91" s="37"/>
      <c r="W91" s="37"/>
      <c r="X91" s="37"/>
      <c r="Y91" s="37"/>
    </row>
    <row r="92" spans="1:25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  <c r="S92" s="223"/>
      <c r="T92" s="37"/>
      <c r="U92" s="37"/>
      <c r="V92" s="37"/>
      <c r="W92" s="37"/>
      <c r="X92" s="37"/>
      <c r="Y92" s="37"/>
    </row>
    <row r="93" spans="1:25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  <c r="S93" s="223"/>
      <c r="T93" s="37"/>
      <c r="U93" s="37"/>
      <c r="V93" s="37"/>
      <c r="W93" s="37"/>
      <c r="X93" s="37"/>
      <c r="Y93" s="37"/>
    </row>
    <row r="94" spans="1:25">
      <c r="A94" s="133"/>
      <c r="C94" s="223"/>
      <c r="D94" s="37"/>
      <c r="E94" s="37"/>
      <c r="F94" s="37"/>
      <c r="G94" s="37"/>
      <c r="H94" s="37"/>
      <c r="I94" s="37"/>
      <c r="J94" s="37"/>
      <c r="K94" s="37"/>
      <c r="L94" s="37"/>
      <c r="S94" s="223"/>
      <c r="T94" s="37"/>
      <c r="U94" s="37"/>
      <c r="V94" s="37"/>
      <c r="W94" s="37"/>
      <c r="X94" s="37"/>
      <c r="Y94" s="37"/>
    </row>
    <row r="95" spans="1:25">
      <c r="A95" s="135"/>
      <c r="C95" s="223"/>
      <c r="D95" s="37"/>
      <c r="E95" s="37"/>
      <c r="F95" s="37"/>
      <c r="G95" s="37"/>
      <c r="H95" s="37"/>
      <c r="I95" s="37"/>
      <c r="J95" s="37"/>
      <c r="K95" s="37"/>
      <c r="L95" s="37"/>
      <c r="S95" s="223"/>
      <c r="T95" s="37"/>
      <c r="U95" s="37"/>
      <c r="V95" s="37"/>
      <c r="W95" s="37"/>
      <c r="X95" s="37"/>
      <c r="Y95" s="37"/>
    </row>
    <row r="96" spans="1:25">
      <c r="A96" s="16"/>
      <c r="C96" s="223"/>
      <c r="D96" s="37"/>
      <c r="E96" s="37"/>
      <c r="F96" s="37"/>
      <c r="G96" s="37"/>
      <c r="H96" s="37"/>
      <c r="I96" s="37"/>
      <c r="J96" s="37"/>
      <c r="K96" s="37"/>
      <c r="L96" s="37"/>
      <c r="S96" s="223"/>
      <c r="T96" s="37"/>
      <c r="U96" s="37"/>
      <c r="V96" s="37"/>
      <c r="W96" s="37"/>
      <c r="X96" s="37"/>
      <c r="Y96" s="37"/>
    </row>
    <row r="97" spans="1:25">
      <c r="A97" s="16"/>
      <c r="C97" s="223"/>
      <c r="D97" s="37"/>
      <c r="E97" s="37"/>
      <c r="F97" s="37"/>
      <c r="G97" s="37"/>
      <c r="H97" s="37"/>
      <c r="I97" s="37"/>
      <c r="J97" s="37"/>
      <c r="K97" s="37"/>
      <c r="L97" s="37"/>
      <c r="S97" s="223"/>
      <c r="T97" s="37"/>
      <c r="U97" s="37"/>
      <c r="V97" s="37"/>
      <c r="W97" s="37"/>
      <c r="X97" s="37"/>
      <c r="Y97" s="37"/>
    </row>
    <row r="98" spans="1:25">
      <c r="A98" s="16"/>
      <c r="C98" s="223"/>
      <c r="D98" s="37"/>
      <c r="E98" s="37"/>
      <c r="F98" s="37"/>
      <c r="G98" s="37"/>
      <c r="H98" s="37"/>
      <c r="I98" s="37"/>
      <c r="J98" s="37"/>
      <c r="K98" s="37"/>
      <c r="L98" s="37"/>
      <c r="S98" s="223"/>
      <c r="T98" s="37"/>
      <c r="U98" s="37"/>
      <c r="V98" s="37"/>
      <c r="W98" s="37"/>
      <c r="X98" s="37"/>
      <c r="Y98" s="37"/>
    </row>
    <row r="99" spans="1:25">
      <c r="A99" s="16"/>
      <c r="C99" s="223"/>
      <c r="D99" s="37"/>
      <c r="E99" s="37"/>
      <c r="F99" s="37"/>
      <c r="G99" s="37"/>
      <c r="H99" s="37"/>
      <c r="I99" s="37"/>
      <c r="J99" s="37"/>
      <c r="K99" s="37"/>
      <c r="L99" s="37"/>
      <c r="S99" s="223"/>
      <c r="T99" s="37"/>
      <c r="U99" s="37"/>
      <c r="V99" s="37"/>
      <c r="W99" s="37"/>
      <c r="X99" s="37"/>
      <c r="Y99" s="37"/>
    </row>
    <row r="100" spans="1:25">
      <c r="A100" s="1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  <c r="S100" s="223"/>
      <c r="T100" s="37"/>
      <c r="U100" s="37"/>
      <c r="V100" s="37"/>
      <c r="W100" s="37"/>
      <c r="X100" s="37"/>
      <c r="Y100" s="37"/>
    </row>
    <row r="101" spans="1:25">
      <c r="A101" s="1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  <c r="S101" s="223"/>
      <c r="T101" s="37"/>
      <c r="U101" s="37"/>
      <c r="V101" s="37"/>
      <c r="W101" s="37"/>
      <c r="X101" s="37"/>
      <c r="Y101" s="37"/>
    </row>
    <row r="102" spans="1:25">
      <c r="A102" s="1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  <c r="S102" s="223"/>
      <c r="T102" s="37"/>
      <c r="U102" s="37"/>
      <c r="V102" s="37"/>
      <c r="W102" s="37"/>
      <c r="X102" s="37"/>
      <c r="Y102" s="37"/>
    </row>
    <row r="103" spans="1:25">
      <c r="A103" s="16"/>
      <c r="C103" s="223"/>
      <c r="D103" s="37"/>
      <c r="E103" s="37"/>
      <c r="F103" s="37"/>
      <c r="G103" s="37"/>
      <c r="H103" s="37"/>
      <c r="I103" s="37"/>
      <c r="J103" s="37"/>
      <c r="K103" s="37"/>
      <c r="L103" s="37"/>
      <c r="S103" s="223"/>
      <c r="T103" s="37"/>
      <c r="U103" s="37"/>
      <c r="V103" s="37"/>
      <c r="W103" s="37"/>
      <c r="X103" s="37"/>
      <c r="Y103" s="37"/>
    </row>
    <row r="104" spans="1:25">
      <c r="A104" s="16"/>
      <c r="C104" s="223"/>
      <c r="D104" s="37"/>
      <c r="E104" s="37"/>
      <c r="F104" s="37"/>
      <c r="G104" s="37"/>
      <c r="H104" s="37"/>
      <c r="I104" s="37"/>
      <c r="J104" s="37"/>
      <c r="K104" s="37"/>
      <c r="L104" s="37"/>
      <c r="S104" s="223"/>
      <c r="T104" s="37"/>
      <c r="U104" s="37"/>
      <c r="V104" s="37"/>
      <c r="W104" s="37"/>
      <c r="X104" s="37"/>
      <c r="Y104" s="37"/>
    </row>
    <row r="105" spans="1:25">
      <c r="A105" s="135"/>
      <c r="C105" s="223"/>
      <c r="D105" s="37"/>
      <c r="E105" s="37"/>
      <c r="F105" s="37"/>
      <c r="G105" s="37"/>
      <c r="H105" s="37"/>
      <c r="I105" s="37"/>
      <c r="J105" s="37"/>
      <c r="K105" s="37"/>
      <c r="L105" s="37"/>
      <c r="S105" s="223"/>
      <c r="T105" s="37"/>
      <c r="U105" s="37"/>
      <c r="V105" s="37"/>
      <c r="W105" s="37"/>
      <c r="X105" s="37"/>
      <c r="Y105" s="37"/>
    </row>
    <row r="106" spans="1:25">
      <c r="A106" s="16"/>
      <c r="C106" s="223"/>
      <c r="D106" s="37"/>
      <c r="E106" s="37"/>
      <c r="F106" s="37"/>
      <c r="G106" s="37"/>
      <c r="H106" s="37"/>
      <c r="I106" s="37"/>
      <c r="J106" s="37"/>
      <c r="K106" s="37"/>
      <c r="L106" s="37"/>
      <c r="S106" s="223"/>
      <c r="T106" s="37"/>
      <c r="U106" s="37"/>
      <c r="V106" s="37"/>
      <c r="W106" s="37"/>
      <c r="X106" s="37"/>
      <c r="Y106" s="37"/>
    </row>
    <row r="107" spans="1:25">
      <c r="A107" s="16"/>
      <c r="C107" s="223"/>
      <c r="D107" s="37"/>
      <c r="E107" s="37"/>
      <c r="F107" s="37"/>
      <c r="G107" s="37"/>
      <c r="H107" s="37"/>
      <c r="I107" s="37"/>
      <c r="J107" s="37"/>
      <c r="K107" s="37"/>
      <c r="L107" s="37"/>
      <c r="S107" s="223"/>
      <c r="T107" s="37"/>
      <c r="U107" s="37"/>
      <c r="V107" s="37"/>
      <c r="W107" s="37"/>
      <c r="X107" s="37"/>
      <c r="Y107" s="37"/>
    </row>
    <row r="108" spans="1:25">
      <c r="A108" s="16"/>
      <c r="C108" s="223"/>
      <c r="D108" s="37"/>
      <c r="E108" s="37"/>
      <c r="F108" s="37"/>
      <c r="G108" s="37"/>
      <c r="H108" s="37"/>
      <c r="I108" s="37"/>
      <c r="J108" s="37"/>
      <c r="K108" s="37"/>
      <c r="L108" s="37"/>
      <c r="S108" s="223"/>
      <c r="T108" s="37"/>
      <c r="U108" s="37"/>
      <c r="V108" s="37"/>
      <c r="W108" s="37"/>
      <c r="X108" s="37"/>
      <c r="Y108" s="37"/>
    </row>
    <row r="109" spans="1:25">
      <c r="A109" s="136"/>
      <c r="C109" s="223"/>
      <c r="D109" s="37"/>
      <c r="E109" s="37"/>
      <c r="F109" s="37"/>
      <c r="G109" s="37"/>
      <c r="H109" s="37"/>
      <c r="I109" s="37"/>
      <c r="J109" s="37"/>
      <c r="K109" s="37"/>
      <c r="L109" s="37"/>
      <c r="S109" s="223"/>
      <c r="T109" s="37"/>
      <c r="U109" s="37"/>
      <c r="V109" s="37"/>
      <c r="W109" s="37"/>
      <c r="X109" s="37"/>
      <c r="Y109" s="37"/>
    </row>
    <row r="110" spans="1:25">
      <c r="A110" s="136"/>
      <c r="C110" s="223"/>
      <c r="D110" s="37"/>
      <c r="E110" s="37"/>
      <c r="F110" s="37"/>
      <c r="G110" s="37"/>
      <c r="H110" s="37"/>
      <c r="I110" s="37"/>
      <c r="J110" s="37"/>
      <c r="K110" s="37"/>
      <c r="L110" s="37"/>
      <c r="S110" s="223"/>
      <c r="T110" s="37"/>
      <c r="U110" s="37"/>
      <c r="V110" s="37"/>
      <c r="W110" s="37"/>
      <c r="X110" s="37"/>
      <c r="Y110" s="37"/>
    </row>
    <row r="111" spans="1:25">
      <c r="A111" s="136"/>
      <c r="C111" s="223"/>
      <c r="D111" s="37"/>
      <c r="E111" s="37"/>
      <c r="F111" s="37"/>
      <c r="G111" s="37"/>
      <c r="H111" s="37"/>
      <c r="I111" s="37"/>
      <c r="J111" s="37"/>
      <c r="K111" s="37"/>
      <c r="L111" s="37"/>
      <c r="S111" s="223"/>
      <c r="T111" s="37"/>
      <c r="U111" s="37"/>
      <c r="V111" s="37"/>
      <c r="W111" s="37"/>
      <c r="X111" s="37"/>
      <c r="Y111" s="37"/>
    </row>
    <row r="112" spans="1:25">
      <c r="A112" s="136"/>
      <c r="C112" s="223"/>
      <c r="D112" s="37"/>
      <c r="E112" s="37"/>
      <c r="F112" s="37"/>
      <c r="G112" s="37"/>
      <c r="H112" s="37"/>
      <c r="I112" s="37"/>
      <c r="J112" s="37"/>
      <c r="K112" s="37"/>
      <c r="L112" s="37"/>
      <c r="S112" s="223"/>
      <c r="T112" s="37"/>
      <c r="U112" s="37"/>
      <c r="V112" s="37"/>
      <c r="W112" s="37"/>
      <c r="X112" s="37"/>
      <c r="Y112" s="37"/>
    </row>
    <row r="113" spans="1:25">
      <c r="A113" s="136"/>
      <c r="C113" s="223"/>
      <c r="D113" s="37"/>
      <c r="E113" s="37"/>
      <c r="F113" s="37"/>
      <c r="G113" s="37"/>
      <c r="H113" s="37"/>
      <c r="I113" s="37"/>
      <c r="J113" s="37"/>
      <c r="K113" s="37"/>
      <c r="L113" s="37"/>
      <c r="S113" s="223"/>
      <c r="T113" s="37"/>
      <c r="U113" s="37"/>
      <c r="V113" s="37"/>
      <c r="W113" s="37"/>
      <c r="X113" s="37"/>
      <c r="Y113" s="37"/>
    </row>
    <row r="114" spans="1:25">
      <c r="A114" s="136"/>
      <c r="C114" s="223"/>
      <c r="D114" s="37"/>
      <c r="E114" s="37"/>
      <c r="F114" s="37"/>
      <c r="G114" s="37"/>
      <c r="H114" s="37"/>
      <c r="I114" s="37"/>
      <c r="J114" s="37"/>
      <c r="K114" s="37"/>
      <c r="L114" s="37"/>
      <c r="S114" s="223"/>
      <c r="T114" s="37"/>
      <c r="U114" s="37"/>
      <c r="V114" s="37"/>
      <c r="W114" s="37"/>
      <c r="X114" s="37"/>
      <c r="Y114" s="37"/>
    </row>
    <row r="115" spans="1:25">
      <c r="A115" s="136"/>
      <c r="C115" s="223"/>
      <c r="D115" s="37"/>
      <c r="E115" s="37"/>
      <c r="F115" s="37"/>
      <c r="G115" s="37"/>
      <c r="H115" s="37"/>
      <c r="I115" s="37"/>
      <c r="J115" s="37"/>
      <c r="K115" s="37"/>
      <c r="L115" s="37"/>
      <c r="S115" s="223"/>
      <c r="T115" s="37"/>
      <c r="U115" s="37"/>
      <c r="V115" s="37"/>
      <c r="W115" s="37"/>
      <c r="X115" s="37"/>
      <c r="Y115" s="37"/>
    </row>
    <row r="116" spans="1:25">
      <c r="A116" s="136"/>
      <c r="C116" s="223"/>
      <c r="D116" s="37"/>
      <c r="E116" s="37"/>
      <c r="F116" s="37"/>
      <c r="G116" s="37"/>
      <c r="H116" s="37"/>
      <c r="I116" s="37"/>
      <c r="J116" s="37"/>
      <c r="K116" s="37"/>
      <c r="L116" s="37"/>
      <c r="S116" s="223"/>
      <c r="T116" s="37"/>
      <c r="U116" s="37"/>
      <c r="V116" s="37"/>
      <c r="W116" s="37"/>
      <c r="X116" s="37"/>
      <c r="Y116" s="37"/>
    </row>
    <row r="117" spans="1:25">
      <c r="A117" s="136"/>
      <c r="C117" s="223"/>
      <c r="D117" s="37"/>
      <c r="E117" s="37"/>
      <c r="F117" s="37"/>
      <c r="G117" s="37"/>
      <c r="H117" s="37"/>
      <c r="I117" s="37"/>
      <c r="J117" s="37"/>
      <c r="K117" s="37"/>
      <c r="L117" s="37"/>
      <c r="S117" s="223"/>
      <c r="T117" s="37"/>
      <c r="U117" s="37"/>
      <c r="V117" s="37"/>
      <c r="W117" s="37"/>
      <c r="X117" s="37"/>
      <c r="Y117" s="37"/>
    </row>
    <row r="118" spans="1:25">
      <c r="A118" s="137"/>
      <c r="C118" s="223"/>
      <c r="D118" s="37"/>
      <c r="E118" s="37"/>
      <c r="F118" s="37"/>
      <c r="G118" s="37"/>
      <c r="H118" s="37"/>
      <c r="I118" s="37"/>
      <c r="J118" s="37"/>
      <c r="K118" s="37"/>
      <c r="L118" s="37"/>
      <c r="S118" s="223"/>
      <c r="T118" s="37"/>
      <c r="U118" s="37"/>
      <c r="V118" s="37"/>
      <c r="W118" s="37"/>
      <c r="X118" s="37"/>
      <c r="Y118" s="37"/>
    </row>
    <row r="119" spans="1:25">
      <c r="A119" s="137"/>
      <c r="C119" s="223"/>
      <c r="D119" s="37"/>
      <c r="E119" s="37"/>
      <c r="F119" s="37"/>
      <c r="G119" s="37"/>
      <c r="H119" s="37"/>
      <c r="I119" s="37"/>
      <c r="J119" s="37"/>
      <c r="K119" s="37"/>
      <c r="L119" s="37"/>
      <c r="S119" s="223"/>
      <c r="T119" s="37"/>
      <c r="U119" s="37"/>
      <c r="V119" s="37"/>
      <c r="W119" s="37"/>
      <c r="X119" s="37"/>
      <c r="Y119" s="37"/>
    </row>
    <row r="120" spans="1:25">
      <c r="A120" s="137"/>
      <c r="C120" s="223"/>
      <c r="D120" s="37"/>
      <c r="E120" s="37"/>
      <c r="F120" s="37"/>
      <c r="G120" s="37"/>
      <c r="H120" s="37"/>
      <c r="I120" s="37"/>
      <c r="J120" s="37"/>
      <c r="K120" s="37"/>
      <c r="L120" s="37"/>
      <c r="S120" s="223"/>
      <c r="T120" s="37"/>
      <c r="U120" s="37"/>
      <c r="V120" s="37"/>
      <c r="W120" s="37"/>
      <c r="X120" s="37"/>
      <c r="Y120" s="37"/>
    </row>
    <row r="121" spans="1:25">
      <c r="A121" s="137"/>
      <c r="C121" s="223"/>
      <c r="D121" s="37"/>
      <c r="E121" s="37"/>
      <c r="F121" s="37"/>
      <c r="G121" s="37"/>
      <c r="H121" s="37"/>
      <c r="I121" s="37"/>
      <c r="J121" s="37"/>
      <c r="K121" s="37"/>
      <c r="L121" s="37"/>
      <c r="S121" s="223"/>
      <c r="T121" s="37"/>
      <c r="U121" s="37"/>
      <c r="V121" s="37"/>
      <c r="W121" s="37"/>
      <c r="X121" s="37"/>
      <c r="Y121" s="37"/>
    </row>
    <row r="122" spans="1:25">
      <c r="A122" s="137"/>
      <c r="C122" s="223"/>
      <c r="D122" s="37"/>
      <c r="E122" s="37"/>
      <c r="F122" s="37"/>
      <c r="G122" s="37"/>
      <c r="H122" s="37"/>
      <c r="I122" s="37"/>
      <c r="J122" s="37"/>
      <c r="K122" s="37"/>
      <c r="L122" s="37"/>
      <c r="S122" s="223"/>
      <c r="T122" s="37"/>
      <c r="U122" s="37"/>
      <c r="V122" s="37"/>
      <c r="W122" s="37"/>
      <c r="X122" s="37"/>
      <c r="Y122" s="37"/>
    </row>
    <row r="123" spans="1:25">
      <c r="A123" s="137"/>
      <c r="C123" s="223"/>
      <c r="D123" s="37"/>
      <c r="E123" s="37"/>
      <c r="F123" s="37"/>
      <c r="G123" s="37"/>
      <c r="H123" s="37"/>
      <c r="I123" s="37"/>
      <c r="J123" s="37"/>
      <c r="K123" s="37"/>
      <c r="L123" s="37"/>
      <c r="S123" s="223"/>
      <c r="T123" s="37"/>
      <c r="U123" s="37"/>
      <c r="V123" s="37"/>
      <c r="W123" s="37"/>
      <c r="X123" s="37"/>
      <c r="Y123" s="37"/>
    </row>
    <row r="124" spans="1:25">
      <c r="A124" s="137"/>
      <c r="C124" s="223"/>
      <c r="D124" s="37"/>
      <c r="E124" s="37"/>
      <c r="F124" s="37"/>
      <c r="G124" s="37"/>
      <c r="H124" s="37"/>
      <c r="I124" s="37"/>
      <c r="J124" s="37"/>
      <c r="K124" s="37"/>
      <c r="L124" s="37"/>
      <c r="S124" s="223"/>
      <c r="T124" s="37"/>
      <c r="U124" s="37"/>
      <c r="V124" s="37"/>
      <c r="W124" s="37"/>
      <c r="X124" s="37"/>
      <c r="Y124" s="37"/>
    </row>
    <row r="125" spans="1:25">
      <c r="A125" s="137"/>
      <c r="C125" s="223"/>
      <c r="D125" s="37"/>
      <c r="E125" s="37"/>
      <c r="F125" s="37"/>
      <c r="G125" s="37"/>
      <c r="H125" s="37"/>
      <c r="I125" s="37"/>
      <c r="J125" s="37"/>
      <c r="K125" s="37"/>
      <c r="L125" s="37"/>
      <c r="S125" s="223"/>
      <c r="T125" s="37"/>
      <c r="U125" s="37"/>
      <c r="V125" s="37"/>
      <c r="W125" s="37"/>
      <c r="X125" s="37"/>
      <c r="Y125" s="37"/>
    </row>
    <row r="126" spans="1:25">
      <c r="A126" s="137"/>
      <c r="C126" s="223"/>
      <c r="D126" s="37"/>
      <c r="E126" s="37"/>
      <c r="F126" s="37"/>
      <c r="G126" s="37"/>
      <c r="H126" s="37"/>
      <c r="I126" s="37"/>
      <c r="J126" s="37"/>
      <c r="K126" s="37"/>
      <c r="L126" s="37"/>
      <c r="S126" s="223"/>
      <c r="T126" s="37"/>
      <c r="U126" s="37"/>
      <c r="V126" s="37"/>
      <c r="W126" s="37"/>
      <c r="X126" s="37"/>
      <c r="Y126" s="37"/>
    </row>
    <row r="127" spans="1:25">
      <c r="A127" s="137"/>
      <c r="C127" s="223"/>
      <c r="D127" s="37"/>
      <c r="E127" s="37"/>
      <c r="F127" s="37"/>
      <c r="G127" s="37"/>
      <c r="H127" s="37"/>
      <c r="I127" s="37"/>
      <c r="J127" s="37"/>
      <c r="K127" s="37"/>
      <c r="L127" s="37"/>
      <c r="S127" s="223"/>
      <c r="T127" s="37"/>
      <c r="U127" s="37"/>
      <c r="V127" s="37"/>
      <c r="W127" s="37"/>
      <c r="X127" s="37"/>
      <c r="Y127" s="37"/>
    </row>
    <row r="128" spans="1:25">
      <c r="A128" s="137"/>
      <c r="C128" s="223"/>
      <c r="D128" s="37"/>
      <c r="E128" s="37"/>
      <c r="F128" s="37"/>
      <c r="G128" s="37"/>
      <c r="H128" s="37"/>
      <c r="I128" s="37"/>
      <c r="J128" s="37"/>
      <c r="K128" s="37"/>
      <c r="L128" s="37"/>
      <c r="S128" s="223"/>
      <c r="T128" s="37"/>
      <c r="U128" s="37"/>
      <c r="V128" s="37"/>
      <c r="W128" s="37"/>
      <c r="X128" s="37"/>
      <c r="Y128" s="37"/>
    </row>
    <row r="129" spans="1:25">
      <c r="A129" s="137"/>
      <c r="C129" s="223"/>
      <c r="D129" s="37"/>
      <c r="E129" s="37"/>
      <c r="F129" s="37"/>
      <c r="G129" s="37"/>
      <c r="H129" s="37"/>
      <c r="I129" s="37"/>
      <c r="J129" s="37"/>
      <c r="K129" s="37"/>
      <c r="L129" s="37"/>
      <c r="S129" s="223"/>
      <c r="T129" s="37"/>
      <c r="U129" s="37"/>
      <c r="V129" s="37"/>
      <c r="W129" s="37"/>
      <c r="X129" s="37"/>
      <c r="Y129" s="37"/>
    </row>
    <row r="130" spans="1:25">
      <c r="A130" s="137"/>
      <c r="C130" s="223"/>
      <c r="D130" s="37"/>
      <c r="E130" s="37"/>
      <c r="F130" s="37"/>
      <c r="G130" s="37"/>
      <c r="H130" s="37"/>
      <c r="I130" s="37"/>
      <c r="J130" s="37"/>
      <c r="K130" s="37"/>
      <c r="L130" s="37"/>
      <c r="S130" s="223"/>
      <c r="T130" s="37"/>
      <c r="U130" s="37"/>
      <c r="V130" s="37"/>
      <c r="W130" s="37"/>
      <c r="X130" s="37"/>
      <c r="Y130" s="37"/>
    </row>
    <row r="131" spans="1:25">
      <c r="A131" s="137"/>
    </row>
    <row r="132" spans="1:25">
      <c r="A132" s="137"/>
    </row>
    <row r="133" spans="1:25">
      <c r="A133" s="137"/>
    </row>
    <row r="134" spans="1:25">
      <c r="A134" s="137"/>
    </row>
    <row r="135" spans="1:25">
      <c r="A135" s="137"/>
    </row>
    <row r="136" spans="1:25">
      <c r="A136" s="137"/>
    </row>
    <row r="137" spans="1:25">
      <c r="A137" s="137"/>
    </row>
    <row r="138" spans="1:25">
      <c r="A138" s="137"/>
    </row>
    <row r="139" spans="1:25">
      <c r="A139" s="137"/>
    </row>
    <row r="140" spans="1:25">
      <c r="A140" s="137"/>
    </row>
    <row r="141" spans="1:25">
      <c r="A141" s="137"/>
    </row>
    <row r="142" spans="1:25">
      <c r="A142" s="137"/>
    </row>
    <row r="143" spans="1:25">
      <c r="A143" s="137"/>
    </row>
    <row r="144" spans="1:25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37"/>
    </row>
    <row r="217" spans="1:1">
      <c r="A217" s="137"/>
    </row>
    <row r="218" spans="1:1">
      <c r="A218" s="137"/>
    </row>
    <row r="219" spans="1:1">
      <c r="A219" s="137"/>
    </row>
    <row r="220" spans="1:1">
      <c r="A220" s="137"/>
    </row>
    <row r="221" spans="1:1">
      <c r="A221" s="137"/>
    </row>
    <row r="222" spans="1:1">
      <c r="A222" s="137"/>
    </row>
    <row r="223" spans="1:1">
      <c r="A223" s="137"/>
    </row>
    <row r="224" spans="1:1">
      <c r="A224" s="137"/>
    </row>
    <row r="225" spans="1:1">
      <c r="A225" s="137"/>
    </row>
    <row r="226" spans="1:1">
      <c r="A226" s="137"/>
    </row>
    <row r="227" spans="1:1">
      <c r="A227" s="137"/>
    </row>
    <row r="228" spans="1:1">
      <c r="A228" s="137"/>
    </row>
    <row r="229" spans="1:1">
      <c r="A229" s="137"/>
    </row>
    <row r="230" spans="1:1">
      <c r="A230" s="137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5"/>
  <sheetViews>
    <sheetView showGridLines="0" topLeftCell="A2" zoomScale="85" zoomScaleNormal="85" workbookViewId="0">
      <selection activeCell="I11" sqref="I11"/>
    </sheetView>
  </sheetViews>
  <sheetFormatPr baseColWidth="10" defaultColWidth="11.42578125" defaultRowHeight="15"/>
  <cols>
    <col min="1" max="1" width="82.28515625" style="20" bestFit="1" customWidth="1"/>
    <col min="2" max="3" width="19.5703125" style="387" customWidth="1"/>
    <col min="4" max="4" width="19.5703125" style="476" customWidth="1"/>
    <col min="5" max="5" width="12.140625" style="491" bestFit="1" customWidth="1"/>
    <col min="6" max="6" width="2.5703125" style="138" customWidth="1"/>
    <col min="7" max="256" width="11.42578125" style="387"/>
    <col min="257" max="257" width="82.28515625" style="387" bestFit="1" customWidth="1"/>
    <col min="258" max="260" width="19.5703125" style="387" customWidth="1"/>
    <col min="261" max="261" width="12.140625" style="387" bestFit="1" customWidth="1"/>
    <col min="262" max="262" width="2.5703125" style="387" customWidth="1"/>
    <col min="263" max="512" width="11.42578125" style="387"/>
    <col min="513" max="513" width="82.28515625" style="387" bestFit="1" customWidth="1"/>
    <col min="514" max="516" width="19.5703125" style="387" customWidth="1"/>
    <col min="517" max="517" width="12.140625" style="387" bestFit="1" customWidth="1"/>
    <col min="518" max="518" width="2.5703125" style="387" customWidth="1"/>
    <col min="519" max="768" width="11.42578125" style="387"/>
    <col min="769" max="769" width="82.28515625" style="387" bestFit="1" customWidth="1"/>
    <col min="770" max="772" width="19.5703125" style="387" customWidth="1"/>
    <col min="773" max="773" width="12.140625" style="387" bestFit="1" customWidth="1"/>
    <col min="774" max="774" width="2.5703125" style="387" customWidth="1"/>
    <col min="775" max="1024" width="11.42578125" style="387"/>
    <col min="1025" max="1025" width="82.28515625" style="387" bestFit="1" customWidth="1"/>
    <col min="1026" max="1028" width="19.5703125" style="387" customWidth="1"/>
    <col min="1029" max="1029" width="12.140625" style="387" bestFit="1" customWidth="1"/>
    <col min="1030" max="1030" width="2.5703125" style="387" customWidth="1"/>
    <col min="1031" max="1280" width="11.42578125" style="387"/>
    <col min="1281" max="1281" width="82.28515625" style="387" bestFit="1" customWidth="1"/>
    <col min="1282" max="1284" width="19.5703125" style="387" customWidth="1"/>
    <col min="1285" max="1285" width="12.140625" style="387" bestFit="1" customWidth="1"/>
    <col min="1286" max="1286" width="2.5703125" style="387" customWidth="1"/>
    <col min="1287" max="1536" width="11.42578125" style="387"/>
    <col min="1537" max="1537" width="82.28515625" style="387" bestFit="1" customWidth="1"/>
    <col min="1538" max="1540" width="19.5703125" style="387" customWidth="1"/>
    <col min="1541" max="1541" width="12.140625" style="387" bestFit="1" customWidth="1"/>
    <col min="1542" max="1542" width="2.5703125" style="387" customWidth="1"/>
    <col min="1543" max="1792" width="11.42578125" style="387"/>
    <col min="1793" max="1793" width="82.28515625" style="387" bestFit="1" customWidth="1"/>
    <col min="1794" max="1796" width="19.5703125" style="387" customWidth="1"/>
    <col min="1797" max="1797" width="12.140625" style="387" bestFit="1" customWidth="1"/>
    <col min="1798" max="1798" width="2.5703125" style="387" customWidth="1"/>
    <col min="1799" max="2048" width="11.42578125" style="387"/>
    <col min="2049" max="2049" width="82.28515625" style="387" bestFit="1" customWidth="1"/>
    <col min="2050" max="2052" width="19.5703125" style="387" customWidth="1"/>
    <col min="2053" max="2053" width="12.140625" style="387" bestFit="1" customWidth="1"/>
    <col min="2054" max="2054" width="2.5703125" style="387" customWidth="1"/>
    <col min="2055" max="2304" width="11.42578125" style="387"/>
    <col min="2305" max="2305" width="82.28515625" style="387" bestFit="1" customWidth="1"/>
    <col min="2306" max="2308" width="19.5703125" style="387" customWidth="1"/>
    <col min="2309" max="2309" width="12.140625" style="387" bestFit="1" customWidth="1"/>
    <col min="2310" max="2310" width="2.5703125" style="387" customWidth="1"/>
    <col min="2311" max="2560" width="11.42578125" style="387"/>
    <col min="2561" max="2561" width="82.28515625" style="387" bestFit="1" customWidth="1"/>
    <col min="2562" max="2564" width="19.5703125" style="387" customWidth="1"/>
    <col min="2565" max="2565" width="12.140625" style="387" bestFit="1" customWidth="1"/>
    <col min="2566" max="2566" width="2.5703125" style="387" customWidth="1"/>
    <col min="2567" max="2816" width="11.42578125" style="387"/>
    <col min="2817" max="2817" width="82.28515625" style="387" bestFit="1" customWidth="1"/>
    <col min="2818" max="2820" width="19.5703125" style="387" customWidth="1"/>
    <col min="2821" max="2821" width="12.140625" style="387" bestFit="1" customWidth="1"/>
    <col min="2822" max="2822" width="2.5703125" style="387" customWidth="1"/>
    <col min="2823" max="3072" width="11.42578125" style="387"/>
    <col min="3073" max="3073" width="82.28515625" style="387" bestFit="1" customWidth="1"/>
    <col min="3074" max="3076" width="19.5703125" style="387" customWidth="1"/>
    <col min="3077" max="3077" width="12.140625" style="387" bestFit="1" customWidth="1"/>
    <col min="3078" max="3078" width="2.5703125" style="387" customWidth="1"/>
    <col min="3079" max="3328" width="11.42578125" style="387"/>
    <col min="3329" max="3329" width="82.28515625" style="387" bestFit="1" customWidth="1"/>
    <col min="3330" max="3332" width="19.5703125" style="387" customWidth="1"/>
    <col min="3333" max="3333" width="12.140625" style="387" bestFit="1" customWidth="1"/>
    <col min="3334" max="3334" width="2.5703125" style="387" customWidth="1"/>
    <col min="3335" max="3584" width="11.42578125" style="387"/>
    <col min="3585" max="3585" width="82.28515625" style="387" bestFit="1" customWidth="1"/>
    <col min="3586" max="3588" width="19.5703125" style="387" customWidth="1"/>
    <col min="3589" max="3589" width="12.140625" style="387" bestFit="1" customWidth="1"/>
    <col min="3590" max="3590" width="2.5703125" style="387" customWidth="1"/>
    <col min="3591" max="3840" width="11.42578125" style="387"/>
    <col min="3841" max="3841" width="82.28515625" style="387" bestFit="1" customWidth="1"/>
    <col min="3842" max="3844" width="19.5703125" style="387" customWidth="1"/>
    <col min="3845" max="3845" width="12.140625" style="387" bestFit="1" customWidth="1"/>
    <col min="3846" max="3846" width="2.5703125" style="387" customWidth="1"/>
    <col min="3847" max="4096" width="11.42578125" style="387"/>
    <col min="4097" max="4097" width="82.28515625" style="387" bestFit="1" customWidth="1"/>
    <col min="4098" max="4100" width="19.5703125" style="387" customWidth="1"/>
    <col min="4101" max="4101" width="12.140625" style="387" bestFit="1" customWidth="1"/>
    <col min="4102" max="4102" width="2.5703125" style="387" customWidth="1"/>
    <col min="4103" max="4352" width="11.42578125" style="387"/>
    <col min="4353" max="4353" width="82.28515625" style="387" bestFit="1" customWidth="1"/>
    <col min="4354" max="4356" width="19.5703125" style="387" customWidth="1"/>
    <col min="4357" max="4357" width="12.140625" style="387" bestFit="1" customWidth="1"/>
    <col min="4358" max="4358" width="2.5703125" style="387" customWidth="1"/>
    <col min="4359" max="4608" width="11.42578125" style="387"/>
    <col min="4609" max="4609" width="82.28515625" style="387" bestFit="1" customWidth="1"/>
    <col min="4610" max="4612" width="19.5703125" style="387" customWidth="1"/>
    <col min="4613" max="4613" width="12.140625" style="387" bestFit="1" customWidth="1"/>
    <col min="4614" max="4614" width="2.5703125" style="387" customWidth="1"/>
    <col min="4615" max="4864" width="11.42578125" style="387"/>
    <col min="4865" max="4865" width="82.28515625" style="387" bestFit="1" customWidth="1"/>
    <col min="4866" max="4868" width="19.5703125" style="387" customWidth="1"/>
    <col min="4869" max="4869" width="12.140625" style="387" bestFit="1" customWidth="1"/>
    <col min="4870" max="4870" width="2.5703125" style="387" customWidth="1"/>
    <col min="4871" max="5120" width="11.42578125" style="387"/>
    <col min="5121" max="5121" width="82.28515625" style="387" bestFit="1" customWidth="1"/>
    <col min="5122" max="5124" width="19.5703125" style="387" customWidth="1"/>
    <col min="5125" max="5125" width="12.140625" style="387" bestFit="1" customWidth="1"/>
    <col min="5126" max="5126" width="2.5703125" style="387" customWidth="1"/>
    <col min="5127" max="5376" width="11.42578125" style="387"/>
    <col min="5377" max="5377" width="82.28515625" style="387" bestFit="1" customWidth="1"/>
    <col min="5378" max="5380" width="19.5703125" style="387" customWidth="1"/>
    <col min="5381" max="5381" width="12.140625" style="387" bestFit="1" customWidth="1"/>
    <col min="5382" max="5382" width="2.5703125" style="387" customWidth="1"/>
    <col min="5383" max="5632" width="11.42578125" style="387"/>
    <col min="5633" max="5633" width="82.28515625" style="387" bestFit="1" customWidth="1"/>
    <col min="5634" max="5636" width="19.5703125" style="387" customWidth="1"/>
    <col min="5637" max="5637" width="12.140625" style="387" bestFit="1" customWidth="1"/>
    <col min="5638" max="5638" width="2.5703125" style="387" customWidth="1"/>
    <col min="5639" max="5888" width="11.42578125" style="387"/>
    <col min="5889" max="5889" width="82.28515625" style="387" bestFit="1" customWidth="1"/>
    <col min="5890" max="5892" width="19.5703125" style="387" customWidth="1"/>
    <col min="5893" max="5893" width="12.140625" style="387" bestFit="1" customWidth="1"/>
    <col min="5894" max="5894" width="2.5703125" style="387" customWidth="1"/>
    <col min="5895" max="6144" width="11.42578125" style="387"/>
    <col min="6145" max="6145" width="82.28515625" style="387" bestFit="1" customWidth="1"/>
    <col min="6146" max="6148" width="19.5703125" style="387" customWidth="1"/>
    <col min="6149" max="6149" width="12.140625" style="387" bestFit="1" customWidth="1"/>
    <col min="6150" max="6150" width="2.5703125" style="387" customWidth="1"/>
    <col min="6151" max="6400" width="11.42578125" style="387"/>
    <col min="6401" max="6401" width="82.28515625" style="387" bestFit="1" customWidth="1"/>
    <col min="6402" max="6404" width="19.5703125" style="387" customWidth="1"/>
    <col min="6405" max="6405" width="12.140625" style="387" bestFit="1" customWidth="1"/>
    <col min="6406" max="6406" width="2.5703125" style="387" customWidth="1"/>
    <col min="6407" max="6656" width="11.42578125" style="387"/>
    <col min="6657" max="6657" width="82.28515625" style="387" bestFit="1" customWidth="1"/>
    <col min="6658" max="6660" width="19.5703125" style="387" customWidth="1"/>
    <col min="6661" max="6661" width="12.140625" style="387" bestFit="1" customWidth="1"/>
    <col min="6662" max="6662" width="2.5703125" style="387" customWidth="1"/>
    <col min="6663" max="6912" width="11.42578125" style="387"/>
    <col min="6913" max="6913" width="82.28515625" style="387" bestFit="1" customWidth="1"/>
    <col min="6914" max="6916" width="19.5703125" style="387" customWidth="1"/>
    <col min="6917" max="6917" width="12.140625" style="387" bestFit="1" customWidth="1"/>
    <col min="6918" max="6918" width="2.5703125" style="387" customWidth="1"/>
    <col min="6919" max="7168" width="11.42578125" style="387"/>
    <col min="7169" max="7169" width="82.28515625" style="387" bestFit="1" customWidth="1"/>
    <col min="7170" max="7172" width="19.5703125" style="387" customWidth="1"/>
    <col min="7173" max="7173" width="12.140625" style="387" bestFit="1" customWidth="1"/>
    <col min="7174" max="7174" width="2.5703125" style="387" customWidth="1"/>
    <col min="7175" max="7424" width="11.42578125" style="387"/>
    <col min="7425" max="7425" width="82.28515625" style="387" bestFit="1" customWidth="1"/>
    <col min="7426" max="7428" width="19.5703125" style="387" customWidth="1"/>
    <col min="7429" max="7429" width="12.140625" style="387" bestFit="1" customWidth="1"/>
    <col min="7430" max="7430" width="2.5703125" style="387" customWidth="1"/>
    <col min="7431" max="7680" width="11.42578125" style="387"/>
    <col min="7681" max="7681" width="82.28515625" style="387" bestFit="1" customWidth="1"/>
    <col min="7682" max="7684" width="19.5703125" style="387" customWidth="1"/>
    <col min="7685" max="7685" width="12.140625" style="387" bestFit="1" customWidth="1"/>
    <col min="7686" max="7686" width="2.5703125" style="387" customWidth="1"/>
    <col min="7687" max="7936" width="11.42578125" style="387"/>
    <col min="7937" max="7937" width="82.28515625" style="387" bestFit="1" customWidth="1"/>
    <col min="7938" max="7940" width="19.5703125" style="387" customWidth="1"/>
    <col min="7941" max="7941" width="12.140625" style="387" bestFit="1" customWidth="1"/>
    <col min="7942" max="7942" width="2.5703125" style="387" customWidth="1"/>
    <col min="7943" max="8192" width="11.42578125" style="387"/>
    <col min="8193" max="8193" width="82.28515625" style="387" bestFit="1" customWidth="1"/>
    <col min="8194" max="8196" width="19.5703125" style="387" customWidth="1"/>
    <col min="8197" max="8197" width="12.140625" style="387" bestFit="1" customWidth="1"/>
    <col min="8198" max="8198" width="2.5703125" style="387" customWidth="1"/>
    <col min="8199" max="8448" width="11.42578125" style="387"/>
    <col min="8449" max="8449" width="82.28515625" style="387" bestFit="1" customWidth="1"/>
    <col min="8450" max="8452" width="19.5703125" style="387" customWidth="1"/>
    <col min="8453" max="8453" width="12.140625" style="387" bestFit="1" customWidth="1"/>
    <col min="8454" max="8454" width="2.5703125" style="387" customWidth="1"/>
    <col min="8455" max="8704" width="11.42578125" style="387"/>
    <col min="8705" max="8705" width="82.28515625" style="387" bestFit="1" customWidth="1"/>
    <col min="8706" max="8708" width="19.5703125" style="387" customWidth="1"/>
    <col min="8709" max="8709" width="12.140625" style="387" bestFit="1" customWidth="1"/>
    <col min="8710" max="8710" width="2.5703125" style="387" customWidth="1"/>
    <col min="8711" max="8960" width="11.42578125" style="387"/>
    <col min="8961" max="8961" width="82.28515625" style="387" bestFit="1" customWidth="1"/>
    <col min="8962" max="8964" width="19.5703125" style="387" customWidth="1"/>
    <col min="8965" max="8965" width="12.140625" style="387" bestFit="1" customWidth="1"/>
    <col min="8966" max="8966" width="2.5703125" style="387" customWidth="1"/>
    <col min="8967" max="9216" width="11.42578125" style="387"/>
    <col min="9217" max="9217" width="82.28515625" style="387" bestFit="1" customWidth="1"/>
    <col min="9218" max="9220" width="19.5703125" style="387" customWidth="1"/>
    <col min="9221" max="9221" width="12.140625" style="387" bestFit="1" customWidth="1"/>
    <col min="9222" max="9222" width="2.5703125" style="387" customWidth="1"/>
    <col min="9223" max="9472" width="11.42578125" style="387"/>
    <col min="9473" max="9473" width="82.28515625" style="387" bestFit="1" customWidth="1"/>
    <col min="9474" max="9476" width="19.5703125" style="387" customWidth="1"/>
    <col min="9477" max="9477" width="12.140625" style="387" bestFit="1" customWidth="1"/>
    <col min="9478" max="9478" width="2.5703125" style="387" customWidth="1"/>
    <col min="9479" max="9728" width="11.42578125" style="387"/>
    <col min="9729" max="9729" width="82.28515625" style="387" bestFit="1" customWidth="1"/>
    <col min="9730" max="9732" width="19.5703125" style="387" customWidth="1"/>
    <col min="9733" max="9733" width="12.140625" style="387" bestFit="1" customWidth="1"/>
    <col min="9734" max="9734" width="2.5703125" style="387" customWidth="1"/>
    <col min="9735" max="9984" width="11.42578125" style="387"/>
    <col min="9985" max="9985" width="82.28515625" style="387" bestFit="1" customWidth="1"/>
    <col min="9986" max="9988" width="19.5703125" style="387" customWidth="1"/>
    <col min="9989" max="9989" width="12.140625" style="387" bestFit="1" customWidth="1"/>
    <col min="9990" max="9990" width="2.5703125" style="387" customWidth="1"/>
    <col min="9991" max="10240" width="11.42578125" style="387"/>
    <col min="10241" max="10241" width="82.28515625" style="387" bestFit="1" customWidth="1"/>
    <col min="10242" max="10244" width="19.5703125" style="387" customWidth="1"/>
    <col min="10245" max="10245" width="12.140625" style="387" bestFit="1" customWidth="1"/>
    <col min="10246" max="10246" width="2.5703125" style="387" customWidth="1"/>
    <col min="10247" max="10496" width="11.42578125" style="387"/>
    <col min="10497" max="10497" width="82.28515625" style="387" bestFit="1" customWidth="1"/>
    <col min="10498" max="10500" width="19.5703125" style="387" customWidth="1"/>
    <col min="10501" max="10501" width="12.140625" style="387" bestFit="1" customWidth="1"/>
    <col min="10502" max="10502" width="2.5703125" style="387" customWidth="1"/>
    <col min="10503" max="10752" width="11.42578125" style="387"/>
    <col min="10753" max="10753" width="82.28515625" style="387" bestFit="1" customWidth="1"/>
    <col min="10754" max="10756" width="19.5703125" style="387" customWidth="1"/>
    <col min="10757" max="10757" width="12.140625" style="387" bestFit="1" customWidth="1"/>
    <col min="10758" max="10758" width="2.5703125" style="387" customWidth="1"/>
    <col min="10759" max="11008" width="11.42578125" style="387"/>
    <col min="11009" max="11009" width="82.28515625" style="387" bestFit="1" customWidth="1"/>
    <col min="11010" max="11012" width="19.5703125" style="387" customWidth="1"/>
    <col min="11013" max="11013" width="12.140625" style="387" bestFit="1" customWidth="1"/>
    <col min="11014" max="11014" width="2.5703125" style="387" customWidth="1"/>
    <col min="11015" max="11264" width="11.42578125" style="387"/>
    <col min="11265" max="11265" width="82.28515625" style="387" bestFit="1" customWidth="1"/>
    <col min="11266" max="11268" width="19.5703125" style="387" customWidth="1"/>
    <col min="11269" max="11269" width="12.140625" style="387" bestFit="1" customWidth="1"/>
    <col min="11270" max="11270" width="2.5703125" style="387" customWidth="1"/>
    <col min="11271" max="11520" width="11.42578125" style="387"/>
    <col min="11521" max="11521" width="82.28515625" style="387" bestFit="1" customWidth="1"/>
    <col min="11522" max="11524" width="19.5703125" style="387" customWidth="1"/>
    <col min="11525" max="11525" width="12.140625" style="387" bestFit="1" customWidth="1"/>
    <col min="11526" max="11526" width="2.5703125" style="387" customWidth="1"/>
    <col min="11527" max="11776" width="11.42578125" style="387"/>
    <col min="11777" max="11777" width="82.28515625" style="387" bestFit="1" customWidth="1"/>
    <col min="11778" max="11780" width="19.5703125" style="387" customWidth="1"/>
    <col min="11781" max="11781" width="12.140625" style="387" bestFit="1" customWidth="1"/>
    <col min="11782" max="11782" width="2.5703125" style="387" customWidth="1"/>
    <col min="11783" max="12032" width="11.42578125" style="387"/>
    <col min="12033" max="12033" width="82.28515625" style="387" bestFit="1" customWidth="1"/>
    <col min="12034" max="12036" width="19.5703125" style="387" customWidth="1"/>
    <col min="12037" max="12037" width="12.140625" style="387" bestFit="1" customWidth="1"/>
    <col min="12038" max="12038" width="2.5703125" style="387" customWidth="1"/>
    <col min="12039" max="12288" width="11.42578125" style="387"/>
    <col min="12289" max="12289" width="82.28515625" style="387" bestFit="1" customWidth="1"/>
    <col min="12290" max="12292" width="19.5703125" style="387" customWidth="1"/>
    <col min="12293" max="12293" width="12.140625" style="387" bestFit="1" customWidth="1"/>
    <col min="12294" max="12294" width="2.5703125" style="387" customWidth="1"/>
    <col min="12295" max="12544" width="11.42578125" style="387"/>
    <col min="12545" max="12545" width="82.28515625" style="387" bestFit="1" customWidth="1"/>
    <col min="12546" max="12548" width="19.5703125" style="387" customWidth="1"/>
    <col min="12549" max="12549" width="12.140625" style="387" bestFit="1" customWidth="1"/>
    <col min="12550" max="12550" width="2.5703125" style="387" customWidth="1"/>
    <col min="12551" max="12800" width="11.42578125" style="387"/>
    <col min="12801" max="12801" width="82.28515625" style="387" bestFit="1" customWidth="1"/>
    <col min="12802" max="12804" width="19.5703125" style="387" customWidth="1"/>
    <col min="12805" max="12805" width="12.140625" style="387" bestFit="1" customWidth="1"/>
    <col min="12806" max="12806" width="2.5703125" style="387" customWidth="1"/>
    <col min="12807" max="13056" width="11.42578125" style="387"/>
    <col min="13057" max="13057" width="82.28515625" style="387" bestFit="1" customWidth="1"/>
    <col min="13058" max="13060" width="19.5703125" style="387" customWidth="1"/>
    <col min="13061" max="13061" width="12.140625" style="387" bestFit="1" customWidth="1"/>
    <col min="13062" max="13062" width="2.5703125" style="387" customWidth="1"/>
    <col min="13063" max="13312" width="11.42578125" style="387"/>
    <col min="13313" max="13313" width="82.28515625" style="387" bestFit="1" customWidth="1"/>
    <col min="13314" max="13316" width="19.5703125" style="387" customWidth="1"/>
    <col min="13317" max="13317" width="12.140625" style="387" bestFit="1" customWidth="1"/>
    <col min="13318" max="13318" width="2.5703125" style="387" customWidth="1"/>
    <col min="13319" max="13568" width="11.42578125" style="387"/>
    <col min="13569" max="13569" width="82.28515625" style="387" bestFit="1" customWidth="1"/>
    <col min="13570" max="13572" width="19.5703125" style="387" customWidth="1"/>
    <col min="13573" max="13573" width="12.140625" style="387" bestFit="1" customWidth="1"/>
    <col min="13574" max="13574" width="2.5703125" style="387" customWidth="1"/>
    <col min="13575" max="13824" width="11.42578125" style="387"/>
    <col min="13825" max="13825" width="82.28515625" style="387" bestFit="1" customWidth="1"/>
    <col min="13826" max="13828" width="19.5703125" style="387" customWidth="1"/>
    <col min="13829" max="13829" width="12.140625" style="387" bestFit="1" customWidth="1"/>
    <col min="13830" max="13830" width="2.5703125" style="387" customWidth="1"/>
    <col min="13831" max="14080" width="11.42578125" style="387"/>
    <col min="14081" max="14081" width="82.28515625" style="387" bestFit="1" customWidth="1"/>
    <col min="14082" max="14084" width="19.5703125" style="387" customWidth="1"/>
    <col min="14085" max="14085" width="12.140625" style="387" bestFit="1" customWidth="1"/>
    <col min="14086" max="14086" width="2.5703125" style="387" customWidth="1"/>
    <col min="14087" max="14336" width="11.42578125" style="387"/>
    <col min="14337" max="14337" width="82.28515625" style="387" bestFit="1" customWidth="1"/>
    <col min="14338" max="14340" width="19.5703125" style="387" customWidth="1"/>
    <col min="14341" max="14341" width="12.140625" style="387" bestFit="1" customWidth="1"/>
    <col min="14342" max="14342" width="2.5703125" style="387" customWidth="1"/>
    <col min="14343" max="14592" width="11.42578125" style="387"/>
    <col min="14593" max="14593" width="82.28515625" style="387" bestFit="1" customWidth="1"/>
    <col min="14594" max="14596" width="19.5703125" style="387" customWidth="1"/>
    <col min="14597" max="14597" width="12.140625" style="387" bestFit="1" customWidth="1"/>
    <col min="14598" max="14598" width="2.5703125" style="387" customWidth="1"/>
    <col min="14599" max="14848" width="11.42578125" style="387"/>
    <col min="14849" max="14849" width="82.28515625" style="387" bestFit="1" customWidth="1"/>
    <col min="14850" max="14852" width="19.5703125" style="387" customWidth="1"/>
    <col min="14853" max="14853" width="12.140625" style="387" bestFit="1" customWidth="1"/>
    <col min="14854" max="14854" width="2.5703125" style="387" customWidth="1"/>
    <col min="14855" max="15104" width="11.42578125" style="387"/>
    <col min="15105" max="15105" width="82.28515625" style="387" bestFit="1" customWidth="1"/>
    <col min="15106" max="15108" width="19.5703125" style="387" customWidth="1"/>
    <col min="15109" max="15109" width="12.140625" style="387" bestFit="1" customWidth="1"/>
    <col min="15110" max="15110" width="2.5703125" style="387" customWidth="1"/>
    <col min="15111" max="15360" width="11.42578125" style="387"/>
    <col min="15361" max="15361" width="82.28515625" style="387" bestFit="1" customWidth="1"/>
    <col min="15362" max="15364" width="19.5703125" style="387" customWidth="1"/>
    <col min="15365" max="15365" width="12.140625" style="387" bestFit="1" customWidth="1"/>
    <col min="15366" max="15366" width="2.5703125" style="387" customWidth="1"/>
    <col min="15367" max="15616" width="11.42578125" style="387"/>
    <col min="15617" max="15617" width="82.28515625" style="387" bestFit="1" customWidth="1"/>
    <col min="15618" max="15620" width="19.5703125" style="387" customWidth="1"/>
    <col min="15621" max="15621" width="12.140625" style="387" bestFit="1" customWidth="1"/>
    <col min="15622" max="15622" width="2.5703125" style="387" customWidth="1"/>
    <col min="15623" max="15872" width="11.42578125" style="387"/>
    <col min="15873" max="15873" width="82.28515625" style="387" bestFit="1" customWidth="1"/>
    <col min="15874" max="15876" width="19.5703125" style="387" customWidth="1"/>
    <col min="15877" max="15877" width="12.140625" style="387" bestFit="1" customWidth="1"/>
    <col min="15878" max="15878" width="2.5703125" style="387" customWidth="1"/>
    <col min="15879" max="16128" width="11.42578125" style="387"/>
    <col min="16129" max="16129" width="82.28515625" style="387" bestFit="1" customWidth="1"/>
    <col min="16130" max="16132" width="19.5703125" style="387" customWidth="1"/>
    <col min="16133" max="16133" width="12.140625" style="387" bestFit="1" customWidth="1"/>
    <col min="16134" max="16134" width="2.5703125" style="387" customWidth="1"/>
    <col min="16135" max="16384" width="11.42578125" style="387"/>
  </cols>
  <sheetData>
    <row r="1" spans="1:25" s="1" customFormat="1" ht="3.75" hidden="1" customHeight="1">
      <c r="A1" s="139"/>
      <c r="B1" s="140"/>
      <c r="C1" s="140"/>
      <c r="D1" s="486"/>
      <c r="E1" s="559"/>
      <c r="F1" s="158"/>
    </row>
    <row r="2" spans="1:25" s="1" customFormat="1" ht="39" customHeight="1">
      <c r="A2" s="798" t="s">
        <v>555</v>
      </c>
      <c r="B2" s="798"/>
      <c r="C2" s="798"/>
      <c r="D2" s="798"/>
      <c r="E2" s="798"/>
      <c r="F2" s="158"/>
    </row>
    <row r="3" spans="1:25" s="1" customFormat="1" ht="23.25" customHeight="1">
      <c r="A3" s="798" t="s">
        <v>194</v>
      </c>
      <c r="B3" s="798"/>
      <c r="C3" s="798"/>
      <c r="D3" s="798"/>
      <c r="E3" s="798"/>
      <c r="F3" s="158"/>
    </row>
    <row r="4" spans="1:25" s="1" customFormat="1" ht="21.75" customHeight="1">
      <c r="A4" s="798" t="s">
        <v>862</v>
      </c>
      <c r="B4" s="798"/>
      <c r="C4" s="798"/>
      <c r="D4" s="798"/>
      <c r="E4" s="798"/>
      <c r="F4" s="158"/>
    </row>
    <row r="5" spans="1:25" s="1" customFormat="1" ht="25.5" customHeight="1">
      <c r="A5" s="862" t="s">
        <v>750</v>
      </c>
      <c r="B5" s="862"/>
      <c r="C5" s="862"/>
      <c r="D5" s="862"/>
      <c r="E5" s="862"/>
      <c r="F5" s="158"/>
    </row>
    <row r="6" spans="1:25" ht="1.5" customHeight="1">
      <c r="A6" s="113"/>
      <c r="D6" s="387"/>
      <c r="E6" s="129"/>
    </row>
    <row r="7" spans="1:25" ht="12" customHeight="1">
      <c r="A7" s="114"/>
      <c r="B7" s="141"/>
      <c r="C7" s="115"/>
      <c r="D7" s="116"/>
      <c r="E7" s="688"/>
      <c r="F7" s="159"/>
      <c r="G7" s="17"/>
      <c r="H7" s="17"/>
      <c r="I7" s="17"/>
      <c r="J7" s="17"/>
      <c r="K7" s="17"/>
    </row>
    <row r="8" spans="1:25" ht="40.5" customHeight="1" thickBot="1">
      <c r="A8" s="344"/>
      <c r="B8" s="418" t="s">
        <v>558</v>
      </c>
      <c r="C8" s="418" t="s">
        <v>557</v>
      </c>
      <c r="D8" s="345" t="s">
        <v>818</v>
      </c>
      <c r="E8" s="689" t="s">
        <v>11</v>
      </c>
      <c r="F8" s="159"/>
      <c r="T8" s="387">
        <v>1</v>
      </c>
      <c r="U8" s="387">
        <v>1</v>
      </c>
      <c r="X8" s="387">
        <v>1</v>
      </c>
      <c r="Y8" s="387">
        <v>1</v>
      </c>
    </row>
    <row r="9" spans="1:25" s="146" customFormat="1" ht="36" customHeight="1" thickTop="1">
      <c r="A9" s="252" t="s">
        <v>686</v>
      </c>
      <c r="B9" s="252">
        <v>1250475.22025</v>
      </c>
      <c r="C9" s="339">
        <v>707357.59901000001</v>
      </c>
      <c r="D9" s="252">
        <f t="shared" ref="D9:D43" si="0">SUM(B9:C9)</f>
        <v>1957832.81926</v>
      </c>
      <c r="E9" s="419">
        <f>+D9/$D$44</f>
        <v>0.5001333873043452</v>
      </c>
      <c r="F9" s="298"/>
      <c r="G9" s="254"/>
      <c r="H9" s="254"/>
      <c r="I9" s="254"/>
      <c r="J9" s="254"/>
      <c r="K9" s="254"/>
    </row>
    <row r="10" spans="1:25" s="32" customFormat="1" ht="25.5" customHeight="1">
      <c r="A10" s="420" t="s">
        <v>195</v>
      </c>
      <c r="B10" s="420">
        <v>0</v>
      </c>
      <c r="C10" s="421">
        <v>0</v>
      </c>
      <c r="D10" s="420">
        <f t="shared" si="0"/>
        <v>0</v>
      </c>
      <c r="E10" s="690">
        <f t="shared" ref="E10:E44" si="1">+D10/$D$44</f>
        <v>0</v>
      </c>
      <c r="F10" s="422"/>
      <c r="G10" s="423"/>
      <c r="H10" s="423"/>
      <c r="I10" s="423"/>
      <c r="J10" s="423"/>
      <c r="K10" s="423"/>
    </row>
    <row r="11" spans="1:25" s="32" customFormat="1" ht="25.5" customHeight="1">
      <c r="A11" s="420" t="s">
        <v>687</v>
      </c>
      <c r="B11" s="420">
        <v>329043.40468000004</v>
      </c>
      <c r="C11" s="421">
        <v>163487.29752000002</v>
      </c>
      <c r="D11" s="420">
        <f t="shared" si="0"/>
        <v>492530.70220000006</v>
      </c>
      <c r="E11" s="690">
        <f t="shared" si="1"/>
        <v>0.12581822411975871</v>
      </c>
      <c r="F11" s="422"/>
      <c r="G11" s="423"/>
      <c r="H11" s="423"/>
      <c r="I11" s="423"/>
      <c r="J11" s="423"/>
      <c r="K11" s="423"/>
    </row>
    <row r="12" spans="1:25" s="32" customFormat="1" ht="25.5" customHeight="1">
      <c r="A12" s="420" t="s">
        <v>688</v>
      </c>
      <c r="B12" s="420">
        <v>0</v>
      </c>
      <c r="C12" s="421">
        <v>0</v>
      </c>
      <c r="D12" s="420">
        <f t="shared" si="0"/>
        <v>0</v>
      </c>
      <c r="E12" s="690">
        <f t="shared" si="1"/>
        <v>0</v>
      </c>
      <c r="F12" s="422"/>
      <c r="G12" s="423"/>
      <c r="H12" s="423"/>
      <c r="I12" s="423"/>
      <c r="J12" s="423"/>
      <c r="K12" s="423"/>
    </row>
    <row r="13" spans="1:25" s="32" customFormat="1" ht="25.5" customHeight="1">
      <c r="A13" s="691" t="s">
        <v>196</v>
      </c>
      <c r="B13" s="420">
        <v>314.95927</v>
      </c>
      <c r="C13" s="421">
        <v>27978.99727</v>
      </c>
      <c r="D13" s="420">
        <f t="shared" si="0"/>
        <v>28293.956539999999</v>
      </c>
      <c r="E13" s="690">
        <f t="shared" si="1"/>
        <v>7.2277633643615564E-3</v>
      </c>
      <c r="F13" s="422"/>
      <c r="G13" s="423"/>
      <c r="H13" s="423"/>
      <c r="I13" s="423"/>
      <c r="J13" s="423"/>
      <c r="K13" s="423"/>
    </row>
    <row r="14" spans="1:25" s="32" customFormat="1" ht="25.5" customHeight="1">
      <c r="A14" s="420" t="s">
        <v>197</v>
      </c>
      <c r="B14" s="420">
        <v>0</v>
      </c>
      <c r="C14" s="421">
        <v>0</v>
      </c>
      <c r="D14" s="420">
        <f t="shared" si="0"/>
        <v>0</v>
      </c>
      <c r="E14" s="690">
        <f t="shared" si="1"/>
        <v>0</v>
      </c>
      <c r="F14" s="422"/>
      <c r="G14" s="423"/>
      <c r="H14" s="423"/>
      <c r="I14" s="423"/>
      <c r="J14" s="423"/>
      <c r="K14" s="423"/>
    </row>
    <row r="15" spans="1:25" s="32" customFormat="1" ht="25.5" customHeight="1">
      <c r="A15" s="420" t="s">
        <v>198</v>
      </c>
      <c r="B15" s="420">
        <v>216.65626999999998</v>
      </c>
      <c r="C15" s="421">
        <v>9060.2001500000006</v>
      </c>
      <c r="D15" s="420">
        <f t="shared" si="0"/>
        <v>9276.8564200000001</v>
      </c>
      <c r="E15" s="690">
        <f t="shared" si="1"/>
        <v>2.3697966339252144E-3</v>
      </c>
      <c r="F15" s="422"/>
      <c r="G15" s="423"/>
      <c r="H15" s="423"/>
      <c r="I15" s="423"/>
      <c r="J15" s="423"/>
      <c r="K15" s="423"/>
    </row>
    <row r="16" spans="1:25" s="32" customFormat="1" ht="25.5" customHeight="1">
      <c r="A16" s="420" t="s">
        <v>199</v>
      </c>
      <c r="B16" s="420">
        <v>98.302999999999997</v>
      </c>
      <c r="C16" s="421">
        <v>18918.797119999999</v>
      </c>
      <c r="D16" s="420">
        <f t="shared" si="0"/>
        <v>19017.100119999999</v>
      </c>
      <c r="E16" s="690">
        <f t="shared" si="1"/>
        <v>4.8579667304363425E-3</v>
      </c>
      <c r="F16" s="422"/>
      <c r="G16" s="423"/>
      <c r="H16" s="423"/>
      <c r="I16" s="423"/>
      <c r="J16" s="423"/>
      <c r="K16" s="423"/>
    </row>
    <row r="17" spans="1:11" s="32" customFormat="1" ht="25.5" customHeight="1">
      <c r="A17" s="691" t="s">
        <v>200</v>
      </c>
      <c r="B17" s="420">
        <v>0</v>
      </c>
      <c r="C17" s="421">
        <v>0</v>
      </c>
      <c r="D17" s="420">
        <f t="shared" si="0"/>
        <v>0</v>
      </c>
      <c r="E17" s="690">
        <f t="shared" si="1"/>
        <v>0</v>
      </c>
      <c r="F17" s="422"/>
      <c r="G17" s="423"/>
      <c r="H17" s="423"/>
      <c r="I17" s="423"/>
      <c r="J17" s="423"/>
      <c r="K17" s="423"/>
    </row>
    <row r="18" spans="1:11" s="32" customFormat="1" ht="25.5" customHeight="1">
      <c r="A18" s="420" t="s">
        <v>689</v>
      </c>
      <c r="B18" s="420">
        <v>0</v>
      </c>
      <c r="C18" s="421">
        <v>0</v>
      </c>
      <c r="D18" s="420">
        <f t="shared" si="0"/>
        <v>0</v>
      </c>
      <c r="E18" s="690">
        <f t="shared" si="1"/>
        <v>0</v>
      </c>
      <c r="F18" s="422"/>
      <c r="G18" s="423"/>
      <c r="H18" s="423"/>
      <c r="I18" s="423"/>
      <c r="J18" s="423"/>
      <c r="K18" s="423"/>
    </row>
    <row r="19" spans="1:11" s="32" customFormat="1" ht="25.5" customHeight="1">
      <c r="A19" s="420" t="s">
        <v>201</v>
      </c>
      <c r="B19" s="420">
        <v>0</v>
      </c>
      <c r="C19" s="421">
        <v>0</v>
      </c>
      <c r="D19" s="420">
        <f t="shared" si="0"/>
        <v>0</v>
      </c>
      <c r="E19" s="690">
        <f t="shared" si="1"/>
        <v>0</v>
      </c>
      <c r="F19" s="422"/>
      <c r="G19" s="423"/>
      <c r="H19" s="423"/>
      <c r="I19" s="423"/>
      <c r="J19" s="423"/>
      <c r="K19" s="423"/>
    </row>
    <row r="20" spans="1:11" s="32" customFormat="1" ht="25.5" customHeight="1">
      <c r="A20" s="420" t="s">
        <v>690</v>
      </c>
      <c r="B20" s="420">
        <v>0</v>
      </c>
      <c r="C20" s="421">
        <v>0</v>
      </c>
      <c r="D20" s="420">
        <f t="shared" si="0"/>
        <v>0</v>
      </c>
      <c r="E20" s="690">
        <f t="shared" si="1"/>
        <v>0</v>
      </c>
      <c r="F20" s="422"/>
      <c r="G20" s="423"/>
      <c r="H20" s="423"/>
      <c r="I20" s="423"/>
      <c r="J20" s="423"/>
      <c r="K20" s="423"/>
    </row>
    <row r="21" spans="1:11" s="32" customFormat="1" ht="25.5" customHeight="1">
      <c r="A21" s="691" t="s">
        <v>691</v>
      </c>
      <c r="B21" s="420">
        <v>0</v>
      </c>
      <c r="C21" s="421">
        <v>0</v>
      </c>
      <c r="D21" s="420">
        <f t="shared" si="0"/>
        <v>0</v>
      </c>
      <c r="E21" s="690">
        <f t="shared" si="1"/>
        <v>0</v>
      </c>
      <c r="F21" s="422"/>
      <c r="G21" s="423"/>
      <c r="H21" s="423"/>
      <c r="I21" s="423"/>
      <c r="J21" s="423"/>
      <c r="K21" s="423"/>
    </row>
    <row r="22" spans="1:11" s="32" customFormat="1" ht="25.5" customHeight="1">
      <c r="A22" s="420" t="s">
        <v>202</v>
      </c>
      <c r="B22" s="420">
        <v>577987.0740599999</v>
      </c>
      <c r="C22" s="421">
        <v>37741.816310000002</v>
      </c>
      <c r="D22" s="420">
        <f t="shared" si="0"/>
        <v>615728.89036999992</v>
      </c>
      <c r="E22" s="690">
        <f t="shared" si="1"/>
        <v>0.15728951551557302</v>
      </c>
      <c r="F22" s="422"/>
      <c r="G22" s="423"/>
      <c r="H22" s="423"/>
      <c r="I22" s="423"/>
      <c r="J22" s="423"/>
      <c r="K22" s="423"/>
    </row>
    <row r="23" spans="1:11" s="32" customFormat="1" ht="25.5" customHeight="1">
      <c r="A23" s="420" t="s">
        <v>692</v>
      </c>
      <c r="B23" s="420">
        <v>22329.48055</v>
      </c>
      <c r="C23" s="421">
        <v>3638.0834599999998</v>
      </c>
      <c r="D23" s="420">
        <f t="shared" si="0"/>
        <v>25967.564010000002</v>
      </c>
      <c r="E23" s="690">
        <f t="shared" si="1"/>
        <v>6.6334804589048011E-3</v>
      </c>
      <c r="F23" s="422"/>
      <c r="G23" s="423"/>
      <c r="H23" s="423"/>
      <c r="I23" s="423"/>
      <c r="J23" s="423"/>
      <c r="K23" s="423"/>
    </row>
    <row r="24" spans="1:11" s="32" customFormat="1" ht="25.5" customHeight="1">
      <c r="A24" s="420" t="s">
        <v>693</v>
      </c>
      <c r="B24" s="420">
        <v>0</v>
      </c>
      <c r="C24" s="421">
        <v>0</v>
      </c>
      <c r="D24" s="420">
        <f t="shared" si="0"/>
        <v>0</v>
      </c>
      <c r="E24" s="690">
        <f t="shared" si="1"/>
        <v>0</v>
      </c>
      <c r="F24" s="422"/>
      <c r="G24" s="423"/>
      <c r="H24" s="423"/>
      <c r="I24" s="423"/>
      <c r="J24" s="423"/>
      <c r="K24" s="423"/>
    </row>
    <row r="25" spans="1:11" s="32" customFormat="1" ht="25.5" customHeight="1">
      <c r="A25" s="420" t="s">
        <v>694</v>
      </c>
      <c r="B25" s="420">
        <v>0</v>
      </c>
      <c r="C25" s="421">
        <v>0</v>
      </c>
      <c r="D25" s="420">
        <f t="shared" si="0"/>
        <v>0</v>
      </c>
      <c r="E25" s="690">
        <f t="shared" si="1"/>
        <v>0</v>
      </c>
      <c r="F25" s="422"/>
      <c r="G25" s="423"/>
      <c r="H25" s="423"/>
      <c r="I25" s="423"/>
      <c r="J25" s="423"/>
      <c r="K25" s="423"/>
    </row>
    <row r="26" spans="1:11" s="32" customFormat="1" ht="25.5" customHeight="1">
      <c r="A26" s="691" t="s">
        <v>695</v>
      </c>
      <c r="B26" s="420">
        <v>31.835889999999999</v>
      </c>
      <c r="C26" s="421">
        <v>18.597459999999998</v>
      </c>
      <c r="D26" s="420">
        <f t="shared" si="0"/>
        <v>50.433349999999997</v>
      </c>
      <c r="E26" s="690">
        <f t="shared" si="1"/>
        <v>1.2883327892184001E-5</v>
      </c>
      <c r="F26" s="422"/>
      <c r="G26" s="423"/>
      <c r="H26" s="423"/>
      <c r="I26" s="423"/>
      <c r="J26" s="423"/>
      <c r="K26" s="423"/>
    </row>
    <row r="27" spans="1:11" s="32" customFormat="1" ht="25.5" customHeight="1">
      <c r="A27" s="420" t="s">
        <v>696</v>
      </c>
      <c r="B27" s="420">
        <v>0</v>
      </c>
      <c r="C27" s="420">
        <v>0</v>
      </c>
      <c r="D27" s="420">
        <f t="shared" si="0"/>
        <v>0</v>
      </c>
      <c r="E27" s="690">
        <f t="shared" si="1"/>
        <v>0</v>
      </c>
      <c r="F27" s="424"/>
      <c r="G27" s="423"/>
      <c r="H27" s="423"/>
      <c r="I27" s="423"/>
      <c r="J27" s="423"/>
      <c r="K27" s="423"/>
    </row>
    <row r="28" spans="1:11" s="32" customFormat="1" ht="25.5" customHeight="1">
      <c r="A28" s="420" t="s">
        <v>697</v>
      </c>
      <c r="B28" s="420">
        <v>555625.75762000005</v>
      </c>
      <c r="C28" s="420">
        <v>34085.135390000003</v>
      </c>
      <c r="D28" s="420">
        <f t="shared" si="0"/>
        <v>589710.89301</v>
      </c>
      <c r="E28" s="690">
        <f t="shared" si="1"/>
        <v>0.15064315172877607</v>
      </c>
      <c r="F28" s="422"/>
      <c r="G28" s="423"/>
      <c r="H28" s="423"/>
      <c r="I28" s="423"/>
      <c r="J28" s="423"/>
      <c r="K28" s="423"/>
    </row>
    <row r="29" spans="1:11" s="427" customFormat="1" ht="25.5" customHeight="1">
      <c r="A29" s="691" t="s">
        <v>203</v>
      </c>
      <c r="B29" s="420">
        <v>708341.26815000002</v>
      </c>
      <c r="C29" s="420">
        <v>58496.375869999996</v>
      </c>
      <c r="D29" s="420">
        <f t="shared" si="0"/>
        <v>766837.64402000001</v>
      </c>
      <c r="E29" s="690">
        <f t="shared" si="1"/>
        <v>0.19589063205159943</v>
      </c>
      <c r="F29" s="425"/>
      <c r="G29" s="426"/>
      <c r="H29" s="426"/>
      <c r="I29" s="426"/>
      <c r="J29" s="426"/>
      <c r="K29" s="426"/>
    </row>
    <row r="30" spans="1:11" s="427" customFormat="1" ht="25.5" customHeight="1">
      <c r="A30" s="420" t="s">
        <v>698</v>
      </c>
      <c r="B30" s="420">
        <v>0</v>
      </c>
      <c r="C30" s="420">
        <v>818.19368000000009</v>
      </c>
      <c r="D30" s="420">
        <f t="shared" si="0"/>
        <v>818.19368000000009</v>
      </c>
      <c r="E30" s="690">
        <f t="shared" si="1"/>
        <v>2.0900966243076599E-4</v>
      </c>
      <c r="F30" s="428"/>
      <c r="G30" s="429"/>
      <c r="H30" s="426"/>
      <c r="I30" s="426"/>
      <c r="J30" s="426"/>
      <c r="K30" s="426"/>
    </row>
    <row r="31" spans="1:11" s="32" customFormat="1" ht="25.5" customHeight="1">
      <c r="A31" s="420" t="s">
        <v>699</v>
      </c>
      <c r="B31" s="420">
        <v>708341.26815000002</v>
      </c>
      <c r="C31" s="421">
        <v>57678.18219</v>
      </c>
      <c r="D31" s="420">
        <f t="shared" si="0"/>
        <v>766019.45033999998</v>
      </c>
      <c r="E31" s="690">
        <f t="shared" si="1"/>
        <v>0.19568162238916864</v>
      </c>
      <c r="F31" s="422"/>
      <c r="G31" s="423"/>
      <c r="H31" s="423"/>
      <c r="I31" s="423"/>
      <c r="J31" s="423"/>
      <c r="K31" s="423"/>
    </row>
    <row r="32" spans="1:11" s="32" customFormat="1" ht="25.5" customHeight="1">
      <c r="A32" s="420" t="s">
        <v>645</v>
      </c>
      <c r="B32" s="420">
        <v>70</v>
      </c>
      <c r="C32" s="421">
        <v>0</v>
      </c>
      <c r="D32" s="420">
        <f t="shared" si="0"/>
        <v>70</v>
      </c>
      <c r="E32" s="690">
        <f t="shared" si="1"/>
        <v>1.7881678541141528E-5</v>
      </c>
      <c r="F32" s="422"/>
      <c r="G32" s="423"/>
      <c r="H32" s="423"/>
      <c r="I32" s="423"/>
      <c r="J32" s="423"/>
      <c r="K32" s="423"/>
    </row>
    <row r="33" spans="1:11" s="32" customFormat="1" ht="25.5" customHeight="1">
      <c r="A33" s="420" t="s">
        <v>646</v>
      </c>
      <c r="B33" s="420">
        <v>0</v>
      </c>
      <c r="C33" s="421">
        <v>0</v>
      </c>
      <c r="D33" s="420">
        <f t="shared" si="0"/>
        <v>0</v>
      </c>
      <c r="E33" s="690">
        <f t="shared" si="1"/>
        <v>0</v>
      </c>
      <c r="F33" s="422"/>
      <c r="G33" s="423"/>
      <c r="H33" s="423"/>
      <c r="I33" s="423"/>
      <c r="J33" s="423"/>
      <c r="K33" s="423"/>
    </row>
    <row r="34" spans="1:11" s="32" customFormat="1" ht="25.5" customHeight="1">
      <c r="A34" s="691" t="s">
        <v>647</v>
      </c>
      <c r="B34" s="420">
        <v>0</v>
      </c>
      <c r="C34" s="421">
        <v>0</v>
      </c>
      <c r="D34" s="420">
        <f t="shared" si="0"/>
        <v>0</v>
      </c>
      <c r="E34" s="690">
        <f t="shared" si="1"/>
        <v>0</v>
      </c>
      <c r="F34" s="422"/>
      <c r="G34" s="423"/>
      <c r="H34" s="423"/>
      <c r="I34" s="423"/>
      <c r="J34" s="423"/>
      <c r="K34" s="423"/>
    </row>
    <row r="35" spans="1:11" s="32" customFormat="1" ht="25.5" customHeight="1">
      <c r="A35" s="420" t="s">
        <v>648</v>
      </c>
      <c r="B35" s="420">
        <v>70</v>
      </c>
      <c r="C35" s="421">
        <v>0</v>
      </c>
      <c r="D35" s="420">
        <f t="shared" si="0"/>
        <v>70</v>
      </c>
      <c r="E35" s="690">
        <f t="shared" si="1"/>
        <v>1.7881678541141528E-5</v>
      </c>
      <c r="F35" s="422"/>
      <c r="G35" s="423"/>
      <c r="H35" s="423"/>
      <c r="I35" s="423"/>
      <c r="J35" s="423"/>
      <c r="K35" s="423"/>
    </row>
    <row r="36" spans="1:11" s="32" customFormat="1" ht="25.5" customHeight="1">
      <c r="A36" s="420" t="s">
        <v>649</v>
      </c>
      <c r="B36" s="420">
        <v>0</v>
      </c>
      <c r="C36" s="421">
        <v>0</v>
      </c>
      <c r="D36" s="420">
        <f t="shared" si="0"/>
        <v>0</v>
      </c>
      <c r="E36" s="690">
        <f t="shared" si="1"/>
        <v>0</v>
      </c>
      <c r="F36" s="422"/>
      <c r="G36" s="423"/>
      <c r="H36" s="423"/>
      <c r="I36" s="423"/>
      <c r="J36" s="423"/>
      <c r="K36" s="423"/>
    </row>
    <row r="37" spans="1:11" s="32" customFormat="1" ht="25.5" customHeight="1">
      <c r="A37" s="420" t="s">
        <v>650</v>
      </c>
      <c r="B37" s="420">
        <v>0</v>
      </c>
      <c r="C37" s="421">
        <v>0</v>
      </c>
      <c r="D37" s="420">
        <f t="shared" si="0"/>
        <v>0</v>
      </c>
      <c r="E37" s="690">
        <f>+D37/$D$44</f>
        <v>0</v>
      </c>
      <c r="F37" s="422"/>
      <c r="G37" s="423"/>
      <c r="H37" s="423"/>
      <c r="I37" s="423"/>
      <c r="J37" s="423"/>
      <c r="K37" s="423"/>
    </row>
    <row r="38" spans="1:11" s="32" customFormat="1" ht="25.5" customHeight="1">
      <c r="A38" s="420" t="s">
        <v>651</v>
      </c>
      <c r="B38" s="420">
        <v>0</v>
      </c>
      <c r="C38" s="421">
        <v>0</v>
      </c>
      <c r="D38" s="420">
        <f t="shared" si="0"/>
        <v>0</v>
      </c>
      <c r="E38" s="690">
        <f t="shared" si="1"/>
        <v>0</v>
      </c>
      <c r="F38" s="422"/>
      <c r="G38" s="423"/>
      <c r="H38" s="423"/>
      <c r="I38" s="423"/>
      <c r="J38" s="423"/>
      <c r="K38" s="423"/>
    </row>
    <row r="39" spans="1:11" s="32" customFormat="1" ht="25.5" customHeight="1">
      <c r="A39" s="691" t="s">
        <v>652</v>
      </c>
      <c r="B39" s="420">
        <v>0</v>
      </c>
      <c r="C39" s="421">
        <v>0</v>
      </c>
      <c r="D39" s="420">
        <f t="shared" si="0"/>
        <v>0</v>
      </c>
      <c r="E39" s="690">
        <f t="shared" si="1"/>
        <v>0</v>
      </c>
      <c r="F39" s="422"/>
      <c r="G39" s="423"/>
      <c r="H39" s="423"/>
      <c r="I39" s="423"/>
      <c r="J39" s="423"/>
      <c r="K39" s="423"/>
    </row>
    <row r="40" spans="1:11" s="32" customFormat="1" ht="25.5" customHeight="1">
      <c r="A40" s="420" t="s">
        <v>653</v>
      </c>
      <c r="B40" s="420">
        <v>0</v>
      </c>
      <c r="C40" s="420">
        <v>0</v>
      </c>
      <c r="D40" s="420">
        <f t="shared" si="0"/>
        <v>0</v>
      </c>
      <c r="E40" s="690">
        <f t="shared" si="1"/>
        <v>0</v>
      </c>
      <c r="F40" s="424"/>
      <c r="G40" s="423"/>
      <c r="H40" s="423"/>
      <c r="I40" s="423"/>
      <c r="J40" s="423"/>
      <c r="K40" s="423"/>
    </row>
    <row r="41" spans="1:11" s="32" customFormat="1" ht="25.5" customHeight="1">
      <c r="A41" s="420" t="s">
        <v>654</v>
      </c>
      <c r="B41" s="420">
        <v>0</v>
      </c>
      <c r="C41" s="420">
        <v>0</v>
      </c>
      <c r="D41" s="420">
        <f t="shared" si="0"/>
        <v>0</v>
      </c>
      <c r="E41" s="690">
        <f t="shared" si="1"/>
        <v>0</v>
      </c>
      <c r="F41" s="422"/>
      <c r="G41" s="423"/>
      <c r="H41" s="423"/>
      <c r="I41" s="423"/>
      <c r="J41" s="423"/>
      <c r="K41" s="423"/>
    </row>
    <row r="42" spans="1:11" s="427" customFormat="1" ht="25.5" customHeight="1">
      <c r="A42" s="691" t="s">
        <v>204</v>
      </c>
      <c r="B42" s="420">
        <v>2866231.9264099998</v>
      </c>
      <c r="C42" s="420">
        <v>995062.08597999997</v>
      </c>
      <c r="D42" s="420">
        <f t="shared" si="0"/>
        <v>3861294.0123899998</v>
      </c>
      <c r="E42" s="690">
        <f t="shared" si="1"/>
        <v>0.98637740403417895</v>
      </c>
      <c r="F42" s="425"/>
      <c r="G42" s="426"/>
      <c r="H42" s="426"/>
      <c r="I42" s="426"/>
      <c r="J42" s="426"/>
      <c r="K42" s="426"/>
    </row>
    <row r="43" spans="1:11" s="427" customFormat="1" ht="25.5" customHeight="1">
      <c r="A43" s="420" t="s">
        <v>700</v>
      </c>
      <c r="B43" s="420">
        <v>31181.17943</v>
      </c>
      <c r="C43" s="420">
        <v>22146.12513</v>
      </c>
      <c r="D43" s="420">
        <f t="shared" si="0"/>
        <v>53327.304560000004</v>
      </c>
      <c r="E43" s="690">
        <f t="shared" si="1"/>
        <v>1.3622595965821011E-2</v>
      </c>
      <c r="F43" s="428"/>
      <c r="G43" s="429"/>
      <c r="H43" s="426"/>
      <c r="I43" s="426"/>
      <c r="J43" s="426"/>
      <c r="K43" s="426"/>
    </row>
    <row r="44" spans="1:11" s="146" customFormat="1" ht="24" customHeight="1">
      <c r="A44" s="340" t="s">
        <v>39</v>
      </c>
      <c r="B44" s="341">
        <v>2897413.1058400003</v>
      </c>
      <c r="C44" s="341">
        <v>1017208.21111</v>
      </c>
      <c r="D44" s="341">
        <f>SUM(D42:D43)</f>
        <v>3914621.3169499999</v>
      </c>
      <c r="E44" s="430">
        <f t="shared" si="1"/>
        <v>1</v>
      </c>
      <c r="F44" s="298"/>
      <c r="G44" s="254"/>
      <c r="H44" s="254"/>
      <c r="I44" s="254"/>
      <c r="J44" s="254"/>
      <c r="K44" s="254"/>
    </row>
    <row r="45" spans="1:11" ht="27" customHeight="1">
      <c r="A45" s="431" t="s">
        <v>205</v>
      </c>
      <c r="B45" s="343">
        <f>+B44/$D$44</f>
        <v>0.74015156799316228</v>
      </c>
      <c r="C45" s="343">
        <f>+C44/$D$44</f>
        <v>0.25984843200683783</v>
      </c>
      <c r="D45" s="343">
        <f>+D44/$D$44</f>
        <v>1</v>
      </c>
      <c r="E45" s="155"/>
      <c r="F45" s="280"/>
      <c r="G45" s="17"/>
      <c r="H45" s="17"/>
      <c r="I45" s="17"/>
      <c r="J45" s="17"/>
      <c r="K45" s="17"/>
    </row>
    <row r="46" spans="1:11" ht="9" customHeight="1" thickBot="1">
      <c r="A46" s="270"/>
      <c r="B46" s="150"/>
      <c r="C46" s="151"/>
      <c r="D46" s="152"/>
      <c r="E46" s="153"/>
      <c r="F46" s="280"/>
      <c r="G46" s="17"/>
      <c r="H46" s="17"/>
      <c r="I46" s="17"/>
      <c r="J46" s="17"/>
      <c r="K46" s="17"/>
    </row>
    <row r="47" spans="1:11" ht="18" customHeight="1" thickTop="1">
      <c r="A47" s="281" t="s">
        <v>751</v>
      </c>
      <c r="C47" s="18"/>
      <c r="D47" s="17"/>
      <c r="E47" s="155"/>
      <c r="F47" s="280"/>
      <c r="G47" s="17"/>
      <c r="H47" s="17"/>
      <c r="I47" s="17"/>
      <c r="J47" s="17"/>
      <c r="K47" s="17"/>
    </row>
    <row r="48" spans="1:11">
      <c r="A48" s="281" t="s">
        <v>655</v>
      </c>
      <c r="C48" s="18"/>
      <c r="D48" s="17"/>
      <c r="E48" s="155"/>
      <c r="F48" s="280"/>
      <c r="G48" s="17"/>
      <c r="H48" s="17"/>
      <c r="I48" s="17"/>
      <c r="J48" s="17"/>
      <c r="K48" s="17"/>
    </row>
    <row r="49" spans="1:11">
      <c r="A49" s="281" t="s">
        <v>656</v>
      </c>
      <c r="B49" s="157"/>
      <c r="C49" s="18"/>
      <c r="D49" s="17"/>
      <c r="E49" s="155"/>
      <c r="F49" s="280"/>
      <c r="G49" s="17"/>
      <c r="H49" s="17"/>
      <c r="I49" s="17"/>
      <c r="J49" s="17"/>
      <c r="K49" s="17"/>
    </row>
    <row r="50" spans="1:11" ht="9" customHeight="1">
      <c r="A50" s="16"/>
      <c r="B50" s="157"/>
      <c r="C50" s="18"/>
      <c r="D50" s="484"/>
      <c r="E50" s="154"/>
      <c r="F50" s="280"/>
      <c r="G50" s="17"/>
      <c r="H50" s="17"/>
      <c r="I50" s="17"/>
      <c r="J50" s="17"/>
      <c r="K50" s="17"/>
    </row>
    <row r="51" spans="1:11" ht="9" customHeight="1">
      <c r="A51" s="16"/>
      <c r="B51" s="157"/>
      <c r="C51" s="18"/>
      <c r="D51" s="484"/>
      <c r="E51" s="154"/>
      <c r="F51" s="280"/>
      <c r="G51" s="17"/>
      <c r="H51" s="17"/>
      <c r="I51" s="17"/>
      <c r="J51" s="17"/>
      <c r="K51" s="17"/>
    </row>
    <row r="52" spans="1:11" ht="9" customHeight="1">
      <c r="A52" s="132"/>
      <c r="B52" s="157"/>
      <c r="C52" s="18"/>
      <c r="D52" s="484"/>
      <c r="E52" s="154"/>
      <c r="F52" s="280"/>
      <c r="G52" s="17"/>
      <c r="H52" s="17"/>
      <c r="I52" s="17"/>
      <c r="J52" s="17"/>
      <c r="K52" s="17"/>
    </row>
    <row r="53" spans="1:11" ht="9" customHeight="1">
      <c r="A53" s="16"/>
      <c r="B53" s="157"/>
      <c r="C53" s="18"/>
      <c r="D53" s="484"/>
      <c r="E53" s="154"/>
      <c r="F53" s="280"/>
      <c r="G53" s="17"/>
      <c r="H53" s="17"/>
      <c r="I53" s="17"/>
      <c r="J53" s="17"/>
      <c r="K53" s="17"/>
    </row>
    <row r="54" spans="1:11" ht="9" customHeight="1">
      <c r="A54" s="16"/>
      <c r="B54" s="157"/>
      <c r="C54" s="18"/>
      <c r="D54" s="484"/>
      <c r="E54" s="154"/>
      <c r="F54" s="280"/>
      <c r="G54" s="17"/>
      <c r="H54" s="17"/>
      <c r="I54" s="17"/>
      <c r="J54" s="17"/>
      <c r="K54" s="17"/>
    </row>
    <row r="55" spans="1:11" ht="9" customHeight="1">
      <c r="A55" s="16"/>
      <c r="B55" s="157"/>
      <c r="C55" s="18"/>
      <c r="D55" s="484"/>
      <c r="E55" s="154"/>
      <c r="F55" s="280"/>
      <c r="G55" s="17"/>
      <c r="H55" s="17"/>
      <c r="I55" s="17"/>
      <c r="J55" s="17"/>
      <c r="K55" s="17"/>
    </row>
    <row r="56" spans="1:11" ht="9" customHeight="1">
      <c r="A56" s="16"/>
      <c r="C56" s="18"/>
      <c r="D56" s="484"/>
      <c r="E56" s="154"/>
      <c r="F56" s="280"/>
      <c r="G56" s="17"/>
      <c r="H56" s="17"/>
      <c r="I56" s="17"/>
      <c r="J56" s="17"/>
      <c r="K56" s="17"/>
    </row>
    <row r="57" spans="1:11" ht="9" customHeight="1">
      <c r="A57" s="16"/>
      <c r="C57" s="18"/>
      <c r="D57" s="484"/>
      <c r="E57" s="154"/>
      <c r="F57" s="280"/>
      <c r="G57" s="17"/>
      <c r="H57" s="17"/>
      <c r="I57" s="17"/>
      <c r="J57" s="17"/>
      <c r="K57" s="17"/>
    </row>
    <row r="58" spans="1:11" ht="9" customHeight="1">
      <c r="A58" s="132"/>
      <c r="C58" s="18"/>
      <c r="D58" s="484"/>
      <c r="E58" s="154"/>
      <c r="F58" s="280"/>
      <c r="G58" s="17"/>
      <c r="H58" s="17"/>
      <c r="I58" s="17"/>
      <c r="J58" s="17"/>
      <c r="K58" s="17"/>
    </row>
    <row r="59" spans="1:11" ht="9" customHeight="1">
      <c r="A59" s="16"/>
      <c r="C59" s="18"/>
      <c r="D59" s="484"/>
      <c r="E59" s="154"/>
      <c r="F59" s="280"/>
      <c r="G59" s="17"/>
      <c r="H59" s="17"/>
      <c r="I59" s="17"/>
      <c r="J59" s="17"/>
      <c r="K59" s="17"/>
    </row>
    <row r="60" spans="1:11" ht="9" customHeight="1">
      <c r="A60" s="16"/>
      <c r="C60" s="18"/>
      <c r="D60" s="484"/>
      <c r="E60" s="154"/>
      <c r="F60" s="280"/>
      <c r="G60" s="17"/>
      <c r="H60" s="17"/>
      <c r="I60" s="17"/>
      <c r="J60" s="17"/>
      <c r="K60" s="17"/>
    </row>
    <row r="61" spans="1:11" ht="9" customHeight="1">
      <c r="A61" s="16"/>
      <c r="C61" s="18"/>
      <c r="D61" s="484"/>
      <c r="E61" s="154"/>
      <c r="F61" s="280"/>
      <c r="G61" s="17"/>
      <c r="H61" s="17"/>
      <c r="I61" s="17"/>
      <c r="J61" s="17"/>
      <c r="K61" s="17"/>
    </row>
    <row r="62" spans="1:11" ht="9" customHeight="1">
      <c r="A62" s="16"/>
      <c r="C62" s="18"/>
      <c r="D62" s="484"/>
      <c r="E62" s="154"/>
      <c r="F62" s="280"/>
      <c r="G62" s="17"/>
      <c r="H62" s="17"/>
      <c r="I62" s="17"/>
      <c r="J62" s="17"/>
      <c r="K62" s="17"/>
    </row>
    <row r="63" spans="1:11" ht="9" customHeight="1">
      <c r="A63" s="16"/>
      <c r="C63" s="18"/>
      <c r="D63" s="484"/>
      <c r="E63" s="154"/>
      <c r="F63" s="280"/>
      <c r="G63" s="17"/>
      <c r="H63" s="17"/>
      <c r="I63" s="17"/>
      <c r="J63" s="17"/>
      <c r="K63" s="17"/>
    </row>
    <row r="64" spans="1:11" ht="9" customHeight="1">
      <c r="A64" s="132"/>
      <c r="C64" s="18"/>
      <c r="D64" s="484"/>
      <c r="E64" s="154"/>
      <c r="F64" s="280"/>
      <c r="G64" s="17"/>
      <c r="H64" s="17"/>
      <c r="I64" s="17"/>
      <c r="J64" s="17"/>
      <c r="K64" s="17"/>
    </row>
    <row r="65" spans="1:11" ht="9" customHeight="1">
      <c r="A65" s="16"/>
      <c r="C65" s="18"/>
      <c r="D65" s="484"/>
      <c r="E65" s="154"/>
      <c r="F65" s="280"/>
      <c r="G65" s="17"/>
      <c r="H65" s="17"/>
      <c r="I65" s="17"/>
      <c r="J65" s="17"/>
      <c r="K65" s="17"/>
    </row>
    <row r="66" spans="1:11" ht="9" customHeight="1">
      <c r="A66" s="16"/>
      <c r="C66" s="18"/>
      <c r="D66" s="484"/>
      <c r="E66" s="154"/>
      <c r="F66" s="280"/>
      <c r="G66" s="17"/>
      <c r="H66" s="17"/>
      <c r="I66" s="17"/>
      <c r="J66" s="17"/>
      <c r="K66" s="17"/>
    </row>
    <row r="67" spans="1:11" ht="9" customHeight="1">
      <c r="A67" s="16"/>
      <c r="C67" s="18"/>
      <c r="D67" s="484"/>
      <c r="E67" s="154"/>
      <c r="F67" s="280"/>
      <c r="G67" s="17"/>
      <c r="H67" s="17"/>
      <c r="I67" s="17"/>
      <c r="J67" s="17"/>
      <c r="K67" s="17"/>
    </row>
    <row r="68" spans="1:11" ht="9" customHeight="1">
      <c r="A68" s="16"/>
      <c r="C68" s="18"/>
      <c r="D68" s="484"/>
      <c r="E68" s="154"/>
      <c r="F68" s="280"/>
      <c r="G68" s="17"/>
      <c r="H68" s="17"/>
      <c r="I68" s="17"/>
      <c r="J68" s="17"/>
      <c r="K68" s="17"/>
    </row>
    <row r="69" spans="1:11" ht="9" customHeight="1">
      <c r="A69" s="132"/>
      <c r="C69" s="18"/>
      <c r="D69" s="484"/>
      <c r="E69" s="154"/>
      <c r="F69" s="280"/>
      <c r="G69" s="17"/>
      <c r="H69" s="17"/>
      <c r="I69" s="17"/>
      <c r="J69" s="17"/>
      <c r="K69" s="17"/>
    </row>
    <row r="70" spans="1:11" ht="9" customHeight="1">
      <c r="A70" s="133"/>
      <c r="C70" s="18"/>
      <c r="D70" s="484"/>
      <c r="E70" s="154"/>
      <c r="F70" s="280"/>
      <c r="G70" s="17"/>
      <c r="H70" s="17"/>
      <c r="I70" s="17"/>
      <c r="J70" s="17"/>
      <c r="K70" s="17"/>
    </row>
    <row r="71" spans="1:11" ht="9" customHeight="1">
      <c r="A71" s="133"/>
      <c r="C71" s="18"/>
      <c r="D71" s="484"/>
      <c r="E71" s="154"/>
      <c r="F71" s="280"/>
      <c r="G71" s="17"/>
      <c r="H71" s="17"/>
      <c r="I71" s="17"/>
      <c r="J71" s="17"/>
      <c r="K71" s="17"/>
    </row>
    <row r="72" spans="1:11" ht="9" customHeight="1">
      <c r="A72" s="133"/>
      <c r="C72" s="18"/>
      <c r="D72" s="484"/>
      <c r="E72" s="154"/>
      <c r="F72" s="280"/>
      <c r="G72" s="17"/>
      <c r="H72" s="17"/>
      <c r="I72" s="17"/>
      <c r="J72" s="17"/>
      <c r="K72" s="17"/>
    </row>
    <row r="73" spans="1:11" ht="9" customHeight="1">
      <c r="A73" s="133"/>
      <c r="C73" s="18"/>
      <c r="D73" s="484"/>
      <c r="E73" s="154"/>
      <c r="F73" s="280"/>
      <c r="G73" s="17"/>
      <c r="H73" s="17"/>
      <c r="I73" s="17"/>
      <c r="J73" s="17"/>
      <c r="K73" s="17"/>
    </row>
    <row r="74" spans="1:11" ht="9" customHeight="1">
      <c r="A74" s="134"/>
      <c r="C74" s="18"/>
      <c r="D74" s="484"/>
      <c r="E74" s="154"/>
      <c r="F74" s="280"/>
      <c r="G74" s="17"/>
      <c r="H74" s="17"/>
      <c r="I74" s="17"/>
      <c r="J74" s="17"/>
      <c r="K74" s="17"/>
    </row>
    <row r="75" spans="1:11" ht="9" customHeight="1">
      <c r="A75" s="134"/>
      <c r="C75" s="18"/>
      <c r="D75" s="484"/>
      <c r="E75" s="154"/>
      <c r="F75" s="280"/>
      <c r="G75" s="17"/>
      <c r="H75" s="17"/>
      <c r="I75" s="17"/>
      <c r="J75" s="17"/>
      <c r="K75" s="17"/>
    </row>
    <row r="76" spans="1:11" ht="9" customHeight="1">
      <c r="A76" s="135"/>
      <c r="C76" s="18"/>
      <c r="D76" s="484"/>
      <c r="E76" s="154"/>
      <c r="F76" s="280"/>
      <c r="G76" s="17"/>
      <c r="H76" s="17"/>
      <c r="I76" s="17"/>
      <c r="J76" s="17"/>
      <c r="K76" s="17"/>
    </row>
    <row r="77" spans="1:11" ht="9" customHeight="1">
      <c r="A77" s="16"/>
      <c r="C77" s="18"/>
      <c r="D77" s="484"/>
      <c r="E77" s="154"/>
      <c r="F77" s="280"/>
      <c r="G77" s="17"/>
      <c r="H77" s="17"/>
      <c r="I77" s="17"/>
      <c r="J77" s="17"/>
      <c r="K77" s="17"/>
    </row>
    <row r="78" spans="1:11" ht="9" customHeight="1">
      <c r="A78" s="16"/>
      <c r="C78" s="18"/>
      <c r="D78" s="484"/>
      <c r="E78" s="154"/>
      <c r="F78" s="280"/>
      <c r="G78" s="17"/>
      <c r="H78" s="17"/>
      <c r="I78" s="17"/>
      <c r="J78" s="17"/>
      <c r="K78" s="17"/>
    </row>
    <row r="79" spans="1:11" ht="9" customHeight="1">
      <c r="A79" s="16"/>
      <c r="C79" s="18"/>
      <c r="D79" s="484"/>
      <c r="E79" s="154"/>
      <c r="F79" s="280"/>
      <c r="G79" s="17"/>
      <c r="H79" s="17"/>
      <c r="I79" s="17"/>
      <c r="J79" s="17"/>
      <c r="K79" s="17"/>
    </row>
    <row r="80" spans="1:11" ht="9" customHeight="1">
      <c r="A80" s="16"/>
      <c r="C80" s="18"/>
      <c r="D80" s="484"/>
      <c r="E80" s="154"/>
      <c r="F80" s="280"/>
      <c r="G80" s="17"/>
      <c r="H80" s="17"/>
      <c r="I80" s="17"/>
      <c r="J80" s="17"/>
      <c r="K80" s="17"/>
    </row>
    <row r="81" spans="1:11" ht="9" customHeight="1">
      <c r="A81" s="133"/>
      <c r="C81" s="18"/>
      <c r="D81" s="484"/>
      <c r="E81" s="154"/>
      <c r="F81" s="280"/>
      <c r="G81" s="17"/>
      <c r="H81" s="17"/>
      <c r="I81" s="17"/>
      <c r="J81" s="17"/>
      <c r="K81" s="17"/>
    </row>
    <row r="82" spans="1:11" ht="9" customHeight="1">
      <c r="A82" s="135"/>
      <c r="C82" s="18"/>
      <c r="D82" s="484"/>
      <c r="E82" s="154"/>
      <c r="F82" s="280"/>
      <c r="G82" s="17"/>
      <c r="H82" s="17"/>
      <c r="I82" s="17"/>
      <c r="J82" s="17"/>
      <c r="K82" s="17"/>
    </row>
    <row r="83" spans="1:11" ht="9" customHeight="1">
      <c r="A83" s="16"/>
      <c r="C83" s="18"/>
      <c r="D83" s="484"/>
      <c r="E83" s="154"/>
      <c r="F83" s="280"/>
      <c r="G83" s="17"/>
      <c r="H83" s="17"/>
      <c r="I83" s="17"/>
      <c r="J83" s="17"/>
      <c r="K83" s="17"/>
    </row>
    <row r="84" spans="1:11" ht="9" customHeight="1">
      <c r="A84" s="16"/>
      <c r="C84" s="18"/>
      <c r="D84" s="484"/>
      <c r="E84" s="154"/>
      <c r="F84" s="280"/>
      <c r="G84" s="17"/>
      <c r="H84" s="17"/>
      <c r="I84" s="17"/>
      <c r="J84" s="17"/>
      <c r="K84" s="17"/>
    </row>
    <row r="85" spans="1:11" ht="9" customHeight="1">
      <c r="A85" s="16"/>
      <c r="C85" s="18"/>
      <c r="D85" s="484"/>
      <c r="E85" s="154"/>
      <c r="F85" s="280"/>
      <c r="G85" s="17"/>
      <c r="H85" s="17"/>
      <c r="I85" s="17"/>
      <c r="J85" s="17"/>
      <c r="K85" s="17"/>
    </row>
    <row r="86" spans="1:11" ht="9" customHeight="1">
      <c r="A86" s="16"/>
      <c r="C86" s="18"/>
      <c r="D86" s="484"/>
      <c r="E86" s="154"/>
      <c r="F86" s="280"/>
      <c r="G86" s="17"/>
      <c r="H86" s="17"/>
      <c r="I86" s="17"/>
      <c r="J86" s="17"/>
      <c r="K86" s="17"/>
    </row>
    <row r="87" spans="1:11" ht="9" customHeight="1">
      <c r="A87" s="133"/>
      <c r="C87" s="18"/>
      <c r="D87" s="484"/>
      <c r="E87" s="154"/>
      <c r="F87" s="280"/>
      <c r="G87" s="17"/>
      <c r="H87" s="17"/>
      <c r="I87" s="17"/>
      <c r="J87" s="17"/>
      <c r="K87" s="17"/>
    </row>
    <row r="88" spans="1:11" ht="9" customHeight="1">
      <c r="A88" s="135"/>
      <c r="C88" s="18"/>
      <c r="D88" s="484"/>
      <c r="E88" s="154"/>
      <c r="F88" s="280"/>
      <c r="G88" s="17"/>
      <c r="H88" s="17"/>
      <c r="I88" s="17"/>
      <c r="J88" s="17"/>
      <c r="K88" s="17"/>
    </row>
    <row r="89" spans="1:11" ht="9" customHeight="1">
      <c r="A89" s="16"/>
      <c r="C89" s="18"/>
      <c r="D89" s="484"/>
      <c r="E89" s="154"/>
      <c r="F89" s="280"/>
      <c r="G89" s="17"/>
      <c r="H89" s="17"/>
      <c r="I89" s="17"/>
      <c r="J89" s="17"/>
      <c r="K89" s="17"/>
    </row>
    <row r="90" spans="1:11" ht="9" customHeight="1">
      <c r="A90" s="16"/>
      <c r="C90" s="18"/>
      <c r="D90" s="484"/>
      <c r="E90" s="154"/>
      <c r="F90" s="280"/>
      <c r="G90" s="17"/>
      <c r="H90" s="17"/>
      <c r="I90" s="17"/>
      <c r="J90" s="17"/>
      <c r="K90" s="17"/>
    </row>
    <row r="91" spans="1:11" ht="9" customHeight="1">
      <c r="A91" s="16"/>
      <c r="C91" s="37"/>
    </row>
    <row r="92" spans="1:11" ht="9" customHeight="1">
      <c r="A92" s="16"/>
      <c r="C92" s="37"/>
    </row>
    <row r="93" spans="1:11" ht="9" customHeight="1">
      <c r="A93" s="16"/>
      <c r="C93" s="37"/>
    </row>
    <row r="94" spans="1:11" ht="9" customHeight="1">
      <c r="A94" s="16"/>
      <c r="C94" s="37"/>
    </row>
    <row r="95" spans="1:11" ht="9" customHeight="1">
      <c r="A95" s="16"/>
      <c r="C95" s="37"/>
    </row>
    <row r="96" spans="1:11" ht="9" customHeight="1">
      <c r="A96" s="16"/>
      <c r="C96" s="37"/>
    </row>
    <row r="97" spans="1:3" ht="9" customHeight="1">
      <c r="A97" s="133"/>
      <c r="C97" s="37"/>
    </row>
    <row r="98" spans="1:3" ht="9" customHeight="1">
      <c r="A98" s="135"/>
      <c r="C98" s="37"/>
    </row>
    <row r="99" spans="1:3" ht="9" customHeight="1">
      <c r="A99" s="16"/>
      <c r="C99" s="37"/>
    </row>
    <row r="100" spans="1:3" ht="9" customHeight="1">
      <c r="A100" s="16"/>
      <c r="C100" s="37"/>
    </row>
    <row r="101" spans="1:3" ht="9" customHeight="1">
      <c r="A101" s="16"/>
      <c r="C101" s="37"/>
    </row>
    <row r="102" spans="1:3" ht="9" customHeight="1">
      <c r="A102" s="16"/>
      <c r="C102" s="37"/>
    </row>
    <row r="103" spans="1:3" ht="9" customHeight="1">
      <c r="A103" s="16"/>
      <c r="C103" s="37"/>
    </row>
    <row r="104" spans="1:3" ht="9" customHeight="1">
      <c r="A104" s="16"/>
      <c r="C104" s="37"/>
    </row>
    <row r="105" spans="1:3" ht="9" customHeight="1">
      <c r="A105" s="16"/>
      <c r="C105" s="37"/>
    </row>
    <row r="106" spans="1:3" ht="9" customHeight="1">
      <c r="A106" s="16"/>
      <c r="C106" s="37"/>
    </row>
    <row r="107" spans="1:3" ht="9" customHeight="1">
      <c r="A107" s="16"/>
      <c r="C107" s="37"/>
    </row>
    <row r="108" spans="1:3" ht="9" customHeight="1">
      <c r="A108" s="135"/>
      <c r="C108" s="37"/>
    </row>
    <row r="109" spans="1:3" ht="9" customHeight="1">
      <c r="A109" s="16"/>
      <c r="C109" s="37"/>
    </row>
    <row r="110" spans="1:3" ht="9" customHeight="1">
      <c r="A110" s="16"/>
      <c r="C110" s="37"/>
    </row>
    <row r="111" spans="1:3" ht="9" customHeight="1">
      <c r="A111" s="16"/>
      <c r="C111" s="37"/>
    </row>
    <row r="112" spans="1:3">
      <c r="A112" s="136"/>
      <c r="C112" s="37"/>
    </row>
    <row r="113" spans="1:3">
      <c r="A113" s="136"/>
      <c r="C113" s="37"/>
    </row>
    <row r="114" spans="1:3">
      <c r="A114" s="136"/>
      <c r="C114" s="37"/>
    </row>
    <row r="115" spans="1:3">
      <c r="A115" s="136"/>
      <c r="C115" s="37"/>
    </row>
    <row r="116" spans="1:3">
      <c r="A116" s="136"/>
      <c r="C116" s="37"/>
    </row>
    <row r="117" spans="1:3">
      <c r="A117" s="136"/>
      <c r="C117" s="37"/>
    </row>
    <row r="118" spans="1:3">
      <c r="A118" s="136"/>
      <c r="C118" s="37"/>
    </row>
    <row r="119" spans="1:3" ht="15.75">
      <c r="A119" s="137"/>
      <c r="C119" s="37"/>
    </row>
    <row r="120" spans="1:3" ht="15.75">
      <c r="A120" s="137"/>
      <c r="C120" s="37"/>
    </row>
    <row r="121" spans="1:3" ht="15.75">
      <c r="A121" s="137"/>
      <c r="C121" s="37"/>
    </row>
    <row r="122" spans="1:3" ht="15.75">
      <c r="A122" s="137"/>
      <c r="C122" s="37"/>
    </row>
    <row r="123" spans="1:3" ht="15.75">
      <c r="A123" s="137"/>
      <c r="C123" s="37"/>
    </row>
    <row r="124" spans="1:3" ht="15.75">
      <c r="A124" s="137"/>
      <c r="C124" s="37"/>
    </row>
    <row r="125" spans="1:3" ht="15.75">
      <c r="A125" s="137"/>
      <c r="C125" s="37"/>
    </row>
    <row r="126" spans="1:3" ht="15.75">
      <c r="A126" s="137"/>
      <c r="C126" s="37"/>
    </row>
    <row r="127" spans="1:3" ht="15.75">
      <c r="A127" s="137"/>
      <c r="C127" s="37"/>
    </row>
    <row r="128" spans="1:3" ht="15.75">
      <c r="A128" s="137"/>
      <c r="C128" s="37"/>
    </row>
    <row r="129" spans="1:3" ht="15.75">
      <c r="A129" s="137"/>
      <c r="C129" s="37"/>
    </row>
    <row r="130" spans="1:3" ht="15.75">
      <c r="A130" s="137"/>
      <c r="C130" s="37"/>
    </row>
    <row r="131" spans="1:3" ht="15.75">
      <c r="A131" s="137"/>
      <c r="C131" s="37"/>
    </row>
    <row r="132" spans="1:3" ht="15.75">
      <c r="A132" s="137"/>
      <c r="C132" s="37"/>
    </row>
    <row r="133" spans="1:3" ht="15.75">
      <c r="A133" s="137"/>
      <c r="C133" s="37"/>
    </row>
    <row r="134" spans="1:3" ht="15.75">
      <c r="A134" s="137"/>
      <c r="C134" s="37"/>
    </row>
    <row r="135" spans="1:3" ht="15.75">
      <c r="A135" s="137"/>
      <c r="C135" s="37"/>
    </row>
    <row r="136" spans="1:3" ht="15.75">
      <c r="A136" s="137"/>
      <c r="C136" s="37"/>
    </row>
    <row r="137" spans="1:3" ht="15.75">
      <c r="A137" s="137"/>
      <c r="C137" s="37"/>
    </row>
    <row r="138" spans="1:3" ht="15.75">
      <c r="A138" s="137"/>
      <c r="C138" s="37"/>
    </row>
    <row r="139" spans="1:3" ht="15.75">
      <c r="A139" s="137"/>
      <c r="C139" s="37"/>
    </row>
    <row r="140" spans="1:3" ht="15.75">
      <c r="A140" s="137"/>
      <c r="C140" s="37"/>
    </row>
    <row r="141" spans="1:3" ht="15.75">
      <c r="A141" s="137"/>
      <c r="C141" s="37"/>
    </row>
    <row r="142" spans="1:3" ht="15.75">
      <c r="A142" s="137"/>
      <c r="C142" s="37"/>
    </row>
    <row r="143" spans="1:3" ht="15.75">
      <c r="A143" s="137"/>
      <c r="C143" s="37"/>
    </row>
    <row r="144" spans="1:3" ht="15.75">
      <c r="A144" s="137"/>
      <c r="C144" s="37"/>
    </row>
    <row r="145" spans="1:3" ht="15.75">
      <c r="A145" s="137"/>
      <c r="C145" s="37"/>
    </row>
    <row r="146" spans="1:3" ht="15.75">
      <c r="A146" s="137"/>
      <c r="C146" s="37"/>
    </row>
    <row r="147" spans="1:3" ht="15.75">
      <c r="A147" s="137"/>
      <c r="C147" s="37"/>
    </row>
    <row r="148" spans="1:3" ht="15.75">
      <c r="A148" s="137"/>
      <c r="C148" s="37"/>
    </row>
    <row r="149" spans="1:3" ht="15.75">
      <c r="A149" s="137"/>
      <c r="C149" s="37"/>
    </row>
    <row r="150" spans="1:3" ht="15.75">
      <c r="A150" s="137"/>
      <c r="C150" s="37"/>
    </row>
    <row r="151" spans="1:3" ht="15.75">
      <c r="A151" s="137"/>
      <c r="C151" s="37"/>
    </row>
    <row r="152" spans="1:3" ht="15.75">
      <c r="A152" s="137"/>
      <c r="C152" s="37"/>
    </row>
    <row r="153" spans="1:3" ht="15.75">
      <c r="A153" s="137"/>
      <c r="C153" s="37"/>
    </row>
    <row r="154" spans="1:3" ht="15.75">
      <c r="A154" s="137"/>
      <c r="C154" s="37"/>
    </row>
    <row r="155" spans="1:3" ht="15.75">
      <c r="A155" s="137"/>
      <c r="C155" s="37"/>
    </row>
    <row r="156" spans="1:3" ht="15.75">
      <c r="A156" s="137"/>
      <c r="C156" s="37"/>
    </row>
    <row r="157" spans="1:3" ht="15.75">
      <c r="A157" s="137"/>
      <c r="C157" s="37"/>
    </row>
    <row r="158" spans="1:3" ht="15.75">
      <c r="A158" s="137"/>
      <c r="C158" s="37"/>
    </row>
    <row r="159" spans="1:3" ht="15.75">
      <c r="A159" s="137"/>
      <c r="C159" s="37"/>
    </row>
    <row r="160" spans="1:3" ht="15.75">
      <c r="A160" s="137"/>
      <c r="C160" s="37"/>
    </row>
    <row r="161" spans="1:3" ht="15.75">
      <c r="A161" s="137"/>
      <c r="C161" s="37"/>
    </row>
    <row r="162" spans="1:3" ht="15.75">
      <c r="A162" s="137"/>
      <c r="C162" s="37"/>
    </row>
    <row r="163" spans="1:3" ht="15.75">
      <c r="A163" s="137"/>
      <c r="C163" s="37"/>
    </row>
    <row r="164" spans="1:3" ht="15.75">
      <c r="A164" s="137"/>
      <c r="C164" s="37"/>
    </row>
    <row r="165" spans="1:3" ht="15.75">
      <c r="A165" s="137"/>
      <c r="C165" s="37"/>
    </row>
    <row r="166" spans="1:3" ht="15.75">
      <c r="A166" s="137"/>
      <c r="C166" s="37"/>
    </row>
    <row r="167" spans="1:3" ht="15.75">
      <c r="A167" s="137"/>
      <c r="C167" s="37"/>
    </row>
    <row r="168" spans="1:3" ht="15.75">
      <c r="A168" s="137"/>
      <c r="C168" s="37"/>
    </row>
    <row r="169" spans="1:3" ht="15.75">
      <c r="A169" s="137"/>
      <c r="C169" s="37"/>
    </row>
    <row r="170" spans="1:3" ht="15.75">
      <c r="A170" s="137"/>
      <c r="C170" s="37"/>
    </row>
    <row r="171" spans="1:3" ht="15.75">
      <c r="A171" s="137"/>
      <c r="C171" s="37"/>
    </row>
    <row r="172" spans="1:3" ht="15.75">
      <c r="A172" s="137"/>
      <c r="C172" s="37"/>
    </row>
    <row r="173" spans="1:3" ht="15.75">
      <c r="A173" s="137"/>
      <c r="C173" s="37"/>
    </row>
    <row r="174" spans="1:3" ht="15.75">
      <c r="A174" s="137"/>
      <c r="C174" s="37"/>
    </row>
    <row r="175" spans="1:3" ht="15.75">
      <c r="A175" s="137"/>
      <c r="C175" s="37"/>
    </row>
    <row r="176" spans="1:3" ht="15.75">
      <c r="A176" s="137"/>
      <c r="C176" s="37"/>
    </row>
    <row r="177" spans="1:3" ht="15.75">
      <c r="A177" s="137"/>
      <c r="C177" s="37"/>
    </row>
    <row r="178" spans="1:3" ht="15.75">
      <c r="A178" s="137"/>
      <c r="C178" s="37"/>
    </row>
    <row r="179" spans="1:3" ht="15.75">
      <c r="A179" s="137"/>
      <c r="C179" s="37"/>
    </row>
    <row r="180" spans="1:3" ht="15.75">
      <c r="A180" s="137"/>
      <c r="C180" s="37"/>
    </row>
    <row r="181" spans="1:3" ht="15.75">
      <c r="A181" s="137"/>
      <c r="C181" s="37"/>
    </row>
    <row r="182" spans="1:3" ht="15.75">
      <c r="A182" s="137"/>
      <c r="C182" s="37"/>
    </row>
    <row r="183" spans="1:3" ht="15.75">
      <c r="A183" s="137"/>
      <c r="C183" s="37"/>
    </row>
    <row r="184" spans="1:3" ht="15.75">
      <c r="A184" s="137"/>
      <c r="C184" s="37"/>
    </row>
    <row r="185" spans="1:3" ht="15.75">
      <c r="A185" s="137"/>
      <c r="C185" s="37"/>
    </row>
    <row r="186" spans="1:3" ht="15.75">
      <c r="A186" s="137"/>
      <c r="C186" s="37"/>
    </row>
    <row r="187" spans="1:3" ht="15.75">
      <c r="A187" s="137"/>
      <c r="C187" s="37"/>
    </row>
    <row r="188" spans="1:3" ht="15.75">
      <c r="A188" s="137"/>
      <c r="C188" s="37"/>
    </row>
    <row r="189" spans="1:3" ht="15.75">
      <c r="A189" s="137"/>
      <c r="C189" s="37"/>
    </row>
    <row r="190" spans="1:3" ht="15.75">
      <c r="A190" s="137"/>
      <c r="C190" s="37"/>
    </row>
    <row r="191" spans="1:3" ht="15.75">
      <c r="A191" s="137"/>
      <c r="C191" s="37"/>
    </row>
    <row r="192" spans="1:3" ht="15.75">
      <c r="A192" s="137"/>
      <c r="C192" s="37"/>
    </row>
    <row r="193" spans="1:3" ht="15.75">
      <c r="A193" s="137"/>
      <c r="C193" s="37"/>
    </row>
    <row r="194" spans="1:3" ht="15.75">
      <c r="A194" s="137"/>
      <c r="C194" s="37"/>
    </row>
    <row r="195" spans="1:3" ht="15.75">
      <c r="A195" s="137"/>
      <c r="C195" s="37"/>
    </row>
    <row r="196" spans="1:3" ht="15.75">
      <c r="A196" s="137"/>
      <c r="C196" s="37"/>
    </row>
    <row r="197" spans="1:3" ht="15.75">
      <c r="A197" s="137"/>
      <c r="C197" s="37"/>
    </row>
    <row r="198" spans="1:3" ht="15.75">
      <c r="A198" s="137"/>
      <c r="C198" s="37"/>
    </row>
    <row r="199" spans="1:3" ht="15.75">
      <c r="A199" s="137"/>
      <c r="C199" s="37"/>
    </row>
    <row r="200" spans="1:3" ht="15.75">
      <c r="A200" s="137"/>
      <c r="C200" s="37"/>
    </row>
    <row r="201" spans="1:3" ht="15.75">
      <c r="A201" s="137"/>
      <c r="C201" s="37"/>
    </row>
    <row r="202" spans="1:3" ht="15.75">
      <c r="A202" s="137"/>
      <c r="C202" s="37"/>
    </row>
    <row r="203" spans="1:3" ht="15.75">
      <c r="A203" s="137"/>
      <c r="C203" s="37"/>
    </row>
    <row r="204" spans="1:3" ht="15.75">
      <c r="A204" s="137"/>
      <c r="C204" s="37"/>
    </row>
    <row r="205" spans="1:3" ht="15.75">
      <c r="A205" s="137"/>
      <c r="C205" s="37"/>
    </row>
    <row r="206" spans="1:3" ht="15.75">
      <c r="A206" s="137"/>
      <c r="C206" s="37"/>
    </row>
    <row r="207" spans="1:3" ht="15.75">
      <c r="A207" s="137"/>
      <c r="C207" s="37"/>
    </row>
    <row r="208" spans="1:3" ht="15.75">
      <c r="A208" s="137"/>
      <c r="C208" s="37"/>
    </row>
    <row r="209" spans="1:3" ht="15.75">
      <c r="A209" s="137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82"/>
  <sheetViews>
    <sheetView showGridLines="0" topLeftCell="A2" zoomScale="85" zoomScaleNormal="85" workbookViewId="0">
      <selection activeCell="B13" sqref="B13"/>
    </sheetView>
  </sheetViews>
  <sheetFormatPr baseColWidth="10" defaultColWidth="11.42578125" defaultRowHeight="15"/>
  <cols>
    <col min="1" max="1" width="80.140625" style="20" customWidth="1"/>
    <col min="2" max="3" width="17.28515625" style="476" customWidth="1"/>
    <col min="4" max="4" width="31.5703125" style="476" customWidth="1"/>
    <col min="5" max="5" width="2.5703125" style="138" customWidth="1"/>
    <col min="6" max="256" width="11.42578125" style="387"/>
    <col min="257" max="257" width="89.7109375" style="387" customWidth="1"/>
    <col min="258" max="260" width="17.28515625" style="387" customWidth="1"/>
    <col min="261" max="261" width="2.5703125" style="387" customWidth="1"/>
    <col min="262" max="512" width="11.42578125" style="387"/>
    <col min="513" max="513" width="89.7109375" style="387" customWidth="1"/>
    <col min="514" max="516" width="17.28515625" style="387" customWidth="1"/>
    <col min="517" max="517" width="2.5703125" style="387" customWidth="1"/>
    <col min="518" max="768" width="11.42578125" style="387"/>
    <col min="769" max="769" width="89.7109375" style="387" customWidth="1"/>
    <col min="770" max="772" width="17.28515625" style="387" customWidth="1"/>
    <col min="773" max="773" width="2.5703125" style="387" customWidth="1"/>
    <col min="774" max="1024" width="11.42578125" style="387"/>
    <col min="1025" max="1025" width="89.7109375" style="387" customWidth="1"/>
    <col min="1026" max="1028" width="17.28515625" style="387" customWidth="1"/>
    <col min="1029" max="1029" width="2.5703125" style="387" customWidth="1"/>
    <col min="1030" max="1280" width="11.42578125" style="387"/>
    <col min="1281" max="1281" width="89.7109375" style="387" customWidth="1"/>
    <col min="1282" max="1284" width="17.28515625" style="387" customWidth="1"/>
    <col min="1285" max="1285" width="2.5703125" style="387" customWidth="1"/>
    <col min="1286" max="1536" width="11.42578125" style="387"/>
    <col min="1537" max="1537" width="89.7109375" style="387" customWidth="1"/>
    <col min="1538" max="1540" width="17.28515625" style="387" customWidth="1"/>
    <col min="1541" max="1541" width="2.5703125" style="387" customWidth="1"/>
    <col min="1542" max="1792" width="11.42578125" style="387"/>
    <col min="1793" max="1793" width="89.7109375" style="387" customWidth="1"/>
    <col min="1794" max="1796" width="17.28515625" style="387" customWidth="1"/>
    <col min="1797" max="1797" width="2.5703125" style="387" customWidth="1"/>
    <col min="1798" max="2048" width="11.42578125" style="387"/>
    <col min="2049" max="2049" width="89.7109375" style="387" customWidth="1"/>
    <col min="2050" max="2052" width="17.28515625" style="387" customWidth="1"/>
    <col min="2053" max="2053" width="2.5703125" style="387" customWidth="1"/>
    <col min="2054" max="2304" width="11.42578125" style="387"/>
    <col min="2305" max="2305" width="89.7109375" style="387" customWidth="1"/>
    <col min="2306" max="2308" width="17.28515625" style="387" customWidth="1"/>
    <col min="2309" max="2309" width="2.5703125" style="387" customWidth="1"/>
    <col min="2310" max="2560" width="11.42578125" style="387"/>
    <col min="2561" max="2561" width="89.7109375" style="387" customWidth="1"/>
    <col min="2562" max="2564" width="17.28515625" style="387" customWidth="1"/>
    <col min="2565" max="2565" width="2.5703125" style="387" customWidth="1"/>
    <col min="2566" max="2816" width="11.42578125" style="387"/>
    <col min="2817" max="2817" width="89.7109375" style="387" customWidth="1"/>
    <col min="2818" max="2820" width="17.28515625" style="387" customWidth="1"/>
    <col min="2821" max="2821" width="2.5703125" style="387" customWidth="1"/>
    <col min="2822" max="3072" width="11.42578125" style="387"/>
    <col min="3073" max="3073" width="89.7109375" style="387" customWidth="1"/>
    <col min="3074" max="3076" width="17.28515625" style="387" customWidth="1"/>
    <col min="3077" max="3077" width="2.5703125" style="387" customWidth="1"/>
    <col min="3078" max="3328" width="11.42578125" style="387"/>
    <col min="3329" max="3329" width="89.7109375" style="387" customWidth="1"/>
    <col min="3330" max="3332" width="17.28515625" style="387" customWidth="1"/>
    <col min="3333" max="3333" width="2.5703125" style="387" customWidth="1"/>
    <col min="3334" max="3584" width="11.42578125" style="387"/>
    <col min="3585" max="3585" width="89.7109375" style="387" customWidth="1"/>
    <col min="3586" max="3588" width="17.28515625" style="387" customWidth="1"/>
    <col min="3589" max="3589" width="2.5703125" style="387" customWidth="1"/>
    <col min="3590" max="3840" width="11.42578125" style="387"/>
    <col min="3841" max="3841" width="89.7109375" style="387" customWidth="1"/>
    <col min="3842" max="3844" width="17.28515625" style="387" customWidth="1"/>
    <col min="3845" max="3845" width="2.5703125" style="387" customWidth="1"/>
    <col min="3846" max="4096" width="11.42578125" style="387"/>
    <col min="4097" max="4097" width="89.7109375" style="387" customWidth="1"/>
    <col min="4098" max="4100" width="17.28515625" style="387" customWidth="1"/>
    <col min="4101" max="4101" width="2.5703125" style="387" customWidth="1"/>
    <col min="4102" max="4352" width="11.42578125" style="387"/>
    <col min="4353" max="4353" width="89.7109375" style="387" customWidth="1"/>
    <col min="4354" max="4356" width="17.28515625" style="387" customWidth="1"/>
    <col min="4357" max="4357" width="2.5703125" style="387" customWidth="1"/>
    <col min="4358" max="4608" width="11.42578125" style="387"/>
    <col min="4609" max="4609" width="89.7109375" style="387" customWidth="1"/>
    <col min="4610" max="4612" width="17.28515625" style="387" customWidth="1"/>
    <col min="4613" max="4613" width="2.5703125" style="387" customWidth="1"/>
    <col min="4614" max="4864" width="11.42578125" style="387"/>
    <col min="4865" max="4865" width="89.7109375" style="387" customWidth="1"/>
    <col min="4866" max="4868" width="17.28515625" style="387" customWidth="1"/>
    <col min="4869" max="4869" width="2.5703125" style="387" customWidth="1"/>
    <col min="4870" max="5120" width="11.42578125" style="387"/>
    <col min="5121" max="5121" width="89.7109375" style="387" customWidth="1"/>
    <col min="5122" max="5124" width="17.28515625" style="387" customWidth="1"/>
    <col min="5125" max="5125" width="2.5703125" style="387" customWidth="1"/>
    <col min="5126" max="5376" width="11.42578125" style="387"/>
    <col min="5377" max="5377" width="89.7109375" style="387" customWidth="1"/>
    <col min="5378" max="5380" width="17.28515625" style="387" customWidth="1"/>
    <col min="5381" max="5381" width="2.5703125" style="387" customWidth="1"/>
    <col min="5382" max="5632" width="11.42578125" style="387"/>
    <col min="5633" max="5633" width="89.7109375" style="387" customWidth="1"/>
    <col min="5634" max="5636" width="17.28515625" style="387" customWidth="1"/>
    <col min="5637" max="5637" width="2.5703125" style="387" customWidth="1"/>
    <col min="5638" max="5888" width="11.42578125" style="387"/>
    <col min="5889" max="5889" width="89.7109375" style="387" customWidth="1"/>
    <col min="5890" max="5892" width="17.28515625" style="387" customWidth="1"/>
    <col min="5893" max="5893" width="2.5703125" style="387" customWidth="1"/>
    <col min="5894" max="6144" width="11.42578125" style="387"/>
    <col min="6145" max="6145" width="89.7109375" style="387" customWidth="1"/>
    <col min="6146" max="6148" width="17.28515625" style="387" customWidth="1"/>
    <col min="6149" max="6149" width="2.5703125" style="387" customWidth="1"/>
    <col min="6150" max="6400" width="11.42578125" style="387"/>
    <col min="6401" max="6401" width="89.7109375" style="387" customWidth="1"/>
    <col min="6402" max="6404" width="17.28515625" style="387" customWidth="1"/>
    <col min="6405" max="6405" width="2.5703125" style="387" customWidth="1"/>
    <col min="6406" max="6656" width="11.42578125" style="387"/>
    <col min="6657" max="6657" width="89.7109375" style="387" customWidth="1"/>
    <col min="6658" max="6660" width="17.28515625" style="387" customWidth="1"/>
    <col min="6661" max="6661" width="2.5703125" style="387" customWidth="1"/>
    <col min="6662" max="6912" width="11.42578125" style="387"/>
    <col min="6913" max="6913" width="89.7109375" style="387" customWidth="1"/>
    <col min="6914" max="6916" width="17.28515625" style="387" customWidth="1"/>
    <col min="6917" max="6917" width="2.5703125" style="387" customWidth="1"/>
    <col min="6918" max="7168" width="11.42578125" style="387"/>
    <col min="7169" max="7169" width="89.7109375" style="387" customWidth="1"/>
    <col min="7170" max="7172" width="17.28515625" style="387" customWidth="1"/>
    <col min="7173" max="7173" width="2.5703125" style="387" customWidth="1"/>
    <col min="7174" max="7424" width="11.42578125" style="387"/>
    <col min="7425" max="7425" width="89.7109375" style="387" customWidth="1"/>
    <col min="7426" max="7428" width="17.28515625" style="387" customWidth="1"/>
    <col min="7429" max="7429" width="2.5703125" style="387" customWidth="1"/>
    <col min="7430" max="7680" width="11.42578125" style="387"/>
    <col min="7681" max="7681" width="89.7109375" style="387" customWidth="1"/>
    <col min="7682" max="7684" width="17.28515625" style="387" customWidth="1"/>
    <col min="7685" max="7685" width="2.5703125" style="387" customWidth="1"/>
    <col min="7686" max="7936" width="11.42578125" style="387"/>
    <col min="7937" max="7937" width="89.7109375" style="387" customWidth="1"/>
    <col min="7938" max="7940" width="17.28515625" style="387" customWidth="1"/>
    <col min="7941" max="7941" width="2.5703125" style="387" customWidth="1"/>
    <col min="7942" max="8192" width="11.42578125" style="387"/>
    <col min="8193" max="8193" width="89.7109375" style="387" customWidth="1"/>
    <col min="8194" max="8196" width="17.28515625" style="387" customWidth="1"/>
    <col min="8197" max="8197" width="2.5703125" style="387" customWidth="1"/>
    <col min="8198" max="8448" width="11.42578125" style="387"/>
    <col min="8449" max="8449" width="89.7109375" style="387" customWidth="1"/>
    <col min="8450" max="8452" width="17.28515625" style="387" customWidth="1"/>
    <col min="8453" max="8453" width="2.5703125" style="387" customWidth="1"/>
    <col min="8454" max="8704" width="11.42578125" style="387"/>
    <col min="8705" max="8705" width="89.7109375" style="387" customWidth="1"/>
    <col min="8706" max="8708" width="17.28515625" style="387" customWidth="1"/>
    <col min="8709" max="8709" width="2.5703125" style="387" customWidth="1"/>
    <col min="8710" max="8960" width="11.42578125" style="387"/>
    <col min="8961" max="8961" width="89.7109375" style="387" customWidth="1"/>
    <col min="8962" max="8964" width="17.28515625" style="387" customWidth="1"/>
    <col min="8965" max="8965" width="2.5703125" style="387" customWidth="1"/>
    <col min="8966" max="9216" width="11.42578125" style="387"/>
    <col min="9217" max="9217" width="89.7109375" style="387" customWidth="1"/>
    <col min="9218" max="9220" width="17.28515625" style="387" customWidth="1"/>
    <col min="9221" max="9221" width="2.5703125" style="387" customWidth="1"/>
    <col min="9222" max="9472" width="11.42578125" style="387"/>
    <col min="9473" max="9473" width="89.7109375" style="387" customWidth="1"/>
    <col min="9474" max="9476" width="17.28515625" style="387" customWidth="1"/>
    <col min="9477" max="9477" width="2.5703125" style="387" customWidth="1"/>
    <col min="9478" max="9728" width="11.42578125" style="387"/>
    <col min="9729" max="9729" width="89.7109375" style="387" customWidth="1"/>
    <col min="9730" max="9732" width="17.28515625" style="387" customWidth="1"/>
    <col min="9733" max="9733" width="2.5703125" style="387" customWidth="1"/>
    <col min="9734" max="9984" width="11.42578125" style="387"/>
    <col min="9985" max="9985" width="89.7109375" style="387" customWidth="1"/>
    <col min="9986" max="9988" width="17.28515625" style="387" customWidth="1"/>
    <col min="9989" max="9989" width="2.5703125" style="387" customWidth="1"/>
    <col min="9990" max="10240" width="11.42578125" style="387"/>
    <col min="10241" max="10241" width="89.7109375" style="387" customWidth="1"/>
    <col min="10242" max="10244" width="17.28515625" style="387" customWidth="1"/>
    <col min="10245" max="10245" width="2.5703125" style="387" customWidth="1"/>
    <col min="10246" max="10496" width="11.42578125" style="387"/>
    <col min="10497" max="10497" width="89.7109375" style="387" customWidth="1"/>
    <col min="10498" max="10500" width="17.28515625" style="387" customWidth="1"/>
    <col min="10501" max="10501" width="2.5703125" style="387" customWidth="1"/>
    <col min="10502" max="10752" width="11.42578125" style="387"/>
    <col min="10753" max="10753" width="89.7109375" style="387" customWidth="1"/>
    <col min="10754" max="10756" width="17.28515625" style="387" customWidth="1"/>
    <col min="10757" max="10757" width="2.5703125" style="387" customWidth="1"/>
    <col min="10758" max="11008" width="11.42578125" style="387"/>
    <col min="11009" max="11009" width="89.7109375" style="387" customWidth="1"/>
    <col min="11010" max="11012" width="17.28515625" style="387" customWidth="1"/>
    <col min="11013" max="11013" width="2.5703125" style="387" customWidth="1"/>
    <col min="11014" max="11264" width="11.42578125" style="387"/>
    <col min="11265" max="11265" width="89.7109375" style="387" customWidth="1"/>
    <col min="11266" max="11268" width="17.28515625" style="387" customWidth="1"/>
    <col min="11269" max="11269" width="2.5703125" style="387" customWidth="1"/>
    <col min="11270" max="11520" width="11.42578125" style="387"/>
    <col min="11521" max="11521" width="89.7109375" style="387" customWidth="1"/>
    <col min="11522" max="11524" width="17.28515625" style="387" customWidth="1"/>
    <col min="11525" max="11525" width="2.5703125" style="387" customWidth="1"/>
    <col min="11526" max="11776" width="11.42578125" style="387"/>
    <col min="11777" max="11777" width="89.7109375" style="387" customWidth="1"/>
    <col min="11778" max="11780" width="17.28515625" style="387" customWidth="1"/>
    <col min="11781" max="11781" width="2.5703125" style="387" customWidth="1"/>
    <col min="11782" max="12032" width="11.42578125" style="387"/>
    <col min="12033" max="12033" width="89.7109375" style="387" customWidth="1"/>
    <col min="12034" max="12036" width="17.28515625" style="387" customWidth="1"/>
    <col min="12037" max="12037" width="2.5703125" style="387" customWidth="1"/>
    <col min="12038" max="12288" width="11.42578125" style="387"/>
    <col min="12289" max="12289" width="89.7109375" style="387" customWidth="1"/>
    <col min="12290" max="12292" width="17.28515625" style="387" customWidth="1"/>
    <col min="12293" max="12293" width="2.5703125" style="387" customWidth="1"/>
    <col min="12294" max="12544" width="11.42578125" style="387"/>
    <col min="12545" max="12545" width="89.7109375" style="387" customWidth="1"/>
    <col min="12546" max="12548" width="17.28515625" style="387" customWidth="1"/>
    <col min="12549" max="12549" width="2.5703125" style="387" customWidth="1"/>
    <col min="12550" max="12800" width="11.42578125" style="387"/>
    <col min="12801" max="12801" width="89.7109375" style="387" customWidth="1"/>
    <col min="12802" max="12804" width="17.28515625" style="387" customWidth="1"/>
    <col min="12805" max="12805" width="2.5703125" style="387" customWidth="1"/>
    <col min="12806" max="13056" width="11.42578125" style="387"/>
    <col min="13057" max="13057" width="89.7109375" style="387" customWidth="1"/>
    <col min="13058" max="13060" width="17.28515625" style="387" customWidth="1"/>
    <col min="13061" max="13061" width="2.5703125" style="387" customWidth="1"/>
    <col min="13062" max="13312" width="11.42578125" style="387"/>
    <col min="13313" max="13313" width="89.7109375" style="387" customWidth="1"/>
    <col min="13314" max="13316" width="17.28515625" style="387" customWidth="1"/>
    <col min="13317" max="13317" width="2.5703125" style="387" customWidth="1"/>
    <col min="13318" max="13568" width="11.42578125" style="387"/>
    <col min="13569" max="13569" width="89.7109375" style="387" customWidth="1"/>
    <col min="13570" max="13572" width="17.28515625" style="387" customWidth="1"/>
    <col min="13573" max="13573" width="2.5703125" style="387" customWidth="1"/>
    <col min="13574" max="13824" width="11.42578125" style="387"/>
    <col min="13825" max="13825" width="89.7109375" style="387" customWidth="1"/>
    <col min="13826" max="13828" width="17.28515625" style="387" customWidth="1"/>
    <col min="13829" max="13829" width="2.5703125" style="387" customWidth="1"/>
    <col min="13830" max="14080" width="11.42578125" style="387"/>
    <col min="14081" max="14081" width="89.7109375" style="387" customWidth="1"/>
    <col min="14082" max="14084" width="17.28515625" style="387" customWidth="1"/>
    <col min="14085" max="14085" width="2.5703125" style="387" customWidth="1"/>
    <col min="14086" max="14336" width="11.42578125" style="387"/>
    <col min="14337" max="14337" width="89.7109375" style="387" customWidth="1"/>
    <col min="14338" max="14340" width="17.28515625" style="387" customWidth="1"/>
    <col min="14341" max="14341" width="2.5703125" style="387" customWidth="1"/>
    <col min="14342" max="14592" width="11.42578125" style="387"/>
    <col min="14593" max="14593" width="89.7109375" style="387" customWidth="1"/>
    <col min="14594" max="14596" width="17.28515625" style="387" customWidth="1"/>
    <col min="14597" max="14597" width="2.5703125" style="387" customWidth="1"/>
    <col min="14598" max="14848" width="11.42578125" style="387"/>
    <col min="14849" max="14849" width="89.7109375" style="387" customWidth="1"/>
    <col min="14850" max="14852" width="17.28515625" style="387" customWidth="1"/>
    <col min="14853" max="14853" width="2.5703125" style="387" customWidth="1"/>
    <col min="14854" max="15104" width="11.42578125" style="387"/>
    <col min="15105" max="15105" width="89.7109375" style="387" customWidth="1"/>
    <col min="15106" max="15108" width="17.28515625" style="387" customWidth="1"/>
    <col min="15109" max="15109" width="2.5703125" style="387" customWidth="1"/>
    <col min="15110" max="15360" width="11.42578125" style="387"/>
    <col min="15361" max="15361" width="89.7109375" style="387" customWidth="1"/>
    <col min="15362" max="15364" width="17.28515625" style="387" customWidth="1"/>
    <col min="15365" max="15365" width="2.5703125" style="387" customWidth="1"/>
    <col min="15366" max="15616" width="11.42578125" style="387"/>
    <col min="15617" max="15617" width="89.7109375" style="387" customWidth="1"/>
    <col min="15618" max="15620" width="17.28515625" style="387" customWidth="1"/>
    <col min="15621" max="15621" width="2.5703125" style="387" customWidth="1"/>
    <col min="15622" max="15872" width="11.42578125" style="387"/>
    <col min="15873" max="15873" width="89.7109375" style="387" customWidth="1"/>
    <col min="15874" max="15876" width="17.28515625" style="387" customWidth="1"/>
    <col min="15877" max="15877" width="2.5703125" style="387" customWidth="1"/>
    <col min="15878" max="16128" width="11.42578125" style="387"/>
    <col min="16129" max="16129" width="89.7109375" style="387" customWidth="1"/>
    <col min="16130" max="16132" width="17.28515625" style="387" customWidth="1"/>
    <col min="16133" max="16133" width="2.5703125" style="387" customWidth="1"/>
    <col min="16134" max="16384" width="11.42578125" style="387"/>
  </cols>
  <sheetData>
    <row r="1" spans="1:25" s="1" customFormat="1" ht="3.75" hidden="1" customHeight="1">
      <c r="A1" s="139"/>
      <c r="B1" s="486"/>
      <c r="C1" s="486"/>
      <c r="D1" s="486"/>
      <c r="E1" s="158"/>
    </row>
    <row r="2" spans="1:25" s="1" customFormat="1" ht="39" customHeight="1">
      <c r="A2" s="798" t="s">
        <v>555</v>
      </c>
      <c r="B2" s="798"/>
      <c r="C2" s="798"/>
      <c r="D2" s="798"/>
      <c r="E2" s="158"/>
    </row>
    <row r="3" spans="1:25" s="1" customFormat="1" ht="27" customHeight="1">
      <c r="A3" s="798" t="s">
        <v>206</v>
      </c>
      <c r="B3" s="798"/>
      <c r="C3" s="798"/>
      <c r="D3" s="798"/>
      <c r="E3" s="158"/>
    </row>
    <row r="4" spans="1:25" s="1" customFormat="1" ht="24.75" customHeight="1">
      <c r="A4" s="798" t="s">
        <v>862</v>
      </c>
      <c r="B4" s="798"/>
      <c r="C4" s="798"/>
      <c r="D4" s="798"/>
      <c r="E4" s="158"/>
    </row>
    <row r="5" spans="1:25" s="1" customFormat="1" ht="22.5" customHeight="1">
      <c r="A5" s="862" t="s">
        <v>750</v>
      </c>
      <c r="B5" s="862"/>
      <c r="C5" s="862"/>
      <c r="D5" s="862"/>
      <c r="E5" s="158"/>
    </row>
    <row r="6" spans="1:25" ht="7.5" customHeight="1">
      <c r="A6" s="113"/>
      <c r="B6" s="387"/>
      <c r="C6" s="387"/>
      <c r="D6" s="387"/>
    </row>
    <row r="7" spans="1:25" ht="10.5" customHeight="1">
      <c r="A7" s="114"/>
      <c r="B7" s="141"/>
      <c r="C7" s="115"/>
      <c r="D7" s="116"/>
      <c r="E7" s="159"/>
      <c r="F7" s="17"/>
      <c r="G7" s="17"/>
      <c r="H7" s="17"/>
      <c r="I7" s="17"/>
      <c r="J7" s="17"/>
    </row>
    <row r="8" spans="1:25" ht="38.25" customHeight="1" thickBot="1">
      <c r="A8" s="344"/>
      <c r="B8" s="344" t="s">
        <v>558</v>
      </c>
      <c r="C8" s="344" t="s">
        <v>557</v>
      </c>
      <c r="D8" s="345" t="s">
        <v>261</v>
      </c>
      <c r="E8" s="159"/>
      <c r="V8" s="387">
        <v>1</v>
      </c>
      <c r="W8" s="387">
        <v>1</v>
      </c>
      <c r="X8" s="387">
        <v>1</v>
      </c>
      <c r="Y8" s="387">
        <v>1</v>
      </c>
    </row>
    <row r="9" spans="1:25" ht="21" customHeight="1" thickTop="1">
      <c r="A9" s="271" t="s">
        <v>207</v>
      </c>
      <c r="B9" s="271">
        <v>0</v>
      </c>
      <c r="C9" s="272">
        <v>13441.39018</v>
      </c>
      <c r="D9" s="271">
        <f t="shared" ref="D9:D57" si="0">SUM(B9:C9)</f>
        <v>13441.39018</v>
      </c>
      <c r="E9" s="297"/>
      <c r="F9" s="17"/>
      <c r="G9" s="17"/>
      <c r="H9" s="17"/>
      <c r="I9" s="17"/>
      <c r="J9" s="17"/>
    </row>
    <row r="10" spans="1:25" ht="21" customHeight="1">
      <c r="A10" s="119" t="s">
        <v>788</v>
      </c>
      <c r="B10" s="119">
        <v>0</v>
      </c>
      <c r="C10" s="120">
        <v>5954.0053799999996</v>
      </c>
      <c r="D10" s="119">
        <f t="shared" si="0"/>
        <v>5954.0053799999996</v>
      </c>
      <c r="E10" s="297"/>
      <c r="F10" s="17"/>
      <c r="G10" s="17"/>
      <c r="H10" s="17"/>
      <c r="I10" s="17"/>
      <c r="J10" s="17"/>
    </row>
    <row r="11" spans="1:25" ht="21" customHeight="1">
      <c r="A11" s="119" t="s">
        <v>208</v>
      </c>
      <c r="B11" s="119">
        <v>0</v>
      </c>
      <c r="C11" s="120">
        <v>0</v>
      </c>
      <c r="D11" s="119">
        <f t="shared" si="0"/>
        <v>0</v>
      </c>
      <c r="E11" s="297"/>
      <c r="F11" s="17"/>
      <c r="G11" s="17"/>
      <c r="H11" s="17"/>
      <c r="I11" s="17"/>
      <c r="J11" s="17"/>
    </row>
    <row r="12" spans="1:25" ht="21" customHeight="1">
      <c r="A12" s="119" t="s">
        <v>209</v>
      </c>
      <c r="B12" s="119">
        <v>0</v>
      </c>
      <c r="C12" s="120">
        <v>5954.0053799999996</v>
      </c>
      <c r="D12" s="119">
        <f t="shared" si="0"/>
        <v>5954.0053799999996</v>
      </c>
      <c r="E12" s="297"/>
      <c r="F12" s="17"/>
      <c r="G12" s="17"/>
      <c r="H12" s="17"/>
      <c r="I12" s="17"/>
      <c r="J12" s="17"/>
    </row>
    <row r="13" spans="1:25" ht="21" customHeight="1">
      <c r="A13" s="119" t="s">
        <v>210</v>
      </c>
      <c r="B13" s="119">
        <v>0</v>
      </c>
      <c r="C13" s="120">
        <v>7487.3847999999998</v>
      </c>
      <c r="D13" s="119">
        <f t="shared" si="0"/>
        <v>7487.3847999999998</v>
      </c>
      <c r="E13" s="297"/>
      <c r="F13" s="17"/>
      <c r="G13" s="17"/>
      <c r="H13" s="17"/>
      <c r="I13" s="17"/>
      <c r="J13" s="17"/>
    </row>
    <row r="14" spans="1:25" ht="21" customHeight="1">
      <c r="A14" s="119" t="s">
        <v>208</v>
      </c>
      <c r="B14" s="119">
        <v>0</v>
      </c>
      <c r="C14" s="120">
        <v>162.42041</v>
      </c>
      <c r="D14" s="119">
        <f t="shared" si="0"/>
        <v>162.42041</v>
      </c>
      <c r="E14" s="297"/>
      <c r="F14" s="17"/>
      <c r="G14" s="17"/>
      <c r="H14" s="17"/>
      <c r="I14" s="17"/>
      <c r="J14" s="17"/>
    </row>
    <row r="15" spans="1:25" ht="21" customHeight="1">
      <c r="A15" s="119" t="s">
        <v>209</v>
      </c>
      <c r="B15" s="119">
        <v>0</v>
      </c>
      <c r="C15" s="120">
        <v>7324.9643900000001</v>
      </c>
      <c r="D15" s="119">
        <f t="shared" si="0"/>
        <v>7324.9643900000001</v>
      </c>
      <c r="E15" s="297"/>
      <c r="F15" s="17"/>
      <c r="G15" s="17"/>
      <c r="H15" s="17"/>
      <c r="I15" s="17"/>
      <c r="J15" s="17"/>
    </row>
    <row r="16" spans="1:25" ht="21" customHeight="1">
      <c r="A16" s="271" t="s">
        <v>846</v>
      </c>
      <c r="B16" s="271">
        <v>115192.16637000001</v>
      </c>
      <c r="C16" s="272">
        <v>298939.67339000001</v>
      </c>
      <c r="D16" s="271">
        <f t="shared" si="0"/>
        <v>414131.83976</v>
      </c>
      <c r="E16" s="297"/>
      <c r="F16" s="17"/>
      <c r="G16" s="17"/>
      <c r="H16" s="17"/>
      <c r="I16" s="17"/>
      <c r="J16" s="17"/>
    </row>
    <row r="17" spans="1:10" ht="21" customHeight="1">
      <c r="A17" s="119" t="s">
        <v>788</v>
      </c>
      <c r="B17" s="119">
        <v>56698.68793</v>
      </c>
      <c r="C17" s="120">
        <v>168824.59661000001</v>
      </c>
      <c r="D17" s="119">
        <f t="shared" si="0"/>
        <v>225523.28454000002</v>
      </c>
      <c r="E17" s="297"/>
      <c r="F17" s="17"/>
      <c r="G17" s="17"/>
      <c r="H17" s="17"/>
      <c r="I17" s="17"/>
      <c r="J17" s="17"/>
    </row>
    <row r="18" spans="1:10" ht="21" customHeight="1">
      <c r="A18" s="119" t="s">
        <v>208</v>
      </c>
      <c r="B18" s="119">
        <v>56531.050719999999</v>
      </c>
      <c r="C18" s="120">
        <v>49950.259330000001</v>
      </c>
      <c r="D18" s="119">
        <f t="shared" si="0"/>
        <v>106481.31005</v>
      </c>
      <c r="E18" s="297"/>
      <c r="F18" s="17"/>
      <c r="G18" s="17"/>
      <c r="H18" s="17"/>
      <c r="I18" s="17"/>
      <c r="J18" s="17"/>
    </row>
    <row r="19" spans="1:10" ht="21" customHeight="1">
      <c r="A19" s="119" t="s">
        <v>209</v>
      </c>
      <c r="B19" s="119">
        <v>167.63720999999998</v>
      </c>
      <c r="C19" s="120">
        <v>118874.33728000001</v>
      </c>
      <c r="D19" s="119">
        <f t="shared" si="0"/>
        <v>119041.97449000001</v>
      </c>
      <c r="E19" s="297"/>
      <c r="F19" s="17"/>
      <c r="G19" s="17"/>
      <c r="H19" s="17"/>
      <c r="I19" s="17"/>
      <c r="J19" s="17"/>
    </row>
    <row r="20" spans="1:10" ht="21" customHeight="1">
      <c r="A20" s="119" t="s">
        <v>210</v>
      </c>
      <c r="B20" s="119">
        <v>58493.478439999999</v>
      </c>
      <c r="C20" s="120">
        <v>130115.07678</v>
      </c>
      <c r="D20" s="119">
        <f t="shared" si="0"/>
        <v>188608.55522000001</v>
      </c>
      <c r="E20" s="297"/>
      <c r="F20" s="17"/>
      <c r="G20" s="17"/>
      <c r="H20" s="17"/>
      <c r="I20" s="17"/>
      <c r="J20" s="17"/>
    </row>
    <row r="21" spans="1:10" ht="21" customHeight="1">
      <c r="A21" s="119" t="s">
        <v>208</v>
      </c>
      <c r="B21" s="119">
        <v>57239.896710000001</v>
      </c>
      <c r="C21" s="120">
        <v>69403.74162999999</v>
      </c>
      <c r="D21" s="119">
        <f t="shared" si="0"/>
        <v>126643.63833999999</v>
      </c>
      <c r="E21" s="297"/>
      <c r="F21" s="17"/>
      <c r="G21" s="17"/>
      <c r="H21" s="17"/>
      <c r="I21" s="17"/>
      <c r="J21" s="17"/>
    </row>
    <row r="22" spans="1:10" ht="21" customHeight="1">
      <c r="A22" s="119" t="s">
        <v>209</v>
      </c>
      <c r="B22" s="119">
        <v>1253.5817299999999</v>
      </c>
      <c r="C22" s="120">
        <v>60711.335149999999</v>
      </c>
      <c r="D22" s="119">
        <f t="shared" si="0"/>
        <v>61964.916879999997</v>
      </c>
      <c r="E22" s="297"/>
      <c r="F22" s="17"/>
      <c r="G22" s="17"/>
      <c r="H22" s="17"/>
      <c r="I22" s="17"/>
      <c r="J22" s="17"/>
    </row>
    <row r="23" spans="1:10" ht="21" customHeight="1">
      <c r="A23" s="271" t="s">
        <v>211</v>
      </c>
      <c r="B23" s="271">
        <v>2157611.0236200001</v>
      </c>
      <c r="C23" s="272">
        <v>564106.52142</v>
      </c>
      <c r="D23" s="271">
        <f t="shared" si="0"/>
        <v>2721717.5450400002</v>
      </c>
      <c r="E23" s="297"/>
      <c r="F23" s="17"/>
      <c r="G23" s="17"/>
      <c r="H23" s="17"/>
      <c r="I23" s="17"/>
      <c r="J23" s="17"/>
    </row>
    <row r="24" spans="1:10" ht="21" customHeight="1">
      <c r="A24" s="119" t="s">
        <v>788</v>
      </c>
      <c r="B24" s="119">
        <v>1193781.5922300001</v>
      </c>
      <c r="C24" s="120">
        <v>268913.36073000001</v>
      </c>
      <c r="D24" s="119">
        <f t="shared" si="0"/>
        <v>1462694.9529600001</v>
      </c>
      <c r="E24" s="297"/>
      <c r="F24" s="17"/>
      <c r="G24" s="17"/>
      <c r="H24" s="17"/>
      <c r="I24" s="17"/>
      <c r="J24" s="17"/>
    </row>
    <row r="25" spans="1:10" ht="21" customHeight="1">
      <c r="A25" s="119" t="s">
        <v>208</v>
      </c>
      <c r="B25" s="119">
        <v>1144330.40228</v>
      </c>
      <c r="C25" s="120">
        <v>202218.61108999999</v>
      </c>
      <c r="D25" s="119">
        <f t="shared" si="0"/>
        <v>1346549.0133700001</v>
      </c>
      <c r="E25" s="297"/>
      <c r="F25" s="17"/>
      <c r="G25" s="17"/>
      <c r="H25" s="17"/>
      <c r="I25" s="17"/>
      <c r="J25" s="17"/>
    </row>
    <row r="26" spans="1:10" ht="21" customHeight="1">
      <c r="A26" s="119" t="s">
        <v>209</v>
      </c>
      <c r="B26" s="119">
        <v>49451.18995</v>
      </c>
      <c r="C26" s="120">
        <v>66694.749639999995</v>
      </c>
      <c r="D26" s="119">
        <f t="shared" si="0"/>
        <v>116145.93958999999</v>
      </c>
      <c r="E26" s="297"/>
      <c r="F26" s="17"/>
      <c r="G26" s="17"/>
      <c r="H26" s="17"/>
      <c r="I26" s="17"/>
      <c r="J26" s="17"/>
    </row>
    <row r="27" spans="1:10" ht="21" customHeight="1">
      <c r="A27" s="119" t="s">
        <v>210</v>
      </c>
      <c r="B27" s="119">
        <v>963829.43139000004</v>
      </c>
      <c r="C27" s="120">
        <v>295193.16068999999</v>
      </c>
      <c r="D27" s="119">
        <f t="shared" si="0"/>
        <v>1259022.5920800001</v>
      </c>
      <c r="E27" s="297"/>
      <c r="F27" s="17"/>
      <c r="G27" s="17"/>
      <c r="H27" s="17"/>
      <c r="I27" s="17"/>
      <c r="J27" s="17"/>
    </row>
    <row r="28" spans="1:10" ht="21" customHeight="1">
      <c r="A28" s="119" t="s">
        <v>208</v>
      </c>
      <c r="B28" s="119">
        <v>872532.93704999995</v>
      </c>
      <c r="C28" s="120">
        <v>177328.12418000001</v>
      </c>
      <c r="D28" s="119">
        <f t="shared" si="0"/>
        <v>1049861.0612299999</v>
      </c>
      <c r="E28" s="297"/>
      <c r="F28" s="17"/>
      <c r="G28" s="17"/>
      <c r="H28" s="17"/>
      <c r="I28" s="17"/>
      <c r="J28" s="17"/>
    </row>
    <row r="29" spans="1:10" ht="21" customHeight="1">
      <c r="A29" s="119" t="s">
        <v>209</v>
      </c>
      <c r="B29" s="119">
        <v>91296.494340000005</v>
      </c>
      <c r="C29" s="120">
        <v>117865.03651000001</v>
      </c>
      <c r="D29" s="119">
        <f t="shared" si="0"/>
        <v>209161.53085000001</v>
      </c>
      <c r="E29" s="297"/>
      <c r="F29" s="17"/>
      <c r="G29" s="17"/>
      <c r="H29" s="17"/>
      <c r="I29" s="17"/>
      <c r="J29" s="17"/>
    </row>
    <row r="30" spans="1:10" ht="21" customHeight="1">
      <c r="A30" s="271" t="s">
        <v>212</v>
      </c>
      <c r="B30" s="271">
        <v>261487.95665000001</v>
      </c>
      <c r="C30" s="272">
        <v>101370.40491</v>
      </c>
      <c r="D30" s="271">
        <f t="shared" si="0"/>
        <v>362858.36155999999</v>
      </c>
      <c r="E30" s="297"/>
      <c r="F30" s="17"/>
      <c r="G30" s="17"/>
      <c r="H30" s="17"/>
      <c r="I30" s="17"/>
      <c r="J30" s="17"/>
    </row>
    <row r="31" spans="1:10" ht="21" customHeight="1">
      <c r="A31" s="119" t="s">
        <v>213</v>
      </c>
      <c r="B31" s="119">
        <v>229647.60903999998</v>
      </c>
      <c r="C31" s="120">
        <v>93366.110950000002</v>
      </c>
      <c r="D31" s="119">
        <f t="shared" si="0"/>
        <v>323013.71999000001</v>
      </c>
      <c r="E31" s="297"/>
      <c r="F31" s="17"/>
      <c r="G31" s="17"/>
      <c r="H31" s="17"/>
      <c r="I31" s="17"/>
      <c r="J31" s="17"/>
    </row>
    <row r="32" spans="1:10" ht="21" customHeight="1">
      <c r="A32" s="119" t="s">
        <v>214</v>
      </c>
      <c r="B32" s="119">
        <v>5579.95784</v>
      </c>
      <c r="C32" s="120">
        <v>9046.8010799999993</v>
      </c>
      <c r="D32" s="119">
        <f t="shared" si="0"/>
        <v>14626.75892</v>
      </c>
      <c r="E32" s="297"/>
      <c r="F32" s="17"/>
      <c r="G32" s="17"/>
      <c r="H32" s="17"/>
      <c r="I32" s="17"/>
      <c r="J32" s="17"/>
    </row>
    <row r="33" spans="1:10" ht="21" customHeight="1">
      <c r="A33" s="119" t="s">
        <v>215</v>
      </c>
      <c r="B33" s="119">
        <v>116028.75425</v>
      </c>
      <c r="C33" s="120">
        <v>22818.51643</v>
      </c>
      <c r="D33" s="119">
        <f t="shared" si="0"/>
        <v>138847.27067999999</v>
      </c>
      <c r="E33" s="297"/>
      <c r="F33" s="17"/>
      <c r="G33" s="17"/>
      <c r="H33" s="17"/>
      <c r="I33" s="17"/>
      <c r="J33" s="17"/>
    </row>
    <row r="34" spans="1:10" ht="21" customHeight="1">
      <c r="A34" s="119" t="s">
        <v>216</v>
      </c>
      <c r="B34" s="119">
        <v>35939.812880000005</v>
      </c>
      <c r="C34" s="120">
        <v>54578.83827</v>
      </c>
      <c r="D34" s="119">
        <f t="shared" si="0"/>
        <v>90518.651150000005</v>
      </c>
      <c r="E34" s="297"/>
      <c r="F34" s="17"/>
      <c r="G34" s="17"/>
      <c r="H34" s="17"/>
      <c r="I34" s="17"/>
      <c r="J34" s="17"/>
    </row>
    <row r="35" spans="1:10" ht="21" customHeight="1">
      <c r="A35" s="119" t="s">
        <v>217</v>
      </c>
      <c r="B35" s="119">
        <v>72099.084069999997</v>
      </c>
      <c r="C35" s="120">
        <v>6921.9551700000002</v>
      </c>
      <c r="D35" s="119">
        <f t="shared" si="0"/>
        <v>79021.039239999998</v>
      </c>
      <c r="E35" s="297"/>
      <c r="F35" s="17"/>
      <c r="G35" s="17"/>
      <c r="H35" s="17"/>
      <c r="I35" s="17"/>
      <c r="J35" s="17"/>
    </row>
    <row r="36" spans="1:10" ht="21" customHeight="1">
      <c r="A36" s="119" t="s">
        <v>18</v>
      </c>
      <c r="B36" s="119">
        <v>11043.251689999999</v>
      </c>
      <c r="C36" s="120">
        <v>410.85697999999996</v>
      </c>
      <c r="D36" s="119">
        <f t="shared" si="0"/>
        <v>11454.10867</v>
      </c>
      <c r="E36" s="297"/>
      <c r="F36" s="17"/>
      <c r="G36" s="17"/>
      <c r="H36" s="17"/>
      <c r="I36" s="17"/>
      <c r="J36" s="17"/>
    </row>
    <row r="37" spans="1:10" ht="21" customHeight="1">
      <c r="A37" s="119" t="s">
        <v>215</v>
      </c>
      <c r="B37" s="119">
        <v>2594.3144700000003</v>
      </c>
      <c r="C37" s="120">
        <v>242.77384000000001</v>
      </c>
      <c r="D37" s="119">
        <f t="shared" si="0"/>
        <v>2837.0883100000001</v>
      </c>
      <c r="E37" s="297"/>
      <c r="F37" s="17"/>
      <c r="G37" s="17"/>
      <c r="H37" s="17"/>
      <c r="I37" s="17"/>
      <c r="J37" s="17"/>
    </row>
    <row r="38" spans="1:10" ht="21" customHeight="1">
      <c r="A38" s="119" t="s">
        <v>217</v>
      </c>
      <c r="B38" s="119">
        <v>8284.1463100000001</v>
      </c>
      <c r="C38" s="120">
        <v>168.08314000000001</v>
      </c>
      <c r="D38" s="119">
        <f t="shared" si="0"/>
        <v>8452.2294500000007</v>
      </c>
      <c r="E38" s="297"/>
      <c r="F38" s="17"/>
      <c r="G38" s="17"/>
      <c r="H38" s="17"/>
      <c r="I38" s="17"/>
      <c r="J38" s="17"/>
    </row>
    <row r="39" spans="1:10" ht="21" customHeight="1">
      <c r="A39" s="119" t="s">
        <v>218</v>
      </c>
      <c r="B39" s="119">
        <v>164.79091</v>
      </c>
      <c r="C39" s="120">
        <v>0</v>
      </c>
      <c r="D39" s="119">
        <f t="shared" si="0"/>
        <v>164.79091</v>
      </c>
      <c r="E39" s="297"/>
      <c r="F39" s="17"/>
      <c r="G39" s="17"/>
      <c r="H39" s="17"/>
      <c r="I39" s="17"/>
      <c r="J39" s="17"/>
    </row>
    <row r="40" spans="1:10" ht="21" customHeight="1">
      <c r="A40" s="119" t="s">
        <v>219</v>
      </c>
      <c r="B40" s="119">
        <v>0</v>
      </c>
      <c r="C40" s="120">
        <v>0</v>
      </c>
      <c r="D40" s="119">
        <f t="shared" si="0"/>
        <v>0</v>
      </c>
      <c r="E40" s="297"/>
      <c r="F40" s="17"/>
      <c r="G40" s="17"/>
      <c r="H40" s="17"/>
      <c r="I40" s="17"/>
      <c r="J40" s="17"/>
    </row>
    <row r="41" spans="1:10" ht="21" customHeight="1">
      <c r="A41" s="119" t="s">
        <v>215</v>
      </c>
      <c r="B41" s="119">
        <v>0</v>
      </c>
      <c r="C41" s="120">
        <v>0</v>
      </c>
      <c r="D41" s="119">
        <f t="shared" si="0"/>
        <v>0</v>
      </c>
      <c r="E41" s="297"/>
      <c r="F41" s="17"/>
      <c r="G41" s="17"/>
      <c r="H41" s="17"/>
      <c r="I41" s="17"/>
      <c r="J41" s="17"/>
    </row>
    <row r="42" spans="1:10" ht="21" customHeight="1">
      <c r="A42" s="119" t="s">
        <v>217</v>
      </c>
      <c r="B42" s="119">
        <v>0</v>
      </c>
      <c r="C42" s="120">
        <v>0</v>
      </c>
      <c r="D42" s="119">
        <f t="shared" si="0"/>
        <v>0</v>
      </c>
      <c r="E42" s="297"/>
      <c r="F42" s="17"/>
      <c r="G42" s="17"/>
      <c r="H42" s="17"/>
      <c r="I42" s="17"/>
      <c r="J42" s="17"/>
    </row>
    <row r="43" spans="1:10" ht="21" customHeight="1">
      <c r="A43" s="119" t="s">
        <v>191</v>
      </c>
      <c r="B43" s="119">
        <v>20735.956329999997</v>
      </c>
      <c r="C43" s="120">
        <v>7593.4369800000004</v>
      </c>
      <c r="D43" s="119">
        <f t="shared" si="0"/>
        <v>28329.393309999999</v>
      </c>
      <c r="E43" s="297"/>
      <c r="F43" s="17"/>
      <c r="G43" s="17"/>
      <c r="H43" s="17"/>
      <c r="I43" s="17"/>
      <c r="J43" s="17"/>
    </row>
    <row r="44" spans="1:10" ht="21" customHeight="1">
      <c r="A44" s="119" t="s">
        <v>214</v>
      </c>
      <c r="B44" s="119">
        <v>1980.90247</v>
      </c>
      <c r="C44" s="120">
        <v>783.23140999999998</v>
      </c>
      <c r="D44" s="119">
        <f t="shared" si="0"/>
        <v>2764.1338799999999</v>
      </c>
      <c r="E44" s="297"/>
      <c r="F44" s="17"/>
      <c r="G44" s="17"/>
      <c r="H44" s="17"/>
      <c r="I44" s="17"/>
      <c r="J44" s="17"/>
    </row>
    <row r="45" spans="1:10" ht="21" customHeight="1">
      <c r="A45" s="119" t="s">
        <v>215</v>
      </c>
      <c r="B45" s="119">
        <v>8102.9770899999994</v>
      </c>
      <c r="C45" s="120">
        <v>1297.2392500000001</v>
      </c>
      <c r="D45" s="119">
        <f t="shared" si="0"/>
        <v>9400.216339999999</v>
      </c>
      <c r="E45" s="297"/>
      <c r="F45" s="17"/>
      <c r="G45" s="17"/>
      <c r="H45" s="17"/>
      <c r="I45" s="17"/>
      <c r="J45" s="17"/>
    </row>
    <row r="46" spans="1:10" ht="21" customHeight="1">
      <c r="A46" s="119" t="s">
        <v>216</v>
      </c>
      <c r="B46" s="119">
        <v>6993.8179199999995</v>
      </c>
      <c r="C46" s="120">
        <v>5247.9553699999997</v>
      </c>
      <c r="D46" s="119">
        <f t="shared" si="0"/>
        <v>12241.773289999999</v>
      </c>
      <c r="E46" s="297"/>
      <c r="F46" s="17"/>
      <c r="G46" s="17"/>
      <c r="H46" s="17"/>
      <c r="I46" s="17"/>
      <c r="J46" s="17"/>
    </row>
    <row r="47" spans="1:10" ht="21" customHeight="1">
      <c r="A47" s="119" t="s">
        <v>217</v>
      </c>
      <c r="B47" s="119">
        <v>3658.2588500000002</v>
      </c>
      <c r="C47" s="120">
        <v>265.01095000000004</v>
      </c>
      <c r="D47" s="119">
        <f t="shared" si="0"/>
        <v>3923.2698</v>
      </c>
      <c r="E47" s="297"/>
      <c r="F47" s="17"/>
      <c r="G47" s="17"/>
      <c r="H47" s="17"/>
      <c r="I47" s="17"/>
      <c r="J47" s="17"/>
    </row>
    <row r="48" spans="1:10" ht="21" customHeight="1">
      <c r="A48" s="273" t="s">
        <v>20</v>
      </c>
      <c r="B48" s="119">
        <v>61.139589999999998</v>
      </c>
      <c r="C48" s="120">
        <v>0</v>
      </c>
      <c r="D48" s="119">
        <f t="shared" si="0"/>
        <v>61.139589999999998</v>
      </c>
      <c r="E48" s="297"/>
      <c r="F48" s="17"/>
      <c r="G48" s="17"/>
      <c r="H48" s="17"/>
      <c r="I48" s="17"/>
      <c r="J48" s="17"/>
    </row>
    <row r="49" spans="1:10" ht="21" customHeight="1">
      <c r="A49" s="119" t="s">
        <v>215</v>
      </c>
      <c r="B49" s="119">
        <v>18.640419999999999</v>
      </c>
      <c r="C49" s="120">
        <v>0</v>
      </c>
      <c r="D49" s="119">
        <f t="shared" si="0"/>
        <v>18.640419999999999</v>
      </c>
      <c r="E49" s="297"/>
      <c r="F49" s="17"/>
      <c r="G49" s="17"/>
      <c r="H49" s="17"/>
      <c r="I49" s="17"/>
      <c r="J49" s="17"/>
    </row>
    <row r="50" spans="1:10" ht="21" customHeight="1">
      <c r="A50" s="119" t="s">
        <v>217</v>
      </c>
      <c r="B50" s="119">
        <v>42.499169999999999</v>
      </c>
      <c r="C50" s="120">
        <v>0</v>
      </c>
      <c r="D50" s="119">
        <f t="shared" si="0"/>
        <v>42.499169999999999</v>
      </c>
      <c r="E50" s="297"/>
      <c r="F50" s="17"/>
      <c r="G50" s="17"/>
      <c r="H50" s="17"/>
      <c r="I50" s="17"/>
      <c r="J50" s="17"/>
    </row>
    <row r="51" spans="1:10" ht="21" customHeight="1">
      <c r="A51" s="119" t="s">
        <v>218</v>
      </c>
      <c r="B51" s="119">
        <v>0</v>
      </c>
      <c r="C51" s="120">
        <v>0</v>
      </c>
      <c r="D51" s="119">
        <f t="shared" si="0"/>
        <v>0</v>
      </c>
      <c r="E51" s="297"/>
      <c r="F51" s="17"/>
      <c r="G51" s="17"/>
      <c r="H51" s="17"/>
      <c r="I51" s="17"/>
      <c r="J51" s="17"/>
    </row>
    <row r="52" spans="1:10" ht="21" customHeight="1">
      <c r="A52" s="271" t="s">
        <v>220</v>
      </c>
      <c r="B52" s="271">
        <v>363121.95906999998</v>
      </c>
      <c r="C52" s="272">
        <v>39350.219340000003</v>
      </c>
      <c r="D52" s="271">
        <f t="shared" si="0"/>
        <v>402472.17840999999</v>
      </c>
      <c r="E52" s="297"/>
      <c r="F52" s="17"/>
      <c r="G52" s="17"/>
      <c r="H52" s="17"/>
      <c r="I52" s="17"/>
      <c r="J52" s="17"/>
    </row>
    <row r="53" spans="1:10" ht="21" customHeight="1">
      <c r="A53" s="119" t="s">
        <v>221</v>
      </c>
      <c r="B53" s="119">
        <v>31181.196489999998</v>
      </c>
      <c r="C53" s="120">
        <v>3134.12</v>
      </c>
      <c r="D53" s="119">
        <f t="shared" si="0"/>
        <v>34315.316489999997</v>
      </c>
      <c r="E53" s="297"/>
      <c r="F53" s="17"/>
      <c r="G53" s="17"/>
      <c r="H53" s="17"/>
      <c r="I53" s="17"/>
      <c r="J53" s="17"/>
    </row>
    <row r="54" spans="1:10" ht="21" customHeight="1">
      <c r="A54" s="119" t="s">
        <v>222</v>
      </c>
      <c r="B54" s="119">
        <v>7187.3657800000001</v>
      </c>
      <c r="C54" s="120">
        <v>2692.9849199999999</v>
      </c>
      <c r="D54" s="119">
        <f t="shared" si="0"/>
        <v>9880.3506999999991</v>
      </c>
      <c r="E54" s="297"/>
      <c r="F54" s="17"/>
      <c r="G54" s="17"/>
      <c r="H54" s="17"/>
      <c r="I54" s="17"/>
      <c r="J54" s="17"/>
    </row>
    <row r="55" spans="1:10" ht="21" customHeight="1">
      <c r="A55" s="119" t="s">
        <v>223</v>
      </c>
      <c r="B55" s="119">
        <v>324753.39679999999</v>
      </c>
      <c r="C55" s="120">
        <v>33523.114420000005</v>
      </c>
      <c r="D55" s="119">
        <f t="shared" si="0"/>
        <v>358276.51121999999</v>
      </c>
      <c r="E55" s="297"/>
      <c r="F55" s="17"/>
      <c r="G55" s="17"/>
      <c r="H55" s="17"/>
      <c r="I55" s="17"/>
      <c r="J55" s="17"/>
    </row>
    <row r="56" spans="1:10" s="146" customFormat="1" ht="21" customHeight="1">
      <c r="A56" s="125" t="s">
        <v>224</v>
      </c>
      <c r="B56" s="125">
        <v>0</v>
      </c>
      <c r="C56" s="145">
        <v>0</v>
      </c>
      <c r="D56" s="125">
        <f t="shared" si="0"/>
        <v>0</v>
      </c>
      <c r="E56" s="298"/>
      <c r="F56" s="254"/>
      <c r="G56" s="254"/>
      <c r="H56" s="254"/>
      <c r="I56" s="254"/>
      <c r="J56" s="254"/>
    </row>
    <row r="57" spans="1:10" s="146" customFormat="1" ht="24" customHeight="1">
      <c r="A57" s="299" t="s">
        <v>168</v>
      </c>
      <c r="B57" s="692">
        <v>2897413.1057100003</v>
      </c>
      <c r="C57" s="692">
        <v>1017208.20924</v>
      </c>
      <c r="D57" s="692">
        <f t="shared" si="0"/>
        <v>3914621.3149500005</v>
      </c>
      <c r="E57" s="298"/>
      <c r="F57" s="254"/>
      <c r="G57" s="254"/>
      <c r="H57" s="254"/>
      <c r="I57" s="254"/>
      <c r="J57" s="254"/>
    </row>
    <row r="58" spans="1:10" ht="16.5" customHeight="1">
      <c r="A58" s="148"/>
      <c r="B58" s="144"/>
      <c r="C58" s="144"/>
      <c r="D58" s="144"/>
      <c r="E58" s="297"/>
      <c r="F58" s="17"/>
      <c r="G58" s="17"/>
      <c r="H58" s="17"/>
      <c r="I58" s="17"/>
      <c r="J58" s="17"/>
    </row>
    <row r="59" spans="1:10" ht="9" customHeight="1" thickBot="1">
      <c r="A59" s="306"/>
      <c r="B59" s="693"/>
      <c r="C59" s="307"/>
      <c r="D59" s="694"/>
      <c r="E59" s="280"/>
      <c r="F59" s="17"/>
      <c r="G59" s="17"/>
      <c r="H59" s="17"/>
      <c r="I59" s="17"/>
      <c r="J59" s="17"/>
    </row>
    <row r="60" spans="1:10" ht="15" customHeight="1">
      <c r="A60" s="34" t="s">
        <v>751</v>
      </c>
      <c r="B60" s="129"/>
      <c r="C60" s="154"/>
      <c r="D60" s="155"/>
      <c r="E60" s="300"/>
      <c r="F60" s="155"/>
      <c r="G60" s="17"/>
      <c r="H60" s="17"/>
      <c r="I60" s="17"/>
      <c r="J60" s="17"/>
    </row>
    <row r="61" spans="1:10" ht="18.75" customHeight="1">
      <c r="A61" s="34" t="s">
        <v>789</v>
      </c>
      <c r="C61" s="18"/>
      <c r="D61" s="484"/>
      <c r="E61" s="280"/>
      <c r="F61" s="17"/>
      <c r="G61" s="17"/>
      <c r="H61" s="17"/>
      <c r="I61" s="17"/>
      <c r="J61" s="17"/>
    </row>
    <row r="62" spans="1:10" ht="9" customHeight="1">
      <c r="A62" s="16"/>
      <c r="C62" s="18"/>
      <c r="D62" s="484"/>
      <c r="E62" s="280"/>
      <c r="F62" s="17"/>
      <c r="G62" s="17"/>
      <c r="H62" s="17"/>
      <c r="I62" s="17"/>
      <c r="J62" s="17"/>
    </row>
    <row r="63" spans="1:10" ht="9" customHeight="1">
      <c r="A63" s="135"/>
      <c r="C63" s="18"/>
      <c r="D63" s="484"/>
      <c r="E63" s="280"/>
      <c r="F63" s="17"/>
      <c r="G63" s="17"/>
      <c r="H63" s="17"/>
      <c r="I63" s="17"/>
      <c r="J63" s="17"/>
    </row>
    <row r="64" spans="1:10" ht="9" customHeight="1">
      <c r="A64" s="16"/>
      <c r="C64" s="18"/>
      <c r="D64" s="484"/>
      <c r="E64" s="280"/>
      <c r="F64" s="17"/>
      <c r="G64" s="17"/>
      <c r="H64" s="17"/>
      <c r="I64" s="17"/>
      <c r="J64" s="17"/>
    </row>
    <row r="65" spans="1:10" ht="9" customHeight="1">
      <c r="A65" s="16"/>
      <c r="C65" s="18"/>
      <c r="D65" s="484"/>
      <c r="E65" s="280"/>
      <c r="F65" s="17"/>
      <c r="G65" s="17"/>
      <c r="H65" s="17"/>
      <c r="I65" s="17"/>
      <c r="J65" s="17"/>
    </row>
    <row r="66" spans="1:10" ht="9" customHeight="1">
      <c r="A66" s="16"/>
      <c r="B66" s="492"/>
      <c r="C66" s="18"/>
      <c r="D66" s="484"/>
      <c r="E66" s="280"/>
      <c r="F66" s="17"/>
      <c r="G66" s="17"/>
      <c r="H66" s="17"/>
      <c r="I66" s="17"/>
      <c r="J66" s="17"/>
    </row>
    <row r="67" spans="1:10" ht="9" customHeight="1">
      <c r="A67" s="16"/>
      <c r="B67" s="492"/>
      <c r="C67" s="18"/>
      <c r="D67" s="484"/>
      <c r="E67" s="280"/>
      <c r="F67" s="17"/>
      <c r="G67" s="17"/>
      <c r="H67" s="17"/>
      <c r="I67" s="17"/>
      <c r="J67" s="17"/>
    </row>
    <row r="68" spans="1:10" ht="9" customHeight="1">
      <c r="A68" s="16"/>
      <c r="B68" s="492"/>
      <c r="C68" s="18"/>
      <c r="D68" s="484"/>
      <c r="E68" s="280"/>
      <c r="F68" s="17"/>
      <c r="G68" s="17"/>
      <c r="H68" s="17"/>
      <c r="I68" s="17"/>
      <c r="J68" s="17"/>
    </row>
    <row r="69" spans="1:10" ht="9" customHeight="1">
      <c r="A69" s="132"/>
      <c r="B69" s="492"/>
      <c r="C69" s="18"/>
      <c r="D69" s="484"/>
      <c r="E69" s="280"/>
      <c r="F69" s="17"/>
      <c r="G69" s="17"/>
      <c r="H69" s="17"/>
      <c r="I69" s="17"/>
      <c r="J69" s="17"/>
    </row>
    <row r="70" spans="1:10" ht="9" customHeight="1">
      <c r="A70" s="16"/>
      <c r="B70" s="492"/>
      <c r="C70" s="18"/>
      <c r="D70" s="484"/>
      <c r="E70" s="280"/>
      <c r="F70" s="17"/>
      <c r="G70" s="17"/>
      <c r="H70" s="17"/>
      <c r="I70" s="17"/>
      <c r="J70" s="17"/>
    </row>
    <row r="71" spans="1:10" ht="9" customHeight="1">
      <c r="A71" s="16"/>
      <c r="B71" s="492"/>
      <c r="C71" s="18"/>
      <c r="D71" s="484"/>
      <c r="E71" s="280"/>
      <c r="F71" s="17"/>
      <c r="G71" s="17"/>
      <c r="H71" s="17"/>
      <c r="I71" s="17"/>
      <c r="J71" s="17"/>
    </row>
    <row r="72" spans="1:10" ht="9" customHeight="1">
      <c r="A72" s="16"/>
      <c r="B72" s="492"/>
      <c r="C72" s="18"/>
      <c r="D72" s="484"/>
      <c r="E72" s="280"/>
      <c r="F72" s="17"/>
      <c r="G72" s="17"/>
      <c r="H72" s="17"/>
      <c r="I72" s="17"/>
      <c r="J72" s="17"/>
    </row>
    <row r="73" spans="1:10" ht="9" customHeight="1">
      <c r="A73" s="16"/>
      <c r="C73" s="18"/>
      <c r="D73" s="484"/>
      <c r="E73" s="280"/>
      <c r="F73" s="17"/>
      <c r="G73" s="17"/>
      <c r="H73" s="17"/>
      <c r="I73" s="17"/>
      <c r="J73" s="17"/>
    </row>
    <row r="74" spans="1:10" ht="9" customHeight="1">
      <c r="A74" s="16"/>
      <c r="C74" s="18"/>
      <c r="D74" s="484"/>
      <c r="E74" s="280"/>
      <c r="F74" s="17"/>
      <c r="G74" s="17"/>
      <c r="H74" s="17"/>
      <c r="I74" s="17"/>
      <c r="J74" s="17"/>
    </row>
    <row r="75" spans="1:10" ht="9" customHeight="1">
      <c r="A75" s="132"/>
      <c r="C75" s="18"/>
      <c r="D75" s="484"/>
      <c r="E75" s="280"/>
      <c r="F75" s="17"/>
      <c r="G75" s="17"/>
      <c r="H75" s="17"/>
      <c r="I75" s="17"/>
      <c r="J75" s="17"/>
    </row>
    <row r="76" spans="1:10" ht="9" customHeight="1">
      <c r="A76" s="16"/>
      <c r="C76" s="18"/>
      <c r="D76" s="484"/>
      <c r="E76" s="280"/>
      <c r="F76" s="17"/>
      <c r="G76" s="17"/>
      <c r="H76" s="17"/>
      <c r="I76" s="17"/>
      <c r="J76" s="17"/>
    </row>
    <row r="77" spans="1:10" ht="9" customHeight="1">
      <c r="A77" s="16"/>
      <c r="C77" s="18"/>
      <c r="D77" s="484"/>
      <c r="E77" s="280"/>
      <c r="F77" s="17"/>
      <c r="G77" s="17"/>
      <c r="H77" s="17"/>
      <c r="I77" s="17"/>
      <c r="J77" s="17"/>
    </row>
    <row r="78" spans="1:10" ht="9" customHeight="1">
      <c r="A78" s="16"/>
      <c r="C78" s="18"/>
      <c r="D78" s="484"/>
      <c r="E78" s="280"/>
      <c r="F78" s="17"/>
      <c r="G78" s="17"/>
      <c r="H78" s="17"/>
      <c r="I78" s="17"/>
      <c r="J78" s="17"/>
    </row>
    <row r="79" spans="1:10" ht="9" customHeight="1">
      <c r="A79" s="16"/>
      <c r="C79" s="18"/>
      <c r="D79" s="484"/>
      <c r="E79" s="280"/>
      <c r="F79" s="17"/>
      <c r="G79" s="17"/>
      <c r="H79" s="17"/>
      <c r="I79" s="17"/>
      <c r="J79" s="17"/>
    </row>
    <row r="80" spans="1:10" ht="9" customHeight="1">
      <c r="A80" s="16"/>
      <c r="C80" s="18"/>
      <c r="D80" s="484"/>
      <c r="E80" s="280"/>
      <c r="F80" s="17"/>
      <c r="G80" s="17"/>
      <c r="H80" s="17"/>
      <c r="I80" s="17"/>
      <c r="J80" s="17"/>
    </row>
    <row r="81" spans="1:10" ht="9" customHeight="1">
      <c r="A81" s="132"/>
      <c r="C81" s="18"/>
      <c r="D81" s="484"/>
      <c r="E81" s="280"/>
      <c r="F81" s="17"/>
      <c r="G81" s="17"/>
      <c r="H81" s="17"/>
      <c r="I81" s="17"/>
      <c r="J81" s="17"/>
    </row>
    <row r="82" spans="1:10" ht="9" customHeight="1">
      <c r="A82" s="16"/>
      <c r="C82" s="18"/>
      <c r="D82" s="484"/>
      <c r="E82" s="280"/>
      <c r="F82" s="17"/>
      <c r="G82" s="17"/>
      <c r="H82" s="17"/>
      <c r="I82" s="17"/>
      <c r="J82" s="17"/>
    </row>
    <row r="83" spans="1:10" ht="9" customHeight="1">
      <c r="A83" s="16"/>
      <c r="C83" s="18"/>
      <c r="D83" s="484"/>
      <c r="E83" s="280"/>
      <c r="F83" s="17"/>
      <c r="G83" s="17"/>
      <c r="H83" s="17"/>
      <c r="I83" s="17"/>
      <c r="J83" s="17"/>
    </row>
    <row r="84" spans="1:10" ht="9" customHeight="1">
      <c r="A84" s="16"/>
      <c r="C84" s="18"/>
      <c r="D84" s="484"/>
      <c r="E84" s="280"/>
      <c r="F84" s="17"/>
      <c r="G84" s="17"/>
      <c r="H84" s="17"/>
      <c r="I84" s="17"/>
      <c r="J84" s="17"/>
    </row>
    <row r="85" spans="1:10" ht="9" customHeight="1">
      <c r="A85" s="16"/>
      <c r="C85" s="18"/>
      <c r="D85" s="484"/>
      <c r="E85" s="280"/>
      <c r="F85" s="17"/>
      <c r="G85" s="17"/>
      <c r="H85" s="17"/>
      <c r="I85" s="17"/>
      <c r="J85" s="17"/>
    </row>
    <row r="86" spans="1:10" ht="9" customHeight="1">
      <c r="A86" s="132"/>
      <c r="C86" s="18"/>
      <c r="D86" s="484"/>
      <c r="E86" s="280"/>
      <c r="F86" s="17"/>
      <c r="G86" s="17"/>
      <c r="H86" s="17"/>
      <c r="I86" s="17"/>
      <c r="J86" s="17"/>
    </row>
    <row r="87" spans="1:10" ht="9" customHeight="1">
      <c r="A87" s="133"/>
      <c r="C87" s="18"/>
      <c r="D87" s="484"/>
      <c r="E87" s="280"/>
      <c r="F87" s="17"/>
      <c r="G87" s="17"/>
      <c r="H87" s="17"/>
      <c r="I87" s="17"/>
      <c r="J87" s="17"/>
    </row>
    <row r="88" spans="1:10" ht="9" customHeight="1">
      <c r="A88" s="133"/>
      <c r="C88" s="18"/>
      <c r="D88" s="484"/>
      <c r="E88" s="280"/>
      <c r="F88" s="17"/>
      <c r="G88" s="17"/>
      <c r="H88" s="17"/>
      <c r="I88" s="17"/>
      <c r="J88" s="17"/>
    </row>
    <row r="89" spans="1:10" ht="9" customHeight="1">
      <c r="A89" s="133"/>
      <c r="C89" s="18"/>
      <c r="D89" s="484"/>
      <c r="E89" s="280"/>
      <c r="F89" s="17"/>
      <c r="G89" s="17"/>
      <c r="H89" s="17"/>
      <c r="I89" s="17"/>
      <c r="J89" s="17"/>
    </row>
    <row r="90" spans="1:10" ht="9" customHeight="1">
      <c r="A90" s="133"/>
      <c r="C90" s="18"/>
      <c r="D90" s="484"/>
      <c r="E90" s="280"/>
      <c r="F90" s="17"/>
      <c r="G90" s="17"/>
      <c r="H90" s="17"/>
      <c r="I90" s="17"/>
      <c r="J90" s="17"/>
    </row>
    <row r="91" spans="1:10" ht="9" customHeight="1">
      <c r="A91" s="134"/>
      <c r="C91" s="18"/>
      <c r="D91" s="484"/>
      <c r="E91" s="280"/>
      <c r="F91" s="17"/>
      <c r="G91" s="17"/>
      <c r="H91" s="17"/>
      <c r="I91" s="17"/>
      <c r="J91" s="17"/>
    </row>
    <row r="92" spans="1:10" ht="9" customHeight="1">
      <c r="A92" s="134"/>
      <c r="C92" s="18"/>
      <c r="D92" s="484"/>
      <c r="E92" s="280"/>
      <c r="F92" s="17"/>
      <c r="G92" s="17"/>
      <c r="H92" s="17"/>
      <c r="I92" s="17"/>
      <c r="J92" s="17"/>
    </row>
    <row r="93" spans="1:10" ht="9" customHeight="1">
      <c r="A93" s="135"/>
      <c r="C93" s="18"/>
      <c r="D93" s="484"/>
      <c r="E93" s="280"/>
      <c r="F93" s="17"/>
      <c r="G93" s="17"/>
      <c r="H93" s="17"/>
      <c r="I93" s="17"/>
      <c r="J93" s="17"/>
    </row>
    <row r="94" spans="1:10" ht="9" customHeight="1">
      <c r="A94" s="16"/>
      <c r="C94" s="18"/>
      <c r="D94" s="484"/>
      <c r="E94" s="280"/>
      <c r="F94" s="17"/>
      <c r="G94" s="17"/>
      <c r="H94" s="17"/>
      <c r="I94" s="17"/>
      <c r="J94" s="17"/>
    </row>
    <row r="95" spans="1:10" ht="9" customHeight="1">
      <c r="A95" s="16"/>
      <c r="C95" s="18"/>
      <c r="D95" s="484"/>
      <c r="E95" s="280"/>
      <c r="F95" s="17"/>
      <c r="G95" s="17"/>
      <c r="H95" s="17"/>
      <c r="I95" s="17"/>
      <c r="J95" s="17"/>
    </row>
    <row r="96" spans="1:10" ht="9" customHeight="1">
      <c r="A96" s="16"/>
      <c r="C96" s="18"/>
      <c r="D96" s="484"/>
      <c r="E96" s="280"/>
      <c r="F96" s="17"/>
      <c r="G96" s="17"/>
      <c r="H96" s="17"/>
      <c r="I96" s="17"/>
      <c r="J96" s="17"/>
    </row>
    <row r="97" spans="1:10" ht="9" customHeight="1">
      <c r="A97" s="16"/>
      <c r="C97" s="18"/>
      <c r="D97" s="484"/>
      <c r="E97" s="280"/>
      <c r="F97" s="17"/>
      <c r="G97" s="17"/>
      <c r="H97" s="17"/>
      <c r="I97" s="17"/>
      <c r="J97" s="17"/>
    </row>
    <row r="98" spans="1:10" ht="9" customHeight="1">
      <c r="A98" s="133"/>
      <c r="C98" s="18"/>
      <c r="D98" s="484"/>
      <c r="E98" s="280"/>
      <c r="F98" s="17"/>
      <c r="G98" s="17"/>
      <c r="H98" s="17"/>
      <c r="I98" s="17"/>
      <c r="J98" s="17"/>
    </row>
    <row r="99" spans="1:10" ht="9" customHeight="1">
      <c r="A99" s="135"/>
      <c r="C99" s="18"/>
      <c r="D99" s="484"/>
      <c r="E99" s="280"/>
      <c r="F99" s="17"/>
      <c r="G99" s="17"/>
      <c r="H99" s="17"/>
      <c r="I99" s="17"/>
      <c r="J99" s="17"/>
    </row>
    <row r="100" spans="1:10" ht="9" customHeight="1">
      <c r="A100" s="16"/>
      <c r="C100" s="18"/>
      <c r="D100" s="484"/>
      <c r="E100" s="280"/>
      <c r="F100" s="17"/>
      <c r="G100" s="17"/>
      <c r="H100" s="17"/>
      <c r="I100" s="17"/>
      <c r="J100" s="17"/>
    </row>
    <row r="101" spans="1:10" ht="9" customHeight="1">
      <c r="A101" s="16"/>
      <c r="C101" s="18"/>
      <c r="D101" s="484"/>
      <c r="E101" s="280"/>
      <c r="F101" s="17"/>
      <c r="G101" s="17"/>
      <c r="H101" s="17"/>
      <c r="I101" s="17"/>
      <c r="J101" s="17"/>
    </row>
    <row r="102" spans="1:10" ht="9" customHeight="1">
      <c r="A102" s="16"/>
      <c r="C102" s="18"/>
      <c r="D102" s="484"/>
      <c r="E102" s="280"/>
      <c r="F102" s="17"/>
      <c r="G102" s="17"/>
      <c r="H102" s="17"/>
      <c r="I102" s="17"/>
      <c r="J102" s="17"/>
    </row>
    <row r="103" spans="1:10" ht="9" customHeight="1">
      <c r="A103" s="16"/>
      <c r="C103" s="18"/>
      <c r="D103" s="484"/>
      <c r="E103" s="280"/>
      <c r="F103" s="17"/>
      <c r="G103" s="17"/>
      <c r="H103" s="17"/>
      <c r="I103" s="17"/>
      <c r="J103" s="17"/>
    </row>
    <row r="104" spans="1:10" ht="9" customHeight="1">
      <c r="A104" s="133"/>
      <c r="C104" s="18"/>
      <c r="D104" s="484"/>
      <c r="E104" s="280"/>
      <c r="F104" s="17"/>
      <c r="G104" s="17"/>
      <c r="H104" s="17"/>
      <c r="I104" s="17"/>
      <c r="J104" s="17"/>
    </row>
    <row r="105" spans="1:10" ht="9" customHeight="1">
      <c r="A105" s="135"/>
      <c r="C105" s="18"/>
      <c r="D105" s="484"/>
      <c r="E105" s="280"/>
      <c r="F105" s="17"/>
      <c r="G105" s="17"/>
      <c r="H105" s="17"/>
      <c r="I105" s="17"/>
      <c r="J105" s="17"/>
    </row>
    <row r="106" spans="1:10" ht="9" customHeight="1">
      <c r="A106" s="16"/>
      <c r="C106" s="18"/>
      <c r="D106" s="484"/>
      <c r="E106" s="280"/>
      <c r="F106" s="17"/>
      <c r="G106" s="17"/>
      <c r="H106" s="17"/>
      <c r="I106" s="17"/>
      <c r="J106" s="17"/>
    </row>
    <row r="107" spans="1:10" ht="9" customHeight="1">
      <c r="A107" s="16"/>
      <c r="C107" s="18"/>
      <c r="D107" s="484"/>
      <c r="E107" s="280"/>
      <c r="F107" s="17"/>
      <c r="G107" s="17"/>
      <c r="H107" s="17"/>
      <c r="I107" s="17"/>
      <c r="J107" s="17"/>
    </row>
    <row r="108" spans="1:10" ht="9" customHeight="1">
      <c r="A108" s="16"/>
      <c r="C108" s="485"/>
    </row>
    <row r="109" spans="1:10" ht="9" customHeight="1">
      <c r="A109" s="16"/>
      <c r="C109" s="485"/>
    </row>
    <row r="110" spans="1:10" ht="9" customHeight="1">
      <c r="A110" s="16"/>
      <c r="C110" s="485"/>
    </row>
    <row r="111" spans="1:10" ht="9" customHeight="1">
      <c r="A111" s="16"/>
      <c r="C111" s="485"/>
    </row>
    <row r="112" spans="1:10" ht="9" customHeight="1">
      <c r="A112" s="16"/>
      <c r="C112" s="485"/>
    </row>
    <row r="113" spans="1:3" ht="9" customHeight="1">
      <c r="A113" s="16"/>
      <c r="C113" s="485"/>
    </row>
    <row r="114" spans="1:3" ht="9" customHeight="1">
      <c r="A114" s="133"/>
      <c r="C114" s="485"/>
    </row>
    <row r="115" spans="1:3" ht="9" customHeight="1">
      <c r="A115" s="135"/>
      <c r="C115" s="485"/>
    </row>
    <row r="116" spans="1:3" ht="9" customHeight="1">
      <c r="A116" s="16"/>
      <c r="C116" s="485"/>
    </row>
    <row r="117" spans="1:3" ht="9" customHeight="1">
      <c r="A117" s="16"/>
      <c r="C117" s="485"/>
    </row>
    <row r="118" spans="1:3" ht="9" customHeight="1">
      <c r="A118" s="16"/>
      <c r="C118" s="485"/>
    </row>
    <row r="119" spans="1:3" ht="9" customHeight="1">
      <c r="A119" s="16"/>
      <c r="C119" s="485"/>
    </row>
    <row r="120" spans="1:3" ht="9" customHeight="1">
      <c r="A120" s="16"/>
      <c r="C120" s="485"/>
    </row>
    <row r="121" spans="1:3" ht="9" customHeight="1">
      <c r="A121" s="16"/>
      <c r="C121" s="485"/>
    </row>
    <row r="122" spans="1:3" ht="9" customHeight="1">
      <c r="A122" s="16"/>
      <c r="C122" s="485"/>
    </row>
    <row r="123" spans="1:3" ht="9" customHeight="1">
      <c r="A123" s="16"/>
      <c r="C123" s="485"/>
    </row>
    <row r="124" spans="1:3" ht="9" customHeight="1">
      <c r="A124" s="16"/>
      <c r="C124" s="485"/>
    </row>
    <row r="125" spans="1:3" ht="9" customHeight="1">
      <c r="A125" s="135"/>
      <c r="C125" s="485"/>
    </row>
    <row r="126" spans="1:3" ht="9" customHeight="1">
      <c r="A126" s="16"/>
      <c r="C126" s="485"/>
    </row>
    <row r="127" spans="1:3" ht="9" customHeight="1">
      <c r="A127" s="16"/>
      <c r="C127" s="485"/>
    </row>
    <row r="128" spans="1:3" ht="9" customHeight="1">
      <c r="A128" s="16"/>
      <c r="C128" s="485"/>
    </row>
    <row r="129" spans="1:3">
      <c r="A129" s="136"/>
      <c r="C129" s="485"/>
    </row>
    <row r="130" spans="1:3">
      <c r="A130" s="136"/>
      <c r="C130" s="485"/>
    </row>
    <row r="131" spans="1:3">
      <c r="A131" s="136"/>
      <c r="C131" s="485"/>
    </row>
    <row r="132" spans="1:3">
      <c r="A132" s="136"/>
      <c r="C132" s="485"/>
    </row>
    <row r="133" spans="1:3">
      <c r="A133" s="136"/>
      <c r="C133" s="485"/>
    </row>
    <row r="134" spans="1:3">
      <c r="A134" s="136"/>
      <c r="C134" s="485"/>
    </row>
    <row r="135" spans="1:3">
      <c r="A135" s="136"/>
      <c r="C135" s="485"/>
    </row>
    <row r="136" spans="1:3" ht="15.75">
      <c r="A136" s="137"/>
      <c r="C136" s="485"/>
    </row>
    <row r="137" spans="1:3" ht="15.75">
      <c r="A137" s="137"/>
      <c r="C137" s="485"/>
    </row>
    <row r="138" spans="1:3" ht="15.75">
      <c r="A138" s="137"/>
      <c r="C138" s="485"/>
    </row>
    <row r="139" spans="1:3" ht="15.75">
      <c r="A139" s="137"/>
      <c r="C139" s="485"/>
    </row>
    <row r="140" spans="1:3" ht="15.75">
      <c r="A140" s="137"/>
      <c r="C140" s="485"/>
    </row>
    <row r="141" spans="1:3" ht="15.75">
      <c r="A141" s="137"/>
      <c r="C141" s="485"/>
    </row>
    <row r="142" spans="1:3" ht="15.75">
      <c r="A142" s="137"/>
      <c r="C142" s="485"/>
    </row>
    <row r="143" spans="1:3" ht="15.75">
      <c r="A143" s="137"/>
      <c r="C143" s="485"/>
    </row>
    <row r="144" spans="1:3" ht="15.75">
      <c r="A144" s="137"/>
      <c r="C144" s="485"/>
    </row>
    <row r="145" spans="1:3" ht="15.75">
      <c r="A145" s="137"/>
      <c r="C145" s="485"/>
    </row>
    <row r="146" spans="1:3" ht="15.75">
      <c r="A146" s="137"/>
      <c r="C146" s="485"/>
    </row>
    <row r="147" spans="1:3" ht="15.75">
      <c r="A147" s="137"/>
      <c r="C147" s="485"/>
    </row>
    <row r="148" spans="1:3" ht="15.75">
      <c r="A148" s="137"/>
      <c r="C148" s="485"/>
    </row>
    <row r="149" spans="1:3" ht="15.75">
      <c r="A149" s="137"/>
      <c r="C149" s="485"/>
    </row>
    <row r="150" spans="1:3" ht="15.75">
      <c r="A150" s="137"/>
      <c r="C150" s="485"/>
    </row>
    <row r="151" spans="1:3" ht="15.75">
      <c r="A151" s="137"/>
      <c r="C151" s="485"/>
    </row>
    <row r="152" spans="1:3" ht="15.75">
      <c r="A152" s="137"/>
      <c r="C152" s="485"/>
    </row>
    <row r="153" spans="1:3" ht="15.75">
      <c r="A153" s="137"/>
      <c r="C153" s="485"/>
    </row>
    <row r="154" spans="1:3" ht="15.75">
      <c r="A154" s="137"/>
      <c r="C154" s="485"/>
    </row>
    <row r="155" spans="1:3" ht="15.75">
      <c r="A155" s="137"/>
      <c r="C155" s="485"/>
    </row>
    <row r="156" spans="1:3" ht="15.75">
      <c r="A156" s="137"/>
      <c r="C156" s="485"/>
    </row>
    <row r="157" spans="1:3" ht="15.75">
      <c r="A157" s="137"/>
      <c r="C157" s="485"/>
    </row>
    <row r="158" spans="1:3" ht="15.75">
      <c r="A158" s="137"/>
      <c r="C158" s="485"/>
    </row>
    <row r="159" spans="1:3" ht="15.75">
      <c r="A159" s="137"/>
      <c r="C159" s="485"/>
    </row>
    <row r="160" spans="1:3" ht="15.75">
      <c r="A160" s="137"/>
      <c r="C160" s="485"/>
    </row>
    <row r="161" spans="1:3" ht="15.75">
      <c r="A161" s="137"/>
      <c r="C161" s="485"/>
    </row>
    <row r="162" spans="1:3" ht="15.75">
      <c r="A162" s="137"/>
      <c r="C162" s="485"/>
    </row>
    <row r="163" spans="1:3" ht="15.75">
      <c r="A163" s="137"/>
      <c r="C163" s="485"/>
    </row>
    <row r="164" spans="1:3" ht="15.75">
      <c r="A164" s="137"/>
      <c r="C164" s="485"/>
    </row>
    <row r="165" spans="1:3" ht="15.75">
      <c r="A165" s="137"/>
      <c r="C165" s="485"/>
    </row>
    <row r="166" spans="1:3" ht="15.75">
      <c r="A166" s="137"/>
      <c r="C166" s="485"/>
    </row>
    <row r="167" spans="1:3" ht="15.75">
      <c r="A167" s="137"/>
      <c r="C167" s="485"/>
    </row>
    <row r="168" spans="1:3" ht="15.75">
      <c r="A168" s="137"/>
      <c r="C168" s="485"/>
    </row>
    <row r="169" spans="1:3" ht="15.75">
      <c r="A169" s="137"/>
      <c r="C169" s="485"/>
    </row>
    <row r="170" spans="1:3" ht="15.75">
      <c r="A170" s="137"/>
      <c r="C170" s="485"/>
    </row>
    <row r="171" spans="1:3" ht="15.75">
      <c r="A171" s="137"/>
      <c r="C171" s="485"/>
    </row>
    <row r="172" spans="1:3" ht="15.75">
      <c r="A172" s="137"/>
      <c r="C172" s="485"/>
    </row>
    <row r="173" spans="1:3" ht="15.75">
      <c r="A173" s="137"/>
      <c r="C173" s="485"/>
    </row>
    <row r="174" spans="1:3" ht="15.75">
      <c r="A174" s="137"/>
      <c r="C174" s="485"/>
    </row>
    <row r="175" spans="1:3" ht="15.75">
      <c r="A175" s="137"/>
      <c r="C175" s="485"/>
    </row>
    <row r="176" spans="1:3" ht="15.75">
      <c r="A176" s="137"/>
      <c r="C176" s="485"/>
    </row>
    <row r="177" spans="1:3" ht="15.75">
      <c r="A177" s="137"/>
      <c r="C177" s="485"/>
    </row>
    <row r="178" spans="1:3" ht="15.75">
      <c r="A178" s="137"/>
      <c r="C178" s="485"/>
    </row>
    <row r="179" spans="1:3" ht="15.75">
      <c r="A179" s="137"/>
      <c r="C179" s="485"/>
    </row>
    <row r="180" spans="1:3" ht="15.75">
      <c r="A180" s="137"/>
      <c r="C180" s="485"/>
    </row>
    <row r="181" spans="1:3" ht="15.75">
      <c r="A181" s="137"/>
      <c r="C181" s="485"/>
    </row>
    <row r="182" spans="1:3" ht="15.75">
      <c r="A182" s="137"/>
      <c r="C182" s="485"/>
    </row>
    <row r="183" spans="1:3" ht="15.75">
      <c r="A183" s="137"/>
      <c r="C183" s="485"/>
    </row>
    <row r="184" spans="1:3" ht="15.75">
      <c r="A184" s="137"/>
      <c r="C184" s="485"/>
    </row>
    <row r="185" spans="1:3" ht="15.75">
      <c r="A185" s="137"/>
      <c r="C185" s="485"/>
    </row>
    <row r="186" spans="1:3" ht="15.75">
      <c r="A186" s="137"/>
      <c r="C186" s="485"/>
    </row>
    <row r="187" spans="1:3" ht="15.75">
      <c r="A187" s="137"/>
      <c r="C187" s="485"/>
    </row>
    <row r="188" spans="1:3" ht="15.75">
      <c r="A188" s="137"/>
      <c r="C188" s="485"/>
    </row>
    <row r="189" spans="1:3" ht="15.75">
      <c r="A189" s="137"/>
      <c r="C189" s="485"/>
    </row>
    <row r="190" spans="1:3" ht="15.75">
      <c r="A190" s="137"/>
      <c r="C190" s="485"/>
    </row>
    <row r="191" spans="1:3" ht="15.75">
      <c r="A191" s="137"/>
      <c r="C191" s="485"/>
    </row>
    <row r="192" spans="1:3" ht="15.75">
      <c r="A192" s="137"/>
      <c r="C192" s="485"/>
    </row>
    <row r="193" spans="1:3" ht="15.75">
      <c r="A193" s="137"/>
      <c r="C193" s="485"/>
    </row>
    <row r="194" spans="1:3" ht="15.75">
      <c r="A194" s="137"/>
      <c r="C194" s="485"/>
    </row>
    <row r="195" spans="1:3" ht="15.75">
      <c r="A195" s="137"/>
      <c r="C195" s="485"/>
    </row>
    <row r="196" spans="1:3" ht="15.75">
      <c r="A196" s="137"/>
      <c r="C196" s="485"/>
    </row>
    <row r="197" spans="1:3" ht="15.75">
      <c r="A197" s="137"/>
      <c r="C197" s="485"/>
    </row>
    <row r="198" spans="1:3" ht="15.75">
      <c r="A198" s="137"/>
      <c r="C198" s="485"/>
    </row>
    <row r="199" spans="1:3" ht="15.75">
      <c r="A199" s="137"/>
      <c r="C199" s="485"/>
    </row>
    <row r="200" spans="1:3" ht="15.75">
      <c r="A200" s="137"/>
      <c r="C200" s="485"/>
    </row>
    <row r="201" spans="1:3" ht="15.75">
      <c r="A201" s="137"/>
      <c r="C201" s="485"/>
    </row>
    <row r="202" spans="1:3" ht="15.75">
      <c r="A202" s="137"/>
      <c r="C202" s="485"/>
    </row>
    <row r="203" spans="1:3" ht="15.75">
      <c r="A203" s="137"/>
      <c r="C203" s="485"/>
    </row>
    <row r="204" spans="1:3" ht="15.75">
      <c r="A204" s="137"/>
      <c r="C204" s="485"/>
    </row>
    <row r="205" spans="1:3" ht="15.75">
      <c r="A205" s="137"/>
      <c r="C205" s="485"/>
    </row>
    <row r="206" spans="1:3" ht="15.75">
      <c r="A206" s="137"/>
      <c r="C206" s="485"/>
    </row>
    <row r="207" spans="1:3" ht="15.75">
      <c r="A207" s="137"/>
      <c r="C207" s="485"/>
    </row>
    <row r="208" spans="1:3" ht="15.75">
      <c r="A208" s="137"/>
      <c r="C208" s="485"/>
    </row>
    <row r="209" spans="1:3" ht="15.75">
      <c r="A209" s="137"/>
      <c r="C209" s="485"/>
    </row>
    <row r="210" spans="1:3" ht="15.75">
      <c r="A210" s="137"/>
      <c r="C210" s="485"/>
    </row>
    <row r="211" spans="1:3" ht="15.75">
      <c r="A211" s="137"/>
      <c r="C211" s="485"/>
    </row>
    <row r="212" spans="1:3" ht="15.75">
      <c r="A212" s="137"/>
      <c r="C212" s="485"/>
    </row>
    <row r="213" spans="1:3" ht="15.75">
      <c r="A213" s="137"/>
      <c r="C213" s="485"/>
    </row>
    <row r="214" spans="1:3" ht="15.75">
      <c r="A214" s="137"/>
      <c r="C214" s="485"/>
    </row>
    <row r="215" spans="1:3" ht="15.75">
      <c r="A215" s="137"/>
      <c r="C215" s="485"/>
    </row>
    <row r="216" spans="1:3" ht="15.75">
      <c r="A216" s="137"/>
      <c r="C216" s="485"/>
    </row>
    <row r="217" spans="1:3" ht="15.75">
      <c r="A217" s="137"/>
      <c r="C217" s="485"/>
    </row>
    <row r="218" spans="1:3" ht="15.75">
      <c r="A218" s="137"/>
      <c r="C218" s="485"/>
    </row>
    <row r="219" spans="1:3" ht="15.75">
      <c r="A219" s="137"/>
      <c r="C219" s="485"/>
    </row>
    <row r="220" spans="1:3" ht="15.75">
      <c r="A220" s="137"/>
      <c r="C220" s="485"/>
    </row>
    <row r="221" spans="1:3" ht="15.75">
      <c r="A221" s="137"/>
      <c r="C221" s="485"/>
    </row>
    <row r="222" spans="1:3" ht="15.75">
      <c r="A222" s="137"/>
      <c r="C222" s="485"/>
    </row>
    <row r="223" spans="1:3" ht="15.75">
      <c r="A223" s="137"/>
      <c r="C223" s="485"/>
    </row>
    <row r="224" spans="1:3" ht="15.75">
      <c r="A224" s="137"/>
      <c r="C224" s="485"/>
    </row>
    <row r="225" spans="1:3" ht="15.75">
      <c r="A225" s="137"/>
      <c r="C225" s="485"/>
    </row>
    <row r="226" spans="1:3" ht="15.75">
      <c r="A226" s="137"/>
      <c r="C226" s="485"/>
    </row>
    <row r="227" spans="1:3" ht="15.75">
      <c r="A227" s="19"/>
      <c r="C227" s="485"/>
    </row>
    <row r="228" spans="1:3" ht="15.75">
      <c r="A228" s="19"/>
      <c r="C228" s="485"/>
    </row>
    <row r="229" spans="1:3" ht="15.75">
      <c r="A229" s="19"/>
      <c r="C229" s="485"/>
    </row>
    <row r="230" spans="1:3" ht="15.75">
      <c r="A230" s="19"/>
      <c r="C230" s="485"/>
    </row>
    <row r="231" spans="1:3" ht="15.75">
      <c r="A231" s="19"/>
      <c r="C231" s="485"/>
    </row>
    <row r="232" spans="1:3" ht="15.75">
      <c r="A232" s="19"/>
      <c r="C232" s="485"/>
    </row>
    <row r="233" spans="1:3" ht="15.75">
      <c r="A233" s="19"/>
      <c r="C233" s="485"/>
    </row>
    <row r="234" spans="1:3" ht="15.75">
      <c r="A234" s="19"/>
      <c r="C234" s="485"/>
    </row>
    <row r="235" spans="1:3" ht="15.75">
      <c r="A235" s="19"/>
      <c r="C235" s="485"/>
    </row>
    <row r="236" spans="1:3" ht="15.75">
      <c r="A236" s="19"/>
      <c r="C236" s="485"/>
    </row>
    <row r="237" spans="1:3" ht="15.75">
      <c r="A237" s="19"/>
      <c r="C237" s="485"/>
    </row>
    <row r="238" spans="1:3" ht="15.75">
      <c r="A238" s="19"/>
      <c r="C238" s="485"/>
    </row>
    <row r="239" spans="1:3" ht="15.75">
      <c r="A239" s="19"/>
      <c r="C239" s="485"/>
    </row>
    <row r="240" spans="1:3" ht="15.75">
      <c r="A240" s="19"/>
      <c r="C240" s="485"/>
    </row>
    <row r="241" spans="1:3" ht="15.75">
      <c r="A241" s="19"/>
      <c r="C241" s="485"/>
    </row>
    <row r="242" spans="1:3" ht="15.75">
      <c r="A242" s="19"/>
      <c r="C242" s="485"/>
    </row>
    <row r="243" spans="1:3" ht="15.75">
      <c r="A243" s="19"/>
      <c r="C243" s="485"/>
    </row>
    <row r="244" spans="1:3" ht="15.75">
      <c r="A244" s="19"/>
      <c r="C244" s="485"/>
    </row>
    <row r="245" spans="1:3" ht="15.75">
      <c r="A245" s="19"/>
      <c r="C245" s="485"/>
    </row>
    <row r="246" spans="1:3" ht="15.75">
      <c r="A246" s="19"/>
      <c r="C246" s="485"/>
    </row>
    <row r="247" spans="1:3" ht="15.75">
      <c r="A247" s="19"/>
      <c r="C247" s="485"/>
    </row>
    <row r="248" spans="1:3" ht="15.75">
      <c r="A248" s="19"/>
      <c r="C248" s="485"/>
    </row>
    <row r="249" spans="1:3" ht="15.75">
      <c r="A249" s="19"/>
      <c r="C249" s="485"/>
    </row>
    <row r="250" spans="1:3" ht="15.75">
      <c r="A250" s="19"/>
      <c r="C250" s="485"/>
    </row>
    <row r="251" spans="1:3" ht="15.75">
      <c r="A251" s="19"/>
      <c r="C251" s="485"/>
    </row>
    <row r="252" spans="1:3" ht="15.75">
      <c r="A252" s="19"/>
      <c r="C252" s="485"/>
    </row>
    <row r="253" spans="1:3" ht="15.75">
      <c r="A253" s="19"/>
      <c r="C253" s="485"/>
    </row>
    <row r="254" spans="1:3" ht="15.75">
      <c r="A254" s="19"/>
      <c r="C254" s="485"/>
    </row>
    <row r="255" spans="1:3" ht="15.75">
      <c r="A255" s="19"/>
      <c r="C255" s="485"/>
    </row>
    <row r="256" spans="1:3" ht="15.75">
      <c r="A256" s="19"/>
      <c r="C256" s="485"/>
    </row>
    <row r="257" spans="1:3" ht="15.75">
      <c r="A257" s="19"/>
      <c r="C257" s="485"/>
    </row>
    <row r="258" spans="1:3" ht="15.75">
      <c r="A258" s="19"/>
      <c r="C258" s="485"/>
    </row>
    <row r="259" spans="1:3" ht="15.75">
      <c r="A259" s="19"/>
      <c r="C259" s="485"/>
    </row>
    <row r="260" spans="1:3" ht="15.75">
      <c r="A260" s="19"/>
      <c r="C260" s="485"/>
    </row>
    <row r="261" spans="1:3" ht="15.75">
      <c r="A261" s="19"/>
      <c r="C261" s="485"/>
    </row>
    <row r="262" spans="1:3" ht="15.75">
      <c r="A262" s="19"/>
      <c r="C262" s="485"/>
    </row>
    <row r="263" spans="1:3" ht="15.75">
      <c r="A263" s="19"/>
      <c r="C263" s="485"/>
    </row>
    <row r="264" spans="1:3" ht="15.75">
      <c r="A264" s="19"/>
      <c r="C264" s="485"/>
    </row>
    <row r="265" spans="1:3" ht="15.75">
      <c r="A265" s="19"/>
      <c r="C265" s="485"/>
    </row>
    <row r="266" spans="1:3" ht="15.75">
      <c r="A266" s="19"/>
      <c r="C266" s="485"/>
    </row>
    <row r="267" spans="1:3" ht="15.75">
      <c r="A267" s="19"/>
      <c r="C267" s="485"/>
    </row>
    <row r="268" spans="1:3" ht="15.75">
      <c r="A268" s="19"/>
      <c r="C268" s="485"/>
    </row>
    <row r="269" spans="1:3" ht="15.75">
      <c r="A269" s="19"/>
      <c r="C269" s="485"/>
    </row>
    <row r="270" spans="1:3" ht="15.75">
      <c r="A270" s="19"/>
      <c r="C270" s="485"/>
    </row>
    <row r="271" spans="1:3" ht="15.75">
      <c r="A271" s="19"/>
      <c r="C271" s="485"/>
    </row>
    <row r="272" spans="1:3" ht="15.75">
      <c r="A272" s="19"/>
      <c r="C272" s="485"/>
    </row>
    <row r="273" spans="1:3" ht="15.75">
      <c r="A273" s="19"/>
      <c r="C273" s="485"/>
    </row>
    <row r="274" spans="1:3" ht="15.75">
      <c r="A274" s="19"/>
      <c r="C274" s="485"/>
    </row>
    <row r="275" spans="1:3" ht="15.75">
      <c r="A275" s="19"/>
      <c r="C275" s="485"/>
    </row>
    <row r="276" spans="1:3" ht="15.75">
      <c r="A276" s="19"/>
      <c r="C276" s="485"/>
    </row>
    <row r="277" spans="1:3" ht="15.75">
      <c r="A277" s="19"/>
      <c r="C277" s="485"/>
    </row>
    <row r="278" spans="1:3" ht="15.75">
      <c r="A278" s="19"/>
      <c r="C278" s="485"/>
    </row>
    <row r="279" spans="1:3" ht="15.75">
      <c r="A279" s="19"/>
      <c r="C279" s="485"/>
    </row>
    <row r="280" spans="1:3" ht="15.75">
      <c r="A280" s="19"/>
      <c r="C280" s="485"/>
    </row>
    <row r="281" spans="1:3" ht="15.75">
      <c r="A281" s="19"/>
      <c r="C281" s="485"/>
    </row>
    <row r="282" spans="1:3" ht="15.75">
      <c r="A282" s="19"/>
      <c r="C282" s="485"/>
    </row>
    <row r="283" spans="1:3" ht="15.75">
      <c r="A283" s="19"/>
      <c r="C283" s="485"/>
    </row>
    <row r="284" spans="1:3" ht="15.75">
      <c r="A284" s="19"/>
      <c r="C284" s="485"/>
    </row>
    <row r="285" spans="1:3" ht="15.75">
      <c r="A285" s="19"/>
      <c r="C285" s="485"/>
    </row>
    <row r="286" spans="1:3" ht="15.75">
      <c r="A286" s="19"/>
      <c r="C286" s="485"/>
    </row>
    <row r="287" spans="1:3" ht="15.75">
      <c r="A287" s="19"/>
      <c r="C287" s="485"/>
    </row>
    <row r="288" spans="1:3" ht="15.75">
      <c r="A288" s="19"/>
      <c r="C288" s="485"/>
    </row>
    <row r="289" spans="1:3" ht="15.75">
      <c r="A289" s="19"/>
      <c r="C289" s="485"/>
    </row>
    <row r="290" spans="1:3" ht="15.75">
      <c r="A290" s="19"/>
      <c r="C290" s="485"/>
    </row>
    <row r="291" spans="1:3" ht="15.75">
      <c r="A291" s="19"/>
      <c r="C291" s="485"/>
    </row>
    <row r="292" spans="1:3" ht="15.75">
      <c r="A292" s="19"/>
      <c r="C292" s="485"/>
    </row>
    <row r="293" spans="1:3" ht="15.75">
      <c r="A293" s="19"/>
      <c r="C293" s="485"/>
    </row>
    <row r="294" spans="1:3" ht="15.75">
      <c r="A294" s="19"/>
      <c r="C294" s="485"/>
    </row>
    <row r="295" spans="1:3" ht="15.75">
      <c r="A295" s="19"/>
      <c r="C295" s="485"/>
    </row>
    <row r="296" spans="1:3" ht="15.75">
      <c r="A296" s="19"/>
      <c r="C296" s="485"/>
    </row>
    <row r="297" spans="1:3" ht="15.75">
      <c r="A297" s="19"/>
      <c r="C297" s="485"/>
    </row>
    <row r="298" spans="1:3" ht="15.75">
      <c r="A298" s="19"/>
      <c r="C298" s="485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D2"/>
    <mergeCell ref="A3:D3"/>
    <mergeCell ref="A4:D4"/>
    <mergeCell ref="A5:D5"/>
  </mergeCell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5"/>
  <sheetViews>
    <sheetView showGridLines="0" zoomScale="55" zoomScaleNormal="55" workbookViewId="0">
      <selection activeCell="H18" sqref="H18"/>
    </sheetView>
  </sheetViews>
  <sheetFormatPr baseColWidth="10" defaultColWidth="11.42578125" defaultRowHeight="15"/>
  <cols>
    <col min="1" max="1" width="83.28515625" style="20" customWidth="1"/>
    <col min="2" max="4" width="30" style="387" customWidth="1"/>
    <col min="5" max="5" width="16.42578125" style="387" customWidth="1"/>
    <col min="6" max="6" width="2.5703125" style="138" customWidth="1"/>
    <col min="7" max="256" width="11.42578125" style="387"/>
    <col min="257" max="257" width="83.28515625" style="387" customWidth="1"/>
    <col min="258" max="260" width="30" style="387" customWidth="1"/>
    <col min="261" max="261" width="11" style="387" bestFit="1" customWidth="1"/>
    <col min="262" max="262" width="2.5703125" style="387" customWidth="1"/>
    <col min="263" max="512" width="11.42578125" style="387"/>
    <col min="513" max="513" width="83.28515625" style="387" customWidth="1"/>
    <col min="514" max="516" width="30" style="387" customWidth="1"/>
    <col min="517" max="517" width="11" style="387" bestFit="1" customWidth="1"/>
    <col min="518" max="518" width="2.5703125" style="387" customWidth="1"/>
    <col min="519" max="768" width="11.42578125" style="387"/>
    <col min="769" max="769" width="83.28515625" style="387" customWidth="1"/>
    <col min="770" max="772" width="30" style="387" customWidth="1"/>
    <col min="773" max="773" width="11" style="387" bestFit="1" customWidth="1"/>
    <col min="774" max="774" width="2.5703125" style="387" customWidth="1"/>
    <col min="775" max="1024" width="11.42578125" style="387"/>
    <col min="1025" max="1025" width="83.28515625" style="387" customWidth="1"/>
    <col min="1026" max="1028" width="30" style="387" customWidth="1"/>
    <col min="1029" max="1029" width="11" style="387" bestFit="1" customWidth="1"/>
    <col min="1030" max="1030" width="2.5703125" style="387" customWidth="1"/>
    <col min="1031" max="1280" width="11.42578125" style="387"/>
    <col min="1281" max="1281" width="83.28515625" style="387" customWidth="1"/>
    <col min="1282" max="1284" width="30" style="387" customWidth="1"/>
    <col min="1285" max="1285" width="11" style="387" bestFit="1" customWidth="1"/>
    <col min="1286" max="1286" width="2.5703125" style="387" customWidth="1"/>
    <col min="1287" max="1536" width="11.42578125" style="387"/>
    <col min="1537" max="1537" width="83.28515625" style="387" customWidth="1"/>
    <col min="1538" max="1540" width="30" style="387" customWidth="1"/>
    <col min="1541" max="1541" width="11" style="387" bestFit="1" customWidth="1"/>
    <col min="1542" max="1542" width="2.5703125" style="387" customWidth="1"/>
    <col min="1543" max="1792" width="11.42578125" style="387"/>
    <col min="1793" max="1793" width="83.28515625" style="387" customWidth="1"/>
    <col min="1794" max="1796" width="30" style="387" customWidth="1"/>
    <col min="1797" max="1797" width="11" style="387" bestFit="1" customWidth="1"/>
    <col min="1798" max="1798" width="2.5703125" style="387" customWidth="1"/>
    <col min="1799" max="2048" width="11.42578125" style="387"/>
    <col min="2049" max="2049" width="83.28515625" style="387" customWidth="1"/>
    <col min="2050" max="2052" width="30" style="387" customWidth="1"/>
    <col min="2053" max="2053" width="11" style="387" bestFit="1" customWidth="1"/>
    <col min="2054" max="2054" width="2.5703125" style="387" customWidth="1"/>
    <col min="2055" max="2304" width="11.42578125" style="387"/>
    <col min="2305" max="2305" width="83.28515625" style="387" customWidth="1"/>
    <col min="2306" max="2308" width="30" style="387" customWidth="1"/>
    <col min="2309" max="2309" width="11" style="387" bestFit="1" customWidth="1"/>
    <col min="2310" max="2310" width="2.5703125" style="387" customWidth="1"/>
    <col min="2311" max="2560" width="11.42578125" style="387"/>
    <col min="2561" max="2561" width="83.28515625" style="387" customWidth="1"/>
    <col min="2562" max="2564" width="30" style="387" customWidth="1"/>
    <col min="2565" max="2565" width="11" style="387" bestFit="1" customWidth="1"/>
    <col min="2566" max="2566" width="2.5703125" style="387" customWidth="1"/>
    <col min="2567" max="2816" width="11.42578125" style="387"/>
    <col min="2817" max="2817" width="83.28515625" style="387" customWidth="1"/>
    <col min="2818" max="2820" width="30" style="387" customWidth="1"/>
    <col min="2821" max="2821" width="11" style="387" bestFit="1" customWidth="1"/>
    <col min="2822" max="2822" width="2.5703125" style="387" customWidth="1"/>
    <col min="2823" max="3072" width="11.42578125" style="387"/>
    <col min="3073" max="3073" width="83.28515625" style="387" customWidth="1"/>
    <col min="3074" max="3076" width="30" style="387" customWidth="1"/>
    <col min="3077" max="3077" width="11" style="387" bestFit="1" customWidth="1"/>
    <col min="3078" max="3078" width="2.5703125" style="387" customWidth="1"/>
    <col min="3079" max="3328" width="11.42578125" style="387"/>
    <col min="3329" max="3329" width="83.28515625" style="387" customWidth="1"/>
    <col min="3330" max="3332" width="30" style="387" customWidth="1"/>
    <col min="3333" max="3333" width="11" style="387" bestFit="1" customWidth="1"/>
    <col min="3334" max="3334" width="2.5703125" style="387" customWidth="1"/>
    <col min="3335" max="3584" width="11.42578125" style="387"/>
    <col min="3585" max="3585" width="83.28515625" style="387" customWidth="1"/>
    <col min="3586" max="3588" width="30" style="387" customWidth="1"/>
    <col min="3589" max="3589" width="11" style="387" bestFit="1" customWidth="1"/>
    <col min="3590" max="3590" width="2.5703125" style="387" customWidth="1"/>
    <col min="3591" max="3840" width="11.42578125" style="387"/>
    <col min="3841" max="3841" width="83.28515625" style="387" customWidth="1"/>
    <col min="3842" max="3844" width="30" style="387" customWidth="1"/>
    <col min="3845" max="3845" width="11" style="387" bestFit="1" customWidth="1"/>
    <col min="3846" max="3846" width="2.5703125" style="387" customWidth="1"/>
    <col min="3847" max="4096" width="11.42578125" style="387"/>
    <col min="4097" max="4097" width="83.28515625" style="387" customWidth="1"/>
    <col min="4098" max="4100" width="30" style="387" customWidth="1"/>
    <col min="4101" max="4101" width="11" style="387" bestFit="1" customWidth="1"/>
    <col min="4102" max="4102" width="2.5703125" style="387" customWidth="1"/>
    <col min="4103" max="4352" width="11.42578125" style="387"/>
    <col min="4353" max="4353" width="83.28515625" style="387" customWidth="1"/>
    <col min="4354" max="4356" width="30" style="387" customWidth="1"/>
    <col min="4357" max="4357" width="11" style="387" bestFit="1" customWidth="1"/>
    <col min="4358" max="4358" width="2.5703125" style="387" customWidth="1"/>
    <col min="4359" max="4608" width="11.42578125" style="387"/>
    <col min="4609" max="4609" width="83.28515625" style="387" customWidth="1"/>
    <col min="4610" max="4612" width="30" style="387" customWidth="1"/>
    <col min="4613" max="4613" width="11" style="387" bestFit="1" customWidth="1"/>
    <col min="4614" max="4614" width="2.5703125" style="387" customWidth="1"/>
    <col min="4615" max="4864" width="11.42578125" style="387"/>
    <col min="4865" max="4865" width="83.28515625" style="387" customWidth="1"/>
    <col min="4866" max="4868" width="30" style="387" customWidth="1"/>
    <col min="4869" max="4869" width="11" style="387" bestFit="1" customWidth="1"/>
    <col min="4870" max="4870" width="2.5703125" style="387" customWidth="1"/>
    <col min="4871" max="5120" width="11.42578125" style="387"/>
    <col min="5121" max="5121" width="83.28515625" style="387" customWidth="1"/>
    <col min="5122" max="5124" width="30" style="387" customWidth="1"/>
    <col min="5125" max="5125" width="11" style="387" bestFit="1" customWidth="1"/>
    <col min="5126" max="5126" width="2.5703125" style="387" customWidth="1"/>
    <col min="5127" max="5376" width="11.42578125" style="387"/>
    <col min="5377" max="5377" width="83.28515625" style="387" customWidth="1"/>
    <col min="5378" max="5380" width="30" style="387" customWidth="1"/>
    <col min="5381" max="5381" width="11" style="387" bestFit="1" customWidth="1"/>
    <col min="5382" max="5382" width="2.5703125" style="387" customWidth="1"/>
    <col min="5383" max="5632" width="11.42578125" style="387"/>
    <col min="5633" max="5633" width="83.28515625" style="387" customWidth="1"/>
    <col min="5634" max="5636" width="30" style="387" customWidth="1"/>
    <col min="5637" max="5637" width="11" style="387" bestFit="1" customWidth="1"/>
    <col min="5638" max="5638" width="2.5703125" style="387" customWidth="1"/>
    <col min="5639" max="5888" width="11.42578125" style="387"/>
    <col min="5889" max="5889" width="83.28515625" style="387" customWidth="1"/>
    <col min="5890" max="5892" width="30" style="387" customWidth="1"/>
    <col min="5893" max="5893" width="11" style="387" bestFit="1" customWidth="1"/>
    <col min="5894" max="5894" width="2.5703125" style="387" customWidth="1"/>
    <col min="5895" max="6144" width="11.42578125" style="387"/>
    <col min="6145" max="6145" width="83.28515625" style="387" customWidth="1"/>
    <col min="6146" max="6148" width="30" style="387" customWidth="1"/>
    <col min="6149" max="6149" width="11" style="387" bestFit="1" customWidth="1"/>
    <col min="6150" max="6150" width="2.5703125" style="387" customWidth="1"/>
    <col min="6151" max="6400" width="11.42578125" style="387"/>
    <col min="6401" max="6401" width="83.28515625" style="387" customWidth="1"/>
    <col min="6402" max="6404" width="30" style="387" customWidth="1"/>
    <col min="6405" max="6405" width="11" style="387" bestFit="1" customWidth="1"/>
    <col min="6406" max="6406" width="2.5703125" style="387" customWidth="1"/>
    <col min="6407" max="6656" width="11.42578125" style="387"/>
    <col min="6657" max="6657" width="83.28515625" style="387" customWidth="1"/>
    <col min="6658" max="6660" width="30" style="387" customWidth="1"/>
    <col min="6661" max="6661" width="11" style="387" bestFit="1" customWidth="1"/>
    <col min="6662" max="6662" width="2.5703125" style="387" customWidth="1"/>
    <col min="6663" max="6912" width="11.42578125" style="387"/>
    <col min="6913" max="6913" width="83.28515625" style="387" customWidth="1"/>
    <col min="6914" max="6916" width="30" style="387" customWidth="1"/>
    <col min="6917" max="6917" width="11" style="387" bestFit="1" customWidth="1"/>
    <col min="6918" max="6918" width="2.5703125" style="387" customWidth="1"/>
    <col min="6919" max="7168" width="11.42578125" style="387"/>
    <col min="7169" max="7169" width="83.28515625" style="387" customWidth="1"/>
    <col min="7170" max="7172" width="30" style="387" customWidth="1"/>
    <col min="7173" max="7173" width="11" style="387" bestFit="1" customWidth="1"/>
    <col min="7174" max="7174" width="2.5703125" style="387" customWidth="1"/>
    <col min="7175" max="7424" width="11.42578125" style="387"/>
    <col min="7425" max="7425" width="83.28515625" style="387" customWidth="1"/>
    <col min="7426" max="7428" width="30" style="387" customWidth="1"/>
    <col min="7429" max="7429" width="11" style="387" bestFit="1" customWidth="1"/>
    <col min="7430" max="7430" width="2.5703125" style="387" customWidth="1"/>
    <col min="7431" max="7680" width="11.42578125" style="387"/>
    <col min="7681" max="7681" width="83.28515625" style="387" customWidth="1"/>
    <col min="7682" max="7684" width="30" style="387" customWidth="1"/>
    <col min="7685" max="7685" width="11" style="387" bestFit="1" customWidth="1"/>
    <col min="7686" max="7686" width="2.5703125" style="387" customWidth="1"/>
    <col min="7687" max="7936" width="11.42578125" style="387"/>
    <col min="7937" max="7937" width="83.28515625" style="387" customWidth="1"/>
    <col min="7938" max="7940" width="30" style="387" customWidth="1"/>
    <col min="7941" max="7941" width="11" style="387" bestFit="1" customWidth="1"/>
    <col min="7942" max="7942" width="2.5703125" style="387" customWidth="1"/>
    <col min="7943" max="8192" width="11.42578125" style="387"/>
    <col min="8193" max="8193" width="83.28515625" style="387" customWidth="1"/>
    <col min="8194" max="8196" width="30" style="387" customWidth="1"/>
    <col min="8197" max="8197" width="11" style="387" bestFit="1" customWidth="1"/>
    <col min="8198" max="8198" width="2.5703125" style="387" customWidth="1"/>
    <col min="8199" max="8448" width="11.42578125" style="387"/>
    <col min="8449" max="8449" width="83.28515625" style="387" customWidth="1"/>
    <col min="8450" max="8452" width="30" style="387" customWidth="1"/>
    <col min="8453" max="8453" width="11" style="387" bestFit="1" customWidth="1"/>
    <col min="8454" max="8454" width="2.5703125" style="387" customWidth="1"/>
    <col min="8455" max="8704" width="11.42578125" style="387"/>
    <col min="8705" max="8705" width="83.28515625" style="387" customWidth="1"/>
    <col min="8706" max="8708" width="30" style="387" customWidth="1"/>
    <col min="8709" max="8709" width="11" style="387" bestFit="1" customWidth="1"/>
    <col min="8710" max="8710" width="2.5703125" style="387" customWidth="1"/>
    <col min="8711" max="8960" width="11.42578125" style="387"/>
    <col min="8961" max="8961" width="83.28515625" style="387" customWidth="1"/>
    <col min="8962" max="8964" width="30" style="387" customWidth="1"/>
    <col min="8965" max="8965" width="11" style="387" bestFit="1" customWidth="1"/>
    <col min="8966" max="8966" width="2.5703125" style="387" customWidth="1"/>
    <col min="8967" max="9216" width="11.42578125" style="387"/>
    <col min="9217" max="9217" width="83.28515625" style="387" customWidth="1"/>
    <col min="9218" max="9220" width="30" style="387" customWidth="1"/>
    <col min="9221" max="9221" width="11" style="387" bestFit="1" customWidth="1"/>
    <col min="9222" max="9222" width="2.5703125" style="387" customWidth="1"/>
    <col min="9223" max="9472" width="11.42578125" style="387"/>
    <col min="9473" max="9473" width="83.28515625" style="387" customWidth="1"/>
    <col min="9474" max="9476" width="30" style="387" customWidth="1"/>
    <col min="9477" max="9477" width="11" style="387" bestFit="1" customWidth="1"/>
    <col min="9478" max="9478" width="2.5703125" style="387" customWidth="1"/>
    <col min="9479" max="9728" width="11.42578125" style="387"/>
    <col min="9729" max="9729" width="83.28515625" style="387" customWidth="1"/>
    <col min="9730" max="9732" width="30" style="387" customWidth="1"/>
    <col min="9733" max="9733" width="11" style="387" bestFit="1" customWidth="1"/>
    <col min="9734" max="9734" width="2.5703125" style="387" customWidth="1"/>
    <col min="9735" max="9984" width="11.42578125" style="387"/>
    <col min="9985" max="9985" width="83.28515625" style="387" customWidth="1"/>
    <col min="9986" max="9988" width="30" style="387" customWidth="1"/>
    <col min="9989" max="9989" width="11" style="387" bestFit="1" customWidth="1"/>
    <col min="9990" max="9990" width="2.5703125" style="387" customWidth="1"/>
    <col min="9991" max="10240" width="11.42578125" style="387"/>
    <col min="10241" max="10241" width="83.28515625" style="387" customWidth="1"/>
    <col min="10242" max="10244" width="30" style="387" customWidth="1"/>
    <col min="10245" max="10245" width="11" style="387" bestFit="1" customWidth="1"/>
    <col min="10246" max="10246" width="2.5703125" style="387" customWidth="1"/>
    <col min="10247" max="10496" width="11.42578125" style="387"/>
    <col min="10497" max="10497" width="83.28515625" style="387" customWidth="1"/>
    <col min="10498" max="10500" width="30" style="387" customWidth="1"/>
    <col min="10501" max="10501" width="11" style="387" bestFit="1" customWidth="1"/>
    <col min="10502" max="10502" width="2.5703125" style="387" customWidth="1"/>
    <col min="10503" max="10752" width="11.42578125" style="387"/>
    <col min="10753" max="10753" width="83.28515625" style="387" customWidth="1"/>
    <col min="10754" max="10756" width="30" style="387" customWidth="1"/>
    <col min="10757" max="10757" width="11" style="387" bestFit="1" customWidth="1"/>
    <col min="10758" max="10758" width="2.5703125" style="387" customWidth="1"/>
    <col min="10759" max="11008" width="11.42578125" style="387"/>
    <col min="11009" max="11009" width="83.28515625" style="387" customWidth="1"/>
    <col min="11010" max="11012" width="30" style="387" customWidth="1"/>
    <col min="11013" max="11013" width="11" style="387" bestFit="1" customWidth="1"/>
    <col min="11014" max="11014" width="2.5703125" style="387" customWidth="1"/>
    <col min="11015" max="11264" width="11.42578125" style="387"/>
    <col min="11265" max="11265" width="83.28515625" style="387" customWidth="1"/>
    <col min="11266" max="11268" width="30" style="387" customWidth="1"/>
    <col min="11269" max="11269" width="11" style="387" bestFit="1" customWidth="1"/>
    <col min="11270" max="11270" width="2.5703125" style="387" customWidth="1"/>
    <col min="11271" max="11520" width="11.42578125" style="387"/>
    <col min="11521" max="11521" width="83.28515625" style="387" customWidth="1"/>
    <col min="11522" max="11524" width="30" style="387" customWidth="1"/>
    <col min="11525" max="11525" width="11" style="387" bestFit="1" customWidth="1"/>
    <col min="11526" max="11526" width="2.5703125" style="387" customWidth="1"/>
    <col min="11527" max="11776" width="11.42578125" style="387"/>
    <col min="11777" max="11777" width="83.28515625" style="387" customWidth="1"/>
    <col min="11778" max="11780" width="30" style="387" customWidth="1"/>
    <col min="11781" max="11781" width="11" style="387" bestFit="1" customWidth="1"/>
    <col min="11782" max="11782" width="2.5703125" style="387" customWidth="1"/>
    <col min="11783" max="12032" width="11.42578125" style="387"/>
    <col min="12033" max="12033" width="83.28515625" style="387" customWidth="1"/>
    <col min="12034" max="12036" width="30" style="387" customWidth="1"/>
    <col min="12037" max="12037" width="11" style="387" bestFit="1" customWidth="1"/>
    <col min="12038" max="12038" width="2.5703125" style="387" customWidth="1"/>
    <col min="12039" max="12288" width="11.42578125" style="387"/>
    <col min="12289" max="12289" width="83.28515625" style="387" customWidth="1"/>
    <col min="12290" max="12292" width="30" style="387" customWidth="1"/>
    <col min="12293" max="12293" width="11" style="387" bestFit="1" customWidth="1"/>
    <col min="12294" max="12294" width="2.5703125" style="387" customWidth="1"/>
    <col min="12295" max="12544" width="11.42578125" style="387"/>
    <col min="12545" max="12545" width="83.28515625" style="387" customWidth="1"/>
    <col min="12546" max="12548" width="30" style="387" customWidth="1"/>
    <col min="12549" max="12549" width="11" style="387" bestFit="1" customWidth="1"/>
    <col min="12550" max="12550" width="2.5703125" style="387" customWidth="1"/>
    <col min="12551" max="12800" width="11.42578125" style="387"/>
    <col min="12801" max="12801" width="83.28515625" style="387" customWidth="1"/>
    <col min="12802" max="12804" width="30" style="387" customWidth="1"/>
    <col min="12805" max="12805" width="11" style="387" bestFit="1" customWidth="1"/>
    <col min="12806" max="12806" width="2.5703125" style="387" customWidth="1"/>
    <col min="12807" max="13056" width="11.42578125" style="387"/>
    <col min="13057" max="13057" width="83.28515625" style="387" customWidth="1"/>
    <col min="13058" max="13060" width="30" style="387" customWidth="1"/>
    <col min="13061" max="13061" width="11" style="387" bestFit="1" customWidth="1"/>
    <col min="13062" max="13062" width="2.5703125" style="387" customWidth="1"/>
    <col min="13063" max="13312" width="11.42578125" style="387"/>
    <col min="13313" max="13313" width="83.28515625" style="387" customWidth="1"/>
    <col min="13314" max="13316" width="30" style="387" customWidth="1"/>
    <col min="13317" max="13317" width="11" style="387" bestFit="1" customWidth="1"/>
    <col min="13318" max="13318" width="2.5703125" style="387" customWidth="1"/>
    <col min="13319" max="13568" width="11.42578125" style="387"/>
    <col min="13569" max="13569" width="83.28515625" style="387" customWidth="1"/>
    <col min="13570" max="13572" width="30" style="387" customWidth="1"/>
    <col min="13573" max="13573" width="11" style="387" bestFit="1" customWidth="1"/>
    <col min="13574" max="13574" width="2.5703125" style="387" customWidth="1"/>
    <col min="13575" max="13824" width="11.42578125" style="387"/>
    <col min="13825" max="13825" width="83.28515625" style="387" customWidth="1"/>
    <col min="13826" max="13828" width="30" style="387" customWidth="1"/>
    <col min="13829" max="13829" width="11" style="387" bestFit="1" customWidth="1"/>
    <col min="13830" max="13830" width="2.5703125" style="387" customWidth="1"/>
    <col min="13831" max="14080" width="11.42578125" style="387"/>
    <col min="14081" max="14081" width="83.28515625" style="387" customWidth="1"/>
    <col min="14082" max="14084" width="30" style="387" customWidth="1"/>
    <col min="14085" max="14085" width="11" style="387" bestFit="1" customWidth="1"/>
    <col min="14086" max="14086" width="2.5703125" style="387" customWidth="1"/>
    <col min="14087" max="14336" width="11.42578125" style="387"/>
    <col min="14337" max="14337" width="83.28515625" style="387" customWidth="1"/>
    <col min="14338" max="14340" width="30" style="387" customWidth="1"/>
    <col min="14341" max="14341" width="11" style="387" bestFit="1" customWidth="1"/>
    <col min="14342" max="14342" width="2.5703125" style="387" customWidth="1"/>
    <col min="14343" max="14592" width="11.42578125" style="387"/>
    <col min="14593" max="14593" width="83.28515625" style="387" customWidth="1"/>
    <col min="14594" max="14596" width="30" style="387" customWidth="1"/>
    <col min="14597" max="14597" width="11" style="387" bestFit="1" customWidth="1"/>
    <col min="14598" max="14598" width="2.5703125" style="387" customWidth="1"/>
    <col min="14599" max="14848" width="11.42578125" style="387"/>
    <col min="14849" max="14849" width="83.28515625" style="387" customWidth="1"/>
    <col min="14850" max="14852" width="30" style="387" customWidth="1"/>
    <col min="14853" max="14853" width="11" style="387" bestFit="1" customWidth="1"/>
    <col min="14854" max="14854" width="2.5703125" style="387" customWidth="1"/>
    <col min="14855" max="15104" width="11.42578125" style="387"/>
    <col min="15105" max="15105" width="83.28515625" style="387" customWidth="1"/>
    <col min="15106" max="15108" width="30" style="387" customWidth="1"/>
    <col min="15109" max="15109" width="11" style="387" bestFit="1" customWidth="1"/>
    <col min="15110" max="15110" width="2.5703125" style="387" customWidth="1"/>
    <col min="15111" max="15360" width="11.42578125" style="387"/>
    <col min="15361" max="15361" width="83.28515625" style="387" customWidth="1"/>
    <col min="15362" max="15364" width="30" style="387" customWidth="1"/>
    <col min="15365" max="15365" width="11" style="387" bestFit="1" customWidth="1"/>
    <col min="15366" max="15366" width="2.5703125" style="387" customWidth="1"/>
    <col min="15367" max="15616" width="11.42578125" style="387"/>
    <col min="15617" max="15617" width="83.28515625" style="387" customWidth="1"/>
    <col min="15618" max="15620" width="30" style="387" customWidth="1"/>
    <col min="15621" max="15621" width="11" style="387" bestFit="1" customWidth="1"/>
    <col min="15622" max="15622" width="2.5703125" style="387" customWidth="1"/>
    <col min="15623" max="15872" width="11.42578125" style="387"/>
    <col min="15873" max="15873" width="83.28515625" style="387" customWidth="1"/>
    <col min="15874" max="15876" width="30" style="387" customWidth="1"/>
    <col min="15877" max="15877" width="11" style="387" bestFit="1" customWidth="1"/>
    <col min="15878" max="15878" width="2.5703125" style="387" customWidth="1"/>
    <col min="15879" max="16128" width="11.42578125" style="387"/>
    <col min="16129" max="16129" width="83.28515625" style="387" customWidth="1"/>
    <col min="16130" max="16132" width="30" style="387" customWidth="1"/>
    <col min="16133" max="16133" width="11" style="387" bestFit="1" customWidth="1"/>
    <col min="16134" max="16134" width="2.5703125" style="387" customWidth="1"/>
    <col min="16135" max="16384" width="11.42578125" style="387"/>
  </cols>
  <sheetData>
    <row r="1" spans="1:11" s="1" customFormat="1" ht="3.75" customHeight="1">
      <c r="A1" s="139"/>
      <c r="B1" s="140"/>
      <c r="C1" s="140"/>
      <c r="D1" s="140"/>
      <c r="E1" s="140"/>
      <c r="F1" s="158"/>
    </row>
    <row r="2" spans="1:11" s="1" customFormat="1" ht="49.5" customHeight="1">
      <c r="A2" s="850" t="s">
        <v>555</v>
      </c>
      <c r="B2" s="850"/>
      <c r="C2" s="850"/>
      <c r="D2" s="850"/>
      <c r="E2" s="850"/>
      <c r="F2" s="158"/>
    </row>
    <row r="3" spans="1:11" s="1" customFormat="1" ht="29.25" customHeight="1">
      <c r="A3" s="850" t="s">
        <v>225</v>
      </c>
      <c r="B3" s="850"/>
      <c r="C3" s="850"/>
      <c r="D3" s="850"/>
      <c r="E3" s="850"/>
      <c r="F3" s="158"/>
    </row>
    <row r="4" spans="1:11" s="1" customFormat="1" ht="28.5" customHeight="1">
      <c r="A4" s="850" t="s">
        <v>862</v>
      </c>
      <c r="B4" s="850"/>
      <c r="C4" s="850"/>
      <c r="D4" s="850"/>
      <c r="E4" s="850"/>
      <c r="F4" s="158"/>
    </row>
    <row r="5" spans="1:11" s="33" customFormat="1" ht="39" customHeight="1">
      <c r="A5" s="851" t="s">
        <v>750</v>
      </c>
      <c r="B5" s="851"/>
      <c r="C5" s="851"/>
      <c r="D5" s="851"/>
      <c r="E5" s="851"/>
      <c r="F5" s="100"/>
    </row>
    <row r="6" spans="1:11" ht="7.5" customHeight="1">
      <c r="A6" s="113"/>
    </row>
    <row r="7" spans="1:11" ht="10.5" customHeight="1">
      <c r="A7" s="114"/>
      <c r="B7" s="141"/>
      <c r="C7" s="115"/>
      <c r="D7" s="116"/>
      <c r="E7" s="117"/>
      <c r="F7" s="159"/>
      <c r="G7" s="17"/>
      <c r="H7" s="17"/>
      <c r="I7" s="17"/>
      <c r="J7" s="17"/>
      <c r="K7" s="17"/>
    </row>
    <row r="8" spans="1:11" ht="51" customHeight="1" thickBot="1">
      <c r="A8" s="432" t="s">
        <v>262</v>
      </c>
      <c r="B8" s="365" t="s">
        <v>558</v>
      </c>
      <c r="C8" s="365" t="s">
        <v>557</v>
      </c>
      <c r="D8" s="433" t="s">
        <v>263</v>
      </c>
      <c r="E8" s="434" t="s">
        <v>11</v>
      </c>
      <c r="F8" s="156"/>
    </row>
    <row r="9" spans="1:11" s="146" customFormat="1" ht="31.5" customHeight="1" thickTop="1">
      <c r="A9" s="354" t="s">
        <v>226</v>
      </c>
      <c r="B9" s="354">
        <v>0</v>
      </c>
      <c r="C9" s="355">
        <v>0</v>
      </c>
      <c r="D9" s="354">
        <f t="shared" ref="D9:D22" si="0">SUM(B9:C9)</f>
        <v>0</v>
      </c>
      <c r="E9" s="435">
        <f>+D9/$D$23</f>
        <v>0</v>
      </c>
      <c r="F9" s="253"/>
      <c r="G9" s="254"/>
      <c r="H9" s="254"/>
      <c r="I9" s="254"/>
      <c r="J9" s="254"/>
      <c r="K9" s="254"/>
    </row>
    <row r="10" spans="1:11" s="32" customFormat="1" ht="25.5" customHeight="1">
      <c r="A10" s="356" t="s">
        <v>227</v>
      </c>
      <c r="B10" s="356">
        <v>0</v>
      </c>
      <c r="C10" s="357">
        <v>33852.472540000002</v>
      </c>
      <c r="D10" s="356">
        <f t="shared" si="0"/>
        <v>33852.472540000002</v>
      </c>
      <c r="E10" s="358">
        <f t="shared" ref="E10:E23" si="1">+D10/$D$23</f>
        <v>8.6477004504435032E-3</v>
      </c>
      <c r="F10" s="367"/>
      <c r="G10" s="423"/>
      <c r="H10" s="423"/>
      <c r="I10" s="423"/>
      <c r="J10" s="423"/>
      <c r="K10" s="423"/>
    </row>
    <row r="11" spans="1:11" s="32" customFormat="1" ht="25.5" customHeight="1">
      <c r="A11" s="356" t="s">
        <v>228</v>
      </c>
      <c r="B11" s="356">
        <v>19794.191460000002</v>
      </c>
      <c r="C11" s="357">
        <v>83649.17240000001</v>
      </c>
      <c r="D11" s="356">
        <f t="shared" si="0"/>
        <v>103443.36386000001</v>
      </c>
      <c r="E11" s="358">
        <f t="shared" si="1"/>
        <v>2.6424871128409258E-2</v>
      </c>
      <c r="F11" s="367"/>
      <c r="G11" s="423"/>
      <c r="H11" s="423"/>
      <c r="I11" s="423"/>
      <c r="J11" s="423"/>
      <c r="K11" s="423"/>
    </row>
    <row r="12" spans="1:11" s="32" customFormat="1" ht="25.5" customHeight="1">
      <c r="A12" s="356" t="s">
        <v>229</v>
      </c>
      <c r="B12" s="356">
        <v>58199.685990000005</v>
      </c>
      <c r="C12" s="357">
        <v>251653.73986</v>
      </c>
      <c r="D12" s="356">
        <f t="shared" si="0"/>
        <v>309853.42585</v>
      </c>
      <c r="E12" s="358">
        <f t="shared" si="1"/>
        <v>7.9152847908772195E-2</v>
      </c>
      <c r="F12" s="367"/>
      <c r="G12" s="423"/>
      <c r="H12" s="423"/>
      <c r="I12" s="423"/>
      <c r="J12" s="423"/>
      <c r="K12" s="423"/>
    </row>
    <row r="13" spans="1:11" s="32" customFormat="1" ht="25.5" customHeight="1">
      <c r="A13" s="356" t="s">
        <v>230</v>
      </c>
      <c r="B13" s="356">
        <v>116479.20186</v>
      </c>
      <c r="C13" s="357">
        <v>212177.71861000001</v>
      </c>
      <c r="D13" s="356">
        <f t="shared" si="0"/>
        <v>328656.92047000001</v>
      </c>
      <c r="E13" s="358">
        <f t="shared" si="1"/>
        <v>8.3956248567413905E-2</v>
      </c>
      <c r="F13" s="367"/>
      <c r="G13" s="423"/>
      <c r="H13" s="423"/>
      <c r="I13" s="423"/>
      <c r="J13" s="423"/>
      <c r="K13" s="423"/>
    </row>
    <row r="14" spans="1:11" s="32" customFormat="1" ht="25.5" customHeight="1">
      <c r="A14" s="356" t="s">
        <v>231</v>
      </c>
      <c r="B14" s="356">
        <v>222980.09002</v>
      </c>
      <c r="C14" s="357">
        <v>184808.83980000002</v>
      </c>
      <c r="D14" s="356">
        <f t="shared" si="0"/>
        <v>407788.92982000002</v>
      </c>
      <c r="E14" s="358">
        <f t="shared" si="1"/>
        <v>0.10417072218058693</v>
      </c>
      <c r="F14" s="367"/>
      <c r="G14" s="423"/>
      <c r="H14" s="423"/>
      <c r="I14" s="423"/>
      <c r="J14" s="423"/>
      <c r="K14" s="423"/>
    </row>
    <row r="15" spans="1:11" s="32" customFormat="1" ht="25.5" customHeight="1">
      <c r="A15" s="356" t="s">
        <v>232</v>
      </c>
      <c r="B15" s="356">
        <v>472541.51595999999</v>
      </c>
      <c r="C15" s="357">
        <v>73101.99553</v>
      </c>
      <c r="D15" s="356">
        <f t="shared" si="0"/>
        <v>545643.51148999995</v>
      </c>
      <c r="E15" s="358">
        <f t="shared" si="1"/>
        <v>0.13938602666373057</v>
      </c>
      <c r="F15" s="367"/>
      <c r="G15" s="423"/>
      <c r="H15" s="423"/>
      <c r="I15" s="423"/>
      <c r="J15" s="423"/>
      <c r="K15" s="423"/>
    </row>
    <row r="16" spans="1:11" s="32" customFormat="1" ht="25.5" customHeight="1">
      <c r="A16" s="356" t="s">
        <v>233</v>
      </c>
      <c r="B16" s="356">
        <v>322024.97781000001</v>
      </c>
      <c r="C16" s="357">
        <v>32959.942969999996</v>
      </c>
      <c r="D16" s="356">
        <f t="shared" si="0"/>
        <v>354984.92077999999</v>
      </c>
      <c r="E16" s="358">
        <f t="shared" si="1"/>
        <v>9.0681803395677663E-2</v>
      </c>
      <c r="F16" s="367"/>
      <c r="G16" s="423"/>
      <c r="H16" s="423"/>
      <c r="I16" s="423"/>
      <c r="J16" s="423"/>
      <c r="K16" s="423"/>
    </row>
    <row r="17" spans="1:11" s="32" customFormat="1" ht="25.5" customHeight="1">
      <c r="A17" s="356" t="s">
        <v>234</v>
      </c>
      <c r="B17" s="356">
        <v>256708.90330000001</v>
      </c>
      <c r="C17" s="357">
        <v>31322.22005</v>
      </c>
      <c r="D17" s="356">
        <f t="shared" si="0"/>
        <v>288031.12335000001</v>
      </c>
      <c r="E17" s="358">
        <f t="shared" si="1"/>
        <v>7.3578285077771255E-2</v>
      </c>
      <c r="F17" s="367"/>
      <c r="G17" s="423"/>
      <c r="H17" s="423"/>
      <c r="I17" s="423"/>
      <c r="J17" s="423"/>
      <c r="K17" s="423"/>
    </row>
    <row r="18" spans="1:11" s="32" customFormat="1" ht="25.5" customHeight="1">
      <c r="A18" s="356" t="s">
        <v>235</v>
      </c>
      <c r="B18" s="356">
        <v>295969.63786999998</v>
      </c>
      <c r="C18" s="357">
        <v>44471.928289999996</v>
      </c>
      <c r="D18" s="356">
        <f t="shared" si="0"/>
        <v>340441.56615999999</v>
      </c>
      <c r="E18" s="358">
        <f t="shared" si="1"/>
        <v>8.6966666365443659E-2</v>
      </c>
      <c r="F18" s="367"/>
      <c r="G18" s="423"/>
      <c r="H18" s="423"/>
      <c r="I18" s="423"/>
      <c r="J18" s="423"/>
      <c r="K18" s="423"/>
    </row>
    <row r="19" spans="1:11" s="32" customFormat="1" ht="25.5" customHeight="1">
      <c r="A19" s="356" t="s">
        <v>236</v>
      </c>
      <c r="B19" s="356">
        <v>630982.97774</v>
      </c>
      <c r="C19" s="357">
        <v>44309.889189999994</v>
      </c>
      <c r="D19" s="356">
        <f t="shared" si="0"/>
        <v>675292.86693000002</v>
      </c>
      <c r="E19" s="358">
        <f t="shared" si="1"/>
        <v>0.17250528517914412</v>
      </c>
      <c r="F19" s="367"/>
      <c r="G19" s="423"/>
      <c r="H19" s="423"/>
      <c r="I19" s="423"/>
      <c r="J19" s="423"/>
      <c r="K19" s="423"/>
    </row>
    <row r="20" spans="1:11" s="32" customFormat="1" ht="25.5" customHeight="1">
      <c r="A20" s="356" t="s">
        <v>237</v>
      </c>
      <c r="B20" s="356">
        <v>472621.24911000003</v>
      </c>
      <c r="C20" s="357">
        <v>23177.219390000002</v>
      </c>
      <c r="D20" s="356">
        <f t="shared" si="0"/>
        <v>495798.46850000002</v>
      </c>
      <c r="E20" s="358">
        <f t="shared" si="1"/>
        <v>0.12665298330308161</v>
      </c>
      <c r="F20" s="367"/>
      <c r="G20" s="423"/>
      <c r="H20" s="423"/>
      <c r="I20" s="423"/>
      <c r="J20" s="423"/>
      <c r="K20" s="423"/>
    </row>
    <row r="21" spans="1:11" s="32" customFormat="1" ht="25.5" customHeight="1">
      <c r="A21" s="356" t="s">
        <v>238</v>
      </c>
      <c r="B21" s="356">
        <v>17875.52781</v>
      </c>
      <c r="C21" s="357">
        <v>1490.3400100000001</v>
      </c>
      <c r="D21" s="356">
        <f t="shared" si="0"/>
        <v>19365.867819999999</v>
      </c>
      <c r="E21" s="358">
        <f t="shared" si="1"/>
        <v>4.947060326904066E-3</v>
      </c>
      <c r="F21" s="367"/>
      <c r="G21" s="423"/>
      <c r="H21" s="423"/>
      <c r="I21" s="423"/>
      <c r="J21" s="423"/>
      <c r="K21" s="423"/>
    </row>
    <row r="22" spans="1:11" s="32" customFormat="1" ht="25.5" customHeight="1">
      <c r="A22" s="356" t="s">
        <v>239</v>
      </c>
      <c r="B22" s="356">
        <v>11235.14659</v>
      </c>
      <c r="C22" s="357">
        <v>232.73442</v>
      </c>
      <c r="D22" s="356">
        <f t="shared" si="0"/>
        <v>11467.881010000001</v>
      </c>
      <c r="E22" s="358">
        <f t="shared" si="1"/>
        <v>2.9294994526213561E-3</v>
      </c>
      <c r="F22" s="367"/>
      <c r="G22" s="423"/>
      <c r="H22" s="423"/>
      <c r="I22" s="423"/>
      <c r="J22" s="423"/>
      <c r="K22" s="423"/>
    </row>
    <row r="23" spans="1:11" s="323" customFormat="1" ht="27" customHeight="1" thickBot="1">
      <c r="A23" s="436" t="s">
        <v>168</v>
      </c>
      <c r="B23" s="437">
        <f>SUM(B9:B22)</f>
        <v>2897413.1055199997</v>
      </c>
      <c r="C23" s="437">
        <f>SUM(C9:C22)</f>
        <v>1017208.2130599999</v>
      </c>
      <c r="D23" s="437">
        <f>SUM(D9:D22)</f>
        <v>3914621.3185799997</v>
      </c>
      <c r="E23" s="438">
        <f t="shared" si="1"/>
        <v>1</v>
      </c>
      <c r="F23" s="321">
        <v>1</v>
      </c>
      <c r="G23" s="322"/>
      <c r="H23" s="322"/>
      <c r="I23" s="322"/>
      <c r="J23" s="322"/>
      <c r="K23" s="322"/>
    </row>
    <row r="24" spans="1:11" s="326" customFormat="1" ht="18.75" thickTop="1">
      <c r="A24" s="439" t="s">
        <v>205</v>
      </c>
      <c r="B24" s="440">
        <f>+B23/$D$23</f>
        <v>0.74015156760322742</v>
      </c>
      <c r="C24" s="440">
        <f>+C23/$D$23</f>
        <v>0.25984843239677258</v>
      </c>
      <c r="D24" s="440">
        <f>+D23/$D$23</f>
        <v>1</v>
      </c>
      <c r="E24" s="440"/>
      <c r="F24" s="324"/>
      <c r="G24" s="325"/>
      <c r="H24" s="325"/>
      <c r="I24" s="325"/>
      <c r="J24" s="325"/>
      <c r="K24" s="325"/>
    </row>
    <row r="25" spans="1:11" s="146" customFormat="1" ht="41.25" customHeight="1" thickBot="1">
      <c r="A25" s="441" t="s">
        <v>240</v>
      </c>
      <c r="B25" s="365" t="s">
        <v>558</v>
      </c>
      <c r="C25" s="365" t="s">
        <v>557</v>
      </c>
      <c r="D25" s="433" t="s">
        <v>264</v>
      </c>
      <c r="E25" s="434" t="s">
        <v>11</v>
      </c>
      <c r="F25" s="253">
        <v>1</v>
      </c>
      <c r="G25" s="254"/>
      <c r="H25" s="254"/>
      <c r="I25" s="254"/>
      <c r="J25" s="254"/>
      <c r="K25" s="254"/>
    </row>
    <row r="26" spans="1:11" s="146" customFormat="1" ht="28.5" customHeight="1" thickTop="1">
      <c r="A26" s="354" t="s">
        <v>226</v>
      </c>
      <c r="B26" s="354">
        <v>0</v>
      </c>
      <c r="C26" s="355">
        <v>0</v>
      </c>
      <c r="D26" s="354">
        <f t="shared" ref="D26:D39" si="2">SUM(B26:C26)</f>
        <v>0</v>
      </c>
      <c r="E26" s="435">
        <f>+D26/$D$40</f>
        <v>0</v>
      </c>
      <c r="F26" s="253"/>
      <c r="G26" s="254"/>
      <c r="H26" s="254"/>
      <c r="I26" s="254"/>
      <c r="J26" s="254"/>
      <c r="K26" s="254"/>
    </row>
    <row r="27" spans="1:11" s="146" customFormat="1" ht="25.5" customHeight="1">
      <c r="A27" s="354" t="s">
        <v>227</v>
      </c>
      <c r="B27" s="354">
        <v>0</v>
      </c>
      <c r="C27" s="355">
        <v>4</v>
      </c>
      <c r="D27" s="354">
        <f t="shared" si="2"/>
        <v>4</v>
      </c>
      <c r="E27" s="435">
        <f t="shared" ref="E27:E40" si="3">+D27/$D$40</f>
        <v>6.6623361481703554E-5</v>
      </c>
      <c r="F27" s="253"/>
      <c r="G27" s="254"/>
      <c r="H27" s="254"/>
      <c r="I27" s="254"/>
      <c r="J27" s="254"/>
      <c r="K27" s="254"/>
    </row>
    <row r="28" spans="1:11" s="146" customFormat="1" ht="25.5" customHeight="1">
      <c r="A28" s="354" t="s">
        <v>228</v>
      </c>
      <c r="B28" s="354">
        <v>4</v>
      </c>
      <c r="C28" s="355">
        <v>17</v>
      </c>
      <c r="D28" s="354">
        <f t="shared" si="2"/>
        <v>21</v>
      </c>
      <c r="E28" s="435">
        <f t="shared" si="3"/>
        <v>3.497726477789437E-4</v>
      </c>
      <c r="F28" s="253"/>
      <c r="G28" s="254"/>
      <c r="H28" s="254"/>
      <c r="I28" s="254"/>
      <c r="J28" s="254"/>
      <c r="K28" s="254"/>
    </row>
    <row r="29" spans="1:11" s="146" customFormat="1" ht="25.5" customHeight="1">
      <c r="A29" s="354" t="s">
        <v>229</v>
      </c>
      <c r="B29" s="354">
        <v>31</v>
      </c>
      <c r="C29" s="355">
        <v>125</v>
      </c>
      <c r="D29" s="354">
        <f t="shared" si="2"/>
        <v>156</v>
      </c>
      <c r="E29" s="435">
        <f t="shared" si="3"/>
        <v>2.598311097786439E-3</v>
      </c>
      <c r="F29" s="253"/>
      <c r="G29" s="254"/>
      <c r="H29" s="254"/>
      <c r="I29" s="254"/>
      <c r="J29" s="254"/>
      <c r="K29" s="254"/>
    </row>
    <row r="30" spans="1:11" s="146" customFormat="1" ht="25.5" customHeight="1">
      <c r="A30" s="354" t="s">
        <v>230</v>
      </c>
      <c r="B30" s="354">
        <v>129</v>
      </c>
      <c r="C30" s="355">
        <v>222</v>
      </c>
      <c r="D30" s="354">
        <f t="shared" si="2"/>
        <v>351</v>
      </c>
      <c r="E30" s="435">
        <f t="shared" si="3"/>
        <v>5.8461999700194873E-3</v>
      </c>
      <c r="F30" s="253"/>
      <c r="G30" s="254"/>
      <c r="H30" s="254"/>
      <c r="I30" s="254"/>
      <c r="J30" s="254"/>
      <c r="K30" s="254"/>
    </row>
    <row r="31" spans="1:11" s="146" customFormat="1" ht="25.5" customHeight="1">
      <c r="A31" s="354" t="s">
        <v>231</v>
      </c>
      <c r="B31" s="354">
        <v>470</v>
      </c>
      <c r="C31" s="355">
        <v>372</v>
      </c>
      <c r="D31" s="354">
        <f t="shared" si="2"/>
        <v>842</v>
      </c>
      <c r="E31" s="435">
        <f t="shared" si="3"/>
        <v>1.40242175918986E-2</v>
      </c>
      <c r="F31" s="253"/>
      <c r="G31" s="254"/>
      <c r="H31" s="254"/>
      <c r="I31" s="254"/>
      <c r="J31" s="254"/>
      <c r="K31" s="254"/>
    </row>
    <row r="32" spans="1:11" s="146" customFormat="1" ht="25.5" customHeight="1">
      <c r="A32" s="354" t="s">
        <v>232</v>
      </c>
      <c r="B32" s="354">
        <v>1903</v>
      </c>
      <c r="C32" s="355">
        <v>271</v>
      </c>
      <c r="D32" s="354">
        <f t="shared" si="2"/>
        <v>2174</v>
      </c>
      <c r="E32" s="435">
        <f t="shared" si="3"/>
        <v>3.6209796965305886E-2</v>
      </c>
      <c r="F32" s="253"/>
      <c r="G32" s="254"/>
      <c r="H32" s="254"/>
      <c r="I32" s="254"/>
      <c r="J32" s="254"/>
      <c r="K32" s="254"/>
    </row>
    <row r="33" spans="1:11" s="146" customFormat="1" ht="25.5" customHeight="1">
      <c r="A33" s="354" t="s">
        <v>233</v>
      </c>
      <c r="B33" s="354">
        <v>1927</v>
      </c>
      <c r="C33" s="355">
        <v>197</v>
      </c>
      <c r="D33" s="354">
        <f t="shared" si="2"/>
        <v>2124</v>
      </c>
      <c r="E33" s="435">
        <f t="shared" si="3"/>
        <v>3.5377004946784592E-2</v>
      </c>
      <c r="F33" s="253"/>
      <c r="G33" s="254"/>
      <c r="H33" s="254"/>
      <c r="I33" s="254"/>
      <c r="J33" s="254"/>
      <c r="K33" s="254"/>
    </row>
    <row r="34" spans="1:11" s="146" customFormat="1" ht="25.5" customHeight="1">
      <c r="A34" s="354" t="s">
        <v>234</v>
      </c>
      <c r="B34" s="354">
        <v>2142</v>
      </c>
      <c r="C34" s="355">
        <v>261</v>
      </c>
      <c r="D34" s="354">
        <f t="shared" si="2"/>
        <v>2403</v>
      </c>
      <c r="E34" s="435">
        <f t="shared" si="3"/>
        <v>4.0023984410133412E-2</v>
      </c>
      <c r="F34" s="253"/>
      <c r="G34" s="254"/>
      <c r="H34" s="254"/>
      <c r="I34" s="254"/>
      <c r="J34" s="254"/>
      <c r="K34" s="254"/>
    </row>
    <row r="35" spans="1:11" s="146" customFormat="1" ht="25.5" customHeight="1">
      <c r="A35" s="354" t="s">
        <v>235</v>
      </c>
      <c r="B35" s="354">
        <v>3536</v>
      </c>
      <c r="C35" s="355">
        <v>518</v>
      </c>
      <c r="D35" s="354">
        <f t="shared" si="2"/>
        <v>4054</v>
      </c>
      <c r="E35" s="435">
        <f t="shared" si="3"/>
        <v>6.752277686170656E-2</v>
      </c>
      <c r="F35" s="253"/>
      <c r="G35" s="254"/>
      <c r="H35" s="254"/>
      <c r="I35" s="254"/>
      <c r="J35" s="254"/>
      <c r="K35" s="254"/>
    </row>
    <row r="36" spans="1:11" s="146" customFormat="1" ht="25.5" customHeight="1">
      <c r="A36" s="354" t="s">
        <v>236</v>
      </c>
      <c r="B36" s="354">
        <v>13282</v>
      </c>
      <c r="C36" s="355">
        <v>865</v>
      </c>
      <c r="D36" s="354">
        <f t="shared" si="2"/>
        <v>14147</v>
      </c>
      <c r="E36" s="435">
        <f t="shared" si="3"/>
        <v>0.23563017372041506</v>
      </c>
      <c r="F36" s="253"/>
      <c r="G36" s="254"/>
      <c r="H36" s="254"/>
      <c r="I36" s="254"/>
      <c r="J36" s="254"/>
      <c r="K36" s="254"/>
    </row>
    <row r="37" spans="1:11" s="146" customFormat="1" ht="25.5" customHeight="1">
      <c r="A37" s="354" t="s">
        <v>237</v>
      </c>
      <c r="B37" s="354">
        <v>24541</v>
      </c>
      <c r="C37" s="355">
        <v>1209</v>
      </c>
      <c r="D37" s="354">
        <f t="shared" si="2"/>
        <v>25750</v>
      </c>
      <c r="E37" s="435">
        <f t="shared" si="3"/>
        <v>0.42888788953846668</v>
      </c>
      <c r="F37" s="253"/>
      <c r="G37" s="254"/>
      <c r="H37" s="254"/>
      <c r="I37" s="254"/>
      <c r="J37" s="254"/>
      <c r="K37" s="254"/>
    </row>
    <row r="38" spans="1:11" s="146" customFormat="1" ht="25.5" customHeight="1">
      <c r="A38" s="354" t="s">
        <v>238</v>
      </c>
      <c r="B38" s="354">
        <v>3456</v>
      </c>
      <c r="C38" s="355">
        <v>260</v>
      </c>
      <c r="D38" s="354">
        <f t="shared" si="2"/>
        <v>3716</v>
      </c>
      <c r="E38" s="435">
        <f t="shared" si="3"/>
        <v>6.1893102816502607E-2</v>
      </c>
      <c r="F38" s="253"/>
      <c r="G38" s="254"/>
      <c r="H38" s="254"/>
      <c r="I38" s="254"/>
      <c r="J38" s="254"/>
      <c r="K38" s="254"/>
    </row>
    <row r="39" spans="1:11" s="146" customFormat="1" ht="25.5" customHeight="1">
      <c r="A39" s="354" t="s">
        <v>239</v>
      </c>
      <c r="B39" s="354">
        <v>4180</v>
      </c>
      <c r="C39" s="355">
        <v>117</v>
      </c>
      <c r="D39" s="354">
        <f t="shared" si="2"/>
        <v>4297</v>
      </c>
      <c r="E39" s="435">
        <f t="shared" si="3"/>
        <v>7.1570146071720048E-2</v>
      </c>
      <c r="F39" s="253"/>
      <c r="G39" s="254"/>
      <c r="H39" s="254"/>
      <c r="I39" s="254"/>
      <c r="J39" s="254"/>
      <c r="K39" s="254"/>
    </row>
    <row r="40" spans="1:11" s="146" customFormat="1" ht="24" customHeight="1">
      <c r="A40" s="359" t="s">
        <v>255</v>
      </c>
      <c r="B40" s="442">
        <f>SUM(B26:B39)</f>
        <v>55601</v>
      </c>
      <c r="C40" s="442">
        <f>SUM(C26:C39)</f>
        <v>4438</v>
      </c>
      <c r="D40" s="442">
        <f>SUM(D26:D39)</f>
        <v>60039</v>
      </c>
      <c r="E40" s="443">
        <f t="shared" si="3"/>
        <v>1</v>
      </c>
      <c r="F40" s="253">
        <v>1</v>
      </c>
      <c r="G40" s="254"/>
      <c r="H40" s="254"/>
      <c r="I40" s="254"/>
      <c r="J40" s="254"/>
      <c r="K40" s="254"/>
    </row>
    <row r="41" spans="1:11" ht="25.5" customHeight="1">
      <c r="A41" s="444" t="s">
        <v>205</v>
      </c>
      <c r="B41" s="362">
        <f>+B40/$D$40</f>
        <v>0.92608138043604993</v>
      </c>
      <c r="C41" s="362">
        <f>+C40/$D$40</f>
        <v>7.39186195639501E-2</v>
      </c>
      <c r="D41" s="362">
        <f>+D40/$D$40</f>
        <v>1</v>
      </c>
      <c r="E41" s="362"/>
      <c r="F41" s="156"/>
      <c r="G41" s="17"/>
      <c r="H41" s="17"/>
      <c r="I41" s="17"/>
      <c r="J41" s="17"/>
      <c r="K41" s="17"/>
    </row>
    <row r="42" spans="1:11" ht="14.25" customHeight="1" thickBot="1">
      <c r="A42" s="149"/>
      <c r="B42" s="150"/>
      <c r="C42" s="151"/>
      <c r="D42" s="152"/>
      <c r="E42" s="153"/>
      <c r="F42" s="156"/>
      <c r="G42" s="17"/>
      <c r="H42" s="17"/>
      <c r="I42" s="17"/>
      <c r="J42" s="17"/>
      <c r="K42" s="17"/>
    </row>
    <row r="43" spans="1:11" ht="23.25" customHeight="1" thickTop="1">
      <c r="A43" s="104" t="s">
        <v>751</v>
      </c>
      <c r="B43" s="129"/>
      <c r="C43" s="154"/>
      <c r="D43" s="155"/>
      <c r="E43" s="155"/>
      <c r="F43" s="156"/>
      <c r="G43" s="155"/>
      <c r="H43" s="17"/>
      <c r="I43" s="17"/>
      <c r="J43" s="17"/>
      <c r="K43" s="17"/>
    </row>
    <row r="44" spans="1:11" ht="9" customHeight="1">
      <c r="C44" s="18"/>
      <c r="D44" s="17"/>
      <c r="E44" s="155"/>
      <c r="F44" s="156"/>
      <c r="G44" s="17"/>
      <c r="H44" s="17"/>
      <c r="I44" s="17"/>
      <c r="J44" s="17"/>
      <c r="K44" s="17"/>
    </row>
    <row r="45" spans="1:11" ht="9" customHeight="1">
      <c r="A45" s="16"/>
      <c r="C45" s="18"/>
      <c r="D45" s="17"/>
      <c r="E45" s="155"/>
      <c r="F45" s="156"/>
      <c r="G45" s="17"/>
      <c r="H45" s="17"/>
      <c r="I45" s="17"/>
      <c r="J45" s="17"/>
      <c r="K45" s="17"/>
    </row>
    <row r="46" spans="1:11" ht="9" customHeight="1">
      <c r="A46" s="135"/>
      <c r="C46" s="18"/>
      <c r="D46" s="17"/>
      <c r="E46" s="155"/>
      <c r="F46" s="156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55"/>
      <c r="F47" s="156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55"/>
      <c r="F48" s="156"/>
      <c r="G48" s="17"/>
      <c r="H48" s="17"/>
      <c r="I48" s="17"/>
      <c r="J48" s="17"/>
      <c r="K48" s="17"/>
    </row>
    <row r="49" spans="1:11" ht="9" customHeight="1">
      <c r="A49" s="16"/>
      <c r="B49" s="157"/>
      <c r="C49" s="18"/>
      <c r="D49" s="17"/>
      <c r="E49" s="155"/>
      <c r="F49" s="156"/>
      <c r="G49" s="17"/>
      <c r="H49" s="17"/>
      <c r="I49" s="17"/>
      <c r="J49" s="17"/>
      <c r="K49" s="17"/>
    </row>
    <row r="50" spans="1:11" ht="9" customHeight="1">
      <c r="A50" s="16"/>
      <c r="B50" s="157"/>
      <c r="C50" s="18"/>
      <c r="D50" s="17"/>
      <c r="E50" s="155"/>
      <c r="F50" s="156"/>
      <c r="G50" s="17"/>
      <c r="H50" s="17"/>
      <c r="I50" s="17"/>
      <c r="J50" s="17"/>
      <c r="K50" s="17"/>
    </row>
    <row r="51" spans="1:11" ht="9" customHeight="1">
      <c r="A51" s="16"/>
      <c r="B51" s="157"/>
      <c r="C51" s="18"/>
      <c r="D51" s="17"/>
      <c r="E51" s="155"/>
      <c r="F51" s="156"/>
      <c r="G51" s="17"/>
      <c r="H51" s="17"/>
      <c r="I51" s="17"/>
      <c r="J51" s="17"/>
      <c r="K51" s="17"/>
    </row>
    <row r="52" spans="1:11" ht="9" customHeight="1">
      <c r="A52" s="132"/>
      <c r="B52" s="157"/>
      <c r="C52" s="18"/>
      <c r="D52" s="17"/>
      <c r="E52" s="155"/>
      <c r="F52" s="156"/>
      <c r="G52" s="17"/>
      <c r="H52" s="17"/>
      <c r="I52" s="17"/>
      <c r="J52" s="17"/>
      <c r="K52" s="17"/>
    </row>
    <row r="53" spans="1:11" ht="9" customHeight="1">
      <c r="A53" s="16"/>
      <c r="B53" s="157"/>
      <c r="C53" s="18"/>
      <c r="D53" s="17"/>
      <c r="E53" s="155"/>
      <c r="F53" s="156"/>
      <c r="G53" s="17"/>
      <c r="H53" s="17"/>
      <c r="I53" s="17"/>
      <c r="J53" s="17"/>
      <c r="K53" s="17"/>
    </row>
    <row r="54" spans="1:11" ht="9" customHeight="1">
      <c r="A54" s="16"/>
      <c r="B54" s="157"/>
      <c r="C54" s="18"/>
      <c r="D54" s="17"/>
      <c r="E54" s="155"/>
      <c r="F54" s="156"/>
      <c r="G54" s="17"/>
      <c r="H54" s="17"/>
      <c r="I54" s="17"/>
      <c r="J54" s="17"/>
      <c r="K54" s="17"/>
    </row>
    <row r="55" spans="1:11" ht="9" customHeight="1">
      <c r="A55" s="16"/>
      <c r="B55" s="157"/>
      <c r="C55" s="18"/>
      <c r="D55" s="17"/>
      <c r="E55" s="155"/>
      <c r="F55" s="156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55"/>
      <c r="F56" s="156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55"/>
      <c r="F57" s="156"/>
      <c r="G57" s="17"/>
      <c r="H57" s="17"/>
      <c r="I57" s="17"/>
      <c r="J57" s="17"/>
      <c r="K57" s="17"/>
    </row>
    <row r="58" spans="1:11" ht="9" customHeight="1">
      <c r="A58" s="132"/>
      <c r="C58" s="18"/>
      <c r="D58" s="17"/>
      <c r="E58" s="155"/>
      <c r="F58" s="156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55"/>
      <c r="F59" s="156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55"/>
      <c r="F60" s="156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55"/>
      <c r="F61" s="156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55"/>
      <c r="F62" s="156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55"/>
      <c r="F63" s="156"/>
      <c r="G63" s="17"/>
      <c r="H63" s="17"/>
      <c r="I63" s="17"/>
      <c r="J63" s="17"/>
      <c r="K63" s="17"/>
    </row>
    <row r="64" spans="1:11" ht="9" customHeight="1">
      <c r="A64" s="132"/>
      <c r="C64" s="18"/>
      <c r="D64" s="17"/>
      <c r="E64" s="155"/>
      <c r="F64" s="156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55"/>
      <c r="F65" s="156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55"/>
      <c r="F66" s="156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55"/>
      <c r="F67" s="156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55"/>
      <c r="F68" s="156"/>
      <c r="G68" s="17"/>
      <c r="H68" s="17"/>
      <c r="I68" s="17"/>
      <c r="J68" s="17"/>
      <c r="K68" s="17"/>
    </row>
    <row r="69" spans="1:11" ht="9" customHeight="1">
      <c r="A69" s="132"/>
      <c r="C69" s="18"/>
      <c r="D69" s="17"/>
      <c r="E69" s="155"/>
      <c r="F69" s="156"/>
      <c r="G69" s="17"/>
      <c r="H69" s="17"/>
      <c r="I69" s="17"/>
      <c r="J69" s="17"/>
      <c r="K69" s="17"/>
    </row>
    <row r="70" spans="1:11" ht="9" customHeight="1">
      <c r="A70" s="133"/>
      <c r="C70" s="18"/>
      <c r="D70" s="17"/>
      <c r="E70" s="155"/>
      <c r="F70" s="156"/>
      <c r="G70" s="17"/>
      <c r="H70" s="17"/>
      <c r="I70" s="17"/>
      <c r="J70" s="17"/>
      <c r="K70" s="17"/>
    </row>
    <row r="71" spans="1:11" ht="9" customHeight="1">
      <c r="A71" s="133"/>
      <c r="C71" s="18"/>
      <c r="D71" s="17"/>
      <c r="E71" s="155"/>
      <c r="F71" s="156"/>
      <c r="G71" s="17"/>
      <c r="H71" s="17"/>
      <c r="I71" s="17"/>
      <c r="J71" s="17"/>
      <c r="K71" s="17"/>
    </row>
    <row r="72" spans="1:11" ht="9" customHeight="1">
      <c r="A72" s="133"/>
      <c r="C72" s="18"/>
      <c r="D72" s="17"/>
      <c r="E72" s="155"/>
      <c r="F72" s="156"/>
      <c r="G72" s="17"/>
      <c r="H72" s="17"/>
      <c r="I72" s="17"/>
      <c r="J72" s="17"/>
      <c r="K72" s="17"/>
    </row>
    <row r="73" spans="1:11" ht="9" customHeight="1">
      <c r="A73" s="133"/>
      <c r="C73" s="18"/>
      <c r="D73" s="17"/>
      <c r="E73" s="155"/>
      <c r="F73" s="156"/>
      <c r="G73" s="17"/>
      <c r="H73" s="17"/>
      <c r="I73" s="17"/>
      <c r="J73" s="17"/>
      <c r="K73" s="17"/>
    </row>
    <row r="74" spans="1:11" ht="9" customHeight="1">
      <c r="A74" s="134"/>
      <c r="C74" s="18"/>
      <c r="D74" s="17"/>
      <c r="E74" s="155"/>
      <c r="F74" s="156"/>
      <c r="G74" s="17"/>
      <c r="H74" s="17"/>
      <c r="I74" s="17"/>
      <c r="J74" s="17"/>
      <c r="K74" s="17"/>
    </row>
    <row r="75" spans="1:11" ht="9" customHeight="1">
      <c r="A75" s="134"/>
      <c r="C75" s="18"/>
      <c r="D75" s="17"/>
      <c r="E75" s="155"/>
      <c r="F75" s="156"/>
      <c r="G75" s="17"/>
      <c r="H75" s="17"/>
      <c r="I75" s="17"/>
      <c r="J75" s="17"/>
      <c r="K75" s="17"/>
    </row>
    <row r="76" spans="1:11" ht="9" customHeight="1">
      <c r="A76" s="135"/>
      <c r="C76" s="18"/>
      <c r="D76" s="17"/>
      <c r="E76" s="155"/>
      <c r="F76" s="156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55"/>
      <c r="F77" s="156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55"/>
      <c r="F78" s="156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55"/>
      <c r="F79" s="156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55"/>
      <c r="F80" s="156"/>
      <c r="G80" s="17"/>
      <c r="H80" s="17"/>
      <c r="I80" s="17"/>
      <c r="J80" s="17"/>
      <c r="K80" s="17"/>
    </row>
    <row r="81" spans="1:11" ht="9" customHeight="1">
      <c r="A81" s="133"/>
      <c r="C81" s="18"/>
      <c r="D81" s="17"/>
      <c r="E81" s="155"/>
      <c r="F81" s="156"/>
      <c r="G81" s="17"/>
      <c r="H81" s="17"/>
      <c r="I81" s="17"/>
      <c r="J81" s="17"/>
      <c r="K81" s="17"/>
    </row>
    <row r="82" spans="1:11" ht="9" customHeight="1">
      <c r="A82" s="135"/>
      <c r="C82" s="18"/>
      <c r="D82" s="17"/>
      <c r="E82" s="155"/>
      <c r="F82" s="156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55"/>
      <c r="F83" s="156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55"/>
      <c r="F84" s="156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55"/>
      <c r="F85" s="156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55"/>
      <c r="F86" s="156"/>
      <c r="G86" s="17"/>
      <c r="H86" s="17"/>
      <c r="I86" s="17"/>
      <c r="J86" s="17"/>
      <c r="K86" s="17"/>
    </row>
    <row r="87" spans="1:11" ht="9" customHeight="1">
      <c r="A87" s="133"/>
      <c r="C87" s="18"/>
      <c r="D87" s="17"/>
      <c r="E87" s="155"/>
      <c r="F87" s="156"/>
      <c r="G87" s="17"/>
      <c r="H87" s="17"/>
      <c r="I87" s="17"/>
      <c r="J87" s="17"/>
      <c r="K87" s="17"/>
    </row>
    <row r="88" spans="1:11" ht="9" customHeight="1">
      <c r="A88" s="135"/>
      <c r="C88" s="18"/>
      <c r="D88" s="17"/>
      <c r="E88" s="155"/>
      <c r="F88" s="156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55"/>
      <c r="F89" s="156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55"/>
      <c r="F90" s="156"/>
      <c r="G90" s="17"/>
      <c r="H90" s="17"/>
      <c r="I90" s="17"/>
      <c r="J90" s="17"/>
      <c r="K90" s="17"/>
    </row>
    <row r="91" spans="1:11" ht="9" customHeight="1">
      <c r="A91" s="16"/>
      <c r="C91" s="37"/>
      <c r="E91" s="129"/>
      <c r="F91" s="156"/>
    </row>
    <row r="92" spans="1:11" ht="9" customHeight="1">
      <c r="A92" s="16"/>
      <c r="C92" s="37"/>
      <c r="E92" s="129"/>
      <c r="F92" s="156"/>
    </row>
    <row r="93" spans="1:11" ht="9" customHeight="1">
      <c r="A93" s="16"/>
      <c r="C93" s="37"/>
      <c r="E93" s="129"/>
      <c r="F93" s="156"/>
    </row>
    <row r="94" spans="1:11" ht="9" customHeight="1">
      <c r="A94" s="16"/>
      <c r="C94" s="37"/>
      <c r="E94" s="129"/>
      <c r="F94" s="156"/>
    </row>
    <row r="95" spans="1:11" ht="9" customHeight="1">
      <c r="A95" s="16"/>
      <c r="C95" s="37"/>
      <c r="E95" s="129"/>
      <c r="F95" s="156"/>
    </row>
    <row r="96" spans="1:11" ht="9" customHeight="1">
      <c r="A96" s="16"/>
      <c r="C96" s="37"/>
      <c r="E96" s="129"/>
      <c r="F96" s="156"/>
    </row>
    <row r="97" spans="1:6" ht="9" customHeight="1">
      <c r="A97" s="133"/>
      <c r="C97" s="37"/>
      <c r="E97" s="129"/>
      <c r="F97" s="156"/>
    </row>
    <row r="98" spans="1:6" ht="9" customHeight="1">
      <c r="A98" s="135"/>
      <c r="C98" s="37"/>
      <c r="E98" s="129"/>
      <c r="F98" s="156"/>
    </row>
    <row r="99" spans="1:6" ht="9" customHeight="1">
      <c r="A99" s="16"/>
      <c r="C99" s="37"/>
      <c r="E99" s="129"/>
      <c r="F99" s="156"/>
    </row>
    <row r="100" spans="1:6" ht="9" customHeight="1">
      <c r="A100" s="16"/>
      <c r="C100" s="37"/>
      <c r="E100" s="129"/>
      <c r="F100" s="156"/>
    </row>
    <row r="101" spans="1:6" ht="9" customHeight="1">
      <c r="A101" s="16"/>
      <c r="C101" s="37"/>
      <c r="E101" s="129"/>
      <c r="F101" s="156"/>
    </row>
    <row r="102" spans="1:6" ht="9" customHeight="1">
      <c r="A102" s="16"/>
      <c r="C102" s="37"/>
      <c r="E102" s="129"/>
      <c r="F102" s="156"/>
    </row>
    <row r="103" spans="1:6" ht="9" customHeight="1">
      <c r="A103" s="16"/>
      <c r="C103" s="37"/>
      <c r="E103" s="129"/>
      <c r="F103" s="156"/>
    </row>
    <row r="104" spans="1:6" ht="9" customHeight="1">
      <c r="A104" s="16"/>
      <c r="C104" s="37"/>
      <c r="E104" s="129"/>
      <c r="F104" s="156"/>
    </row>
    <row r="105" spans="1:6" ht="9" customHeight="1">
      <c r="A105" s="16"/>
      <c r="C105" s="37"/>
      <c r="E105" s="129"/>
      <c r="F105" s="156"/>
    </row>
    <row r="106" spans="1:6" ht="9" customHeight="1">
      <c r="A106" s="16"/>
      <c r="C106" s="37"/>
      <c r="E106" s="129"/>
      <c r="F106" s="156"/>
    </row>
    <row r="107" spans="1:6" ht="9" customHeight="1">
      <c r="A107" s="16"/>
      <c r="C107" s="37"/>
      <c r="E107" s="129"/>
      <c r="F107" s="156"/>
    </row>
    <row r="108" spans="1:6" ht="9" customHeight="1">
      <c r="A108" s="135"/>
      <c r="C108" s="37"/>
      <c r="E108" s="129"/>
      <c r="F108" s="156"/>
    </row>
    <row r="109" spans="1:6" ht="9" customHeight="1">
      <c r="A109" s="16"/>
      <c r="C109" s="37"/>
      <c r="E109" s="129"/>
      <c r="F109" s="156"/>
    </row>
    <row r="110" spans="1:6" ht="9" customHeight="1">
      <c r="A110" s="16"/>
      <c r="C110" s="37"/>
      <c r="E110" s="129"/>
      <c r="F110" s="156"/>
    </row>
    <row r="111" spans="1:6" ht="9" customHeight="1">
      <c r="A111" s="16"/>
      <c r="C111" s="37"/>
      <c r="E111" s="129"/>
      <c r="F111" s="156"/>
    </row>
    <row r="112" spans="1:6">
      <c r="A112" s="136"/>
      <c r="C112" s="37"/>
      <c r="E112" s="129"/>
      <c r="F112" s="156"/>
    </row>
    <row r="113" spans="1:6">
      <c r="A113" s="136"/>
      <c r="C113" s="37"/>
      <c r="E113" s="129"/>
      <c r="F113" s="156"/>
    </row>
    <row r="114" spans="1:6">
      <c r="A114" s="136"/>
      <c r="C114" s="37"/>
      <c r="E114" s="129"/>
      <c r="F114" s="156"/>
    </row>
    <row r="115" spans="1:6">
      <c r="A115" s="136"/>
      <c r="C115" s="37"/>
      <c r="E115" s="129"/>
    </row>
    <row r="116" spans="1:6">
      <c r="A116" s="136"/>
      <c r="C116" s="37"/>
      <c r="E116" s="129"/>
    </row>
    <row r="117" spans="1:6">
      <c r="A117" s="136"/>
      <c r="C117" s="37"/>
      <c r="E117" s="129"/>
    </row>
    <row r="118" spans="1:6">
      <c r="A118" s="136"/>
      <c r="C118" s="37"/>
      <c r="E118" s="129"/>
    </row>
    <row r="119" spans="1:6" ht="15.75">
      <c r="A119" s="137"/>
      <c r="C119" s="37"/>
      <c r="E119" s="129"/>
    </row>
    <row r="120" spans="1:6" ht="15.75">
      <c r="A120" s="137"/>
      <c r="C120" s="37"/>
      <c r="E120" s="129"/>
    </row>
    <row r="121" spans="1:6" ht="15.75">
      <c r="A121" s="137"/>
      <c r="C121" s="37"/>
      <c r="E121" s="129"/>
    </row>
    <row r="122" spans="1:6" ht="15.75">
      <c r="A122" s="137"/>
      <c r="C122" s="37"/>
      <c r="E122" s="129"/>
    </row>
    <row r="123" spans="1:6" ht="15.75">
      <c r="A123" s="137"/>
      <c r="C123" s="37"/>
      <c r="E123" s="129"/>
    </row>
    <row r="124" spans="1:6" ht="15.75">
      <c r="A124" s="137"/>
      <c r="C124" s="37"/>
      <c r="E124" s="129"/>
    </row>
    <row r="125" spans="1:6" ht="15.75">
      <c r="A125" s="137"/>
      <c r="C125" s="37"/>
      <c r="E125" s="129"/>
    </row>
    <row r="126" spans="1:6" ht="15.75">
      <c r="A126" s="137"/>
      <c r="C126" s="37"/>
      <c r="E126" s="129"/>
    </row>
    <row r="127" spans="1:6" ht="15.75">
      <c r="A127" s="137"/>
      <c r="C127" s="37"/>
      <c r="E127" s="129"/>
    </row>
    <row r="128" spans="1:6" ht="15.75">
      <c r="A128" s="137"/>
      <c r="C128" s="37"/>
      <c r="E128" s="129"/>
    </row>
    <row r="129" spans="1:5" ht="15.75">
      <c r="A129" s="137"/>
      <c r="C129" s="37"/>
      <c r="E129" s="129"/>
    </row>
    <row r="130" spans="1:5" ht="15.75">
      <c r="A130" s="137"/>
      <c r="C130" s="37"/>
      <c r="E130" s="129"/>
    </row>
    <row r="131" spans="1:5" ht="15.75">
      <c r="A131" s="137"/>
      <c r="C131" s="37"/>
      <c r="E131" s="129"/>
    </row>
    <row r="132" spans="1:5" ht="15.75">
      <c r="A132" s="137"/>
      <c r="C132" s="37"/>
      <c r="E132" s="129"/>
    </row>
    <row r="133" spans="1:5" ht="15.75">
      <c r="A133" s="137"/>
      <c r="C133" s="37"/>
      <c r="E133" s="129"/>
    </row>
    <row r="134" spans="1:5" ht="15.75">
      <c r="A134" s="137"/>
      <c r="C134" s="37"/>
      <c r="E134" s="129"/>
    </row>
    <row r="135" spans="1:5" ht="15.75">
      <c r="A135" s="137"/>
      <c r="C135" s="37"/>
      <c r="E135" s="129"/>
    </row>
    <row r="136" spans="1:5" ht="15.75">
      <c r="A136" s="137"/>
      <c r="C136" s="37"/>
      <c r="E136" s="129"/>
    </row>
    <row r="137" spans="1:5" ht="15.75">
      <c r="A137" s="137"/>
      <c r="C137" s="37"/>
      <c r="E137" s="129"/>
    </row>
    <row r="138" spans="1:5" ht="15.75">
      <c r="A138" s="137"/>
      <c r="C138" s="37"/>
      <c r="E138" s="129"/>
    </row>
    <row r="139" spans="1:5" ht="15.75">
      <c r="A139" s="137"/>
      <c r="C139" s="37"/>
      <c r="E139" s="129"/>
    </row>
    <row r="140" spans="1:5" ht="15.75">
      <c r="A140" s="137"/>
      <c r="C140" s="37"/>
      <c r="E140" s="129"/>
    </row>
    <row r="141" spans="1:5" ht="15.75">
      <c r="A141" s="137"/>
      <c r="C141" s="37"/>
      <c r="E141" s="129"/>
    </row>
    <row r="142" spans="1:5" ht="15.75">
      <c r="A142" s="137"/>
      <c r="C142" s="37"/>
      <c r="E142" s="129"/>
    </row>
    <row r="143" spans="1:5" ht="15.75">
      <c r="A143" s="137"/>
      <c r="C143" s="37"/>
      <c r="E143" s="129"/>
    </row>
    <row r="144" spans="1:5" ht="15.75">
      <c r="A144" s="137"/>
      <c r="C144" s="37"/>
      <c r="E144" s="129"/>
    </row>
    <row r="145" spans="1:5" ht="15.75">
      <c r="A145" s="137"/>
      <c r="C145" s="37"/>
      <c r="E145" s="129"/>
    </row>
    <row r="146" spans="1:5" ht="15.75">
      <c r="A146" s="137"/>
      <c r="C146" s="37"/>
      <c r="E146" s="129"/>
    </row>
    <row r="147" spans="1:5" ht="15.75">
      <c r="A147" s="137"/>
      <c r="C147" s="37"/>
      <c r="E147" s="129"/>
    </row>
    <row r="148" spans="1:5" ht="15.75">
      <c r="A148" s="137"/>
      <c r="C148" s="37"/>
      <c r="E148" s="129"/>
    </row>
    <row r="149" spans="1:5" ht="15.75">
      <c r="A149" s="137"/>
      <c r="C149" s="37"/>
      <c r="E149" s="129"/>
    </row>
    <row r="150" spans="1:5" ht="15.75">
      <c r="A150" s="137"/>
      <c r="C150" s="37"/>
      <c r="E150" s="129"/>
    </row>
    <row r="151" spans="1:5" ht="15.75">
      <c r="A151" s="137"/>
      <c r="C151" s="37"/>
      <c r="E151" s="129"/>
    </row>
    <row r="152" spans="1:5" ht="15.75">
      <c r="A152" s="137"/>
      <c r="C152" s="37"/>
      <c r="E152" s="129"/>
    </row>
    <row r="153" spans="1:5" ht="15.75">
      <c r="A153" s="137"/>
      <c r="C153" s="37"/>
      <c r="E153" s="129"/>
    </row>
    <row r="154" spans="1:5" ht="15.75">
      <c r="A154" s="137"/>
      <c r="C154" s="37"/>
      <c r="E154" s="129"/>
    </row>
    <row r="155" spans="1:5" ht="15.75">
      <c r="A155" s="137"/>
      <c r="C155" s="37"/>
      <c r="E155" s="129"/>
    </row>
    <row r="156" spans="1:5" ht="15.75">
      <c r="A156" s="137"/>
      <c r="C156" s="37"/>
      <c r="E156" s="129"/>
    </row>
    <row r="157" spans="1:5" ht="15.75">
      <c r="A157" s="137"/>
      <c r="C157" s="37"/>
      <c r="E157" s="129"/>
    </row>
    <row r="158" spans="1:5" ht="15.75">
      <c r="A158" s="137"/>
      <c r="C158" s="37"/>
      <c r="E158" s="129"/>
    </row>
    <row r="159" spans="1:5" ht="15.75">
      <c r="A159" s="137"/>
      <c r="C159" s="37"/>
      <c r="E159" s="129"/>
    </row>
    <row r="160" spans="1:5" ht="15.75">
      <c r="A160" s="137"/>
      <c r="C160" s="37"/>
      <c r="E160" s="129"/>
    </row>
    <row r="161" spans="1:5" ht="15.75">
      <c r="A161" s="137"/>
      <c r="C161" s="37"/>
      <c r="E161" s="129"/>
    </row>
    <row r="162" spans="1:5" ht="15.75">
      <c r="A162" s="137"/>
      <c r="C162" s="37"/>
      <c r="E162" s="129"/>
    </row>
    <row r="163" spans="1:5" ht="15.75">
      <c r="A163" s="137"/>
      <c r="C163" s="37"/>
      <c r="E163" s="129"/>
    </row>
    <row r="164" spans="1:5" ht="15.75">
      <c r="A164" s="137"/>
      <c r="C164" s="37"/>
      <c r="E164" s="129"/>
    </row>
    <row r="165" spans="1:5" ht="15.75">
      <c r="A165" s="137"/>
      <c r="C165" s="37"/>
      <c r="E165" s="129"/>
    </row>
    <row r="166" spans="1:5" ht="15.75">
      <c r="A166" s="137"/>
      <c r="C166" s="37"/>
      <c r="E166" s="129"/>
    </row>
    <row r="167" spans="1:5" ht="15.75">
      <c r="A167" s="137"/>
      <c r="C167" s="37"/>
      <c r="E167" s="129"/>
    </row>
    <row r="168" spans="1:5" ht="15.75">
      <c r="A168" s="137"/>
      <c r="C168" s="37"/>
      <c r="E168" s="129"/>
    </row>
    <row r="169" spans="1:5" ht="15.75">
      <c r="A169" s="137"/>
      <c r="C169" s="37"/>
      <c r="E169" s="129"/>
    </row>
    <row r="170" spans="1:5" ht="15.75">
      <c r="A170" s="137"/>
      <c r="C170" s="37"/>
      <c r="E170" s="129"/>
    </row>
    <row r="171" spans="1:5" ht="15.75">
      <c r="A171" s="137"/>
      <c r="C171" s="37"/>
      <c r="E171" s="129"/>
    </row>
    <row r="172" spans="1:5" ht="15.75">
      <c r="A172" s="137"/>
      <c r="C172" s="37"/>
      <c r="E172" s="129"/>
    </row>
    <row r="173" spans="1:5" ht="15.75">
      <c r="A173" s="137"/>
      <c r="C173" s="37"/>
      <c r="E173" s="129"/>
    </row>
    <row r="174" spans="1:5" ht="15.75">
      <c r="A174" s="137"/>
      <c r="C174" s="37"/>
      <c r="E174" s="129"/>
    </row>
    <row r="175" spans="1:5" ht="15.75">
      <c r="A175" s="137"/>
      <c r="C175" s="37"/>
      <c r="E175" s="129"/>
    </row>
    <row r="176" spans="1:5" ht="15.75">
      <c r="A176" s="137"/>
      <c r="C176" s="37"/>
      <c r="E176" s="129"/>
    </row>
    <row r="177" spans="1:5" ht="15.75">
      <c r="A177" s="137"/>
      <c r="C177" s="37"/>
      <c r="E177" s="129"/>
    </row>
    <row r="178" spans="1:5" ht="15.75">
      <c r="A178" s="137"/>
      <c r="C178" s="37"/>
      <c r="E178" s="129"/>
    </row>
    <row r="179" spans="1:5" ht="15.75">
      <c r="A179" s="137"/>
      <c r="C179" s="37"/>
      <c r="E179" s="129"/>
    </row>
    <row r="180" spans="1:5" ht="15.75">
      <c r="A180" s="137"/>
      <c r="C180" s="37"/>
      <c r="E180" s="129"/>
    </row>
    <row r="181" spans="1:5" ht="15.75">
      <c r="A181" s="137"/>
      <c r="C181" s="37"/>
      <c r="E181" s="129"/>
    </row>
    <row r="182" spans="1:5" ht="15.75">
      <c r="A182" s="137"/>
      <c r="C182" s="37"/>
      <c r="E182" s="129"/>
    </row>
    <row r="183" spans="1:5" ht="15.75">
      <c r="A183" s="137"/>
      <c r="C183" s="37"/>
      <c r="E183" s="129"/>
    </row>
    <row r="184" spans="1:5" ht="15.75">
      <c r="A184" s="137"/>
      <c r="C184" s="37"/>
      <c r="E184" s="129"/>
    </row>
    <row r="185" spans="1:5" ht="15.75">
      <c r="A185" s="137"/>
      <c r="C185" s="37"/>
      <c r="E185" s="129"/>
    </row>
    <row r="186" spans="1:5" ht="15.75">
      <c r="A186" s="137"/>
      <c r="C186" s="37"/>
      <c r="E186" s="129"/>
    </row>
    <row r="187" spans="1:5" ht="15.75">
      <c r="A187" s="137"/>
      <c r="C187" s="37"/>
      <c r="E187" s="129"/>
    </row>
    <row r="188" spans="1:5" ht="15.75">
      <c r="A188" s="137"/>
      <c r="C188" s="37"/>
      <c r="E188" s="129"/>
    </row>
    <row r="189" spans="1:5" ht="15.75">
      <c r="A189" s="137"/>
      <c r="C189" s="37"/>
      <c r="E189" s="129"/>
    </row>
    <row r="190" spans="1:5" ht="15.75">
      <c r="A190" s="137"/>
      <c r="C190" s="37"/>
      <c r="E190" s="129"/>
    </row>
    <row r="191" spans="1:5" ht="15.75">
      <c r="A191" s="137"/>
      <c r="C191" s="37"/>
      <c r="E191" s="129"/>
    </row>
    <row r="192" spans="1:5" ht="15.75">
      <c r="A192" s="137"/>
      <c r="C192" s="37"/>
      <c r="E192" s="129"/>
    </row>
    <row r="193" spans="1:5" ht="15.75">
      <c r="A193" s="137"/>
      <c r="C193" s="37"/>
      <c r="E193" s="129"/>
    </row>
    <row r="194" spans="1:5" ht="15.75">
      <c r="A194" s="137"/>
      <c r="C194" s="37"/>
      <c r="E194" s="129"/>
    </row>
    <row r="195" spans="1:5" ht="15.75">
      <c r="A195" s="137"/>
      <c r="C195" s="37"/>
      <c r="E195" s="129"/>
    </row>
    <row r="196" spans="1:5" ht="15.75">
      <c r="A196" s="137"/>
      <c r="C196" s="37"/>
      <c r="E196" s="129"/>
    </row>
    <row r="197" spans="1:5" ht="15.75">
      <c r="A197" s="137"/>
      <c r="C197" s="37"/>
      <c r="E197" s="129"/>
    </row>
    <row r="198" spans="1:5" ht="15.75">
      <c r="A198" s="137"/>
      <c r="C198" s="37"/>
      <c r="E198" s="129"/>
    </row>
    <row r="199" spans="1:5" ht="15.75">
      <c r="A199" s="137"/>
      <c r="C199" s="37"/>
      <c r="E199" s="129"/>
    </row>
    <row r="200" spans="1:5" ht="15.75">
      <c r="A200" s="137"/>
      <c r="C200" s="37"/>
      <c r="E200" s="129"/>
    </row>
    <row r="201" spans="1:5" ht="15.75">
      <c r="A201" s="137"/>
      <c r="C201" s="37"/>
      <c r="E201" s="129"/>
    </row>
    <row r="202" spans="1:5" ht="15.75">
      <c r="A202" s="137"/>
      <c r="C202" s="37"/>
      <c r="E202" s="129"/>
    </row>
    <row r="203" spans="1:5" ht="15.75">
      <c r="A203" s="137"/>
      <c r="C203" s="37"/>
      <c r="E203" s="129"/>
    </row>
    <row r="204" spans="1:5" ht="15.75">
      <c r="A204" s="137"/>
      <c r="C204" s="37"/>
      <c r="E204" s="129"/>
    </row>
    <row r="205" spans="1:5" ht="15.75">
      <c r="A205" s="137"/>
      <c r="C205" s="37"/>
      <c r="E205" s="129"/>
    </row>
    <row r="206" spans="1:5" ht="15.75">
      <c r="A206" s="137"/>
      <c r="C206" s="37"/>
      <c r="E206" s="129"/>
    </row>
    <row r="207" spans="1:5" ht="15.75">
      <c r="A207" s="137"/>
      <c r="C207" s="37"/>
      <c r="E207" s="129"/>
    </row>
    <row r="208" spans="1:5" ht="15.75">
      <c r="A208" s="137"/>
      <c r="C208" s="37"/>
      <c r="E208" s="129"/>
    </row>
    <row r="209" spans="1:5" ht="15.75">
      <c r="A209" s="137"/>
      <c r="C209" s="37"/>
      <c r="E209" s="129"/>
    </row>
    <row r="210" spans="1:5" ht="15.75">
      <c r="A210" s="19"/>
      <c r="C210" s="37"/>
      <c r="E210" s="129"/>
    </row>
    <row r="211" spans="1:5" ht="15.75">
      <c r="A211" s="19"/>
      <c r="C211" s="37"/>
      <c r="E211" s="129"/>
    </row>
    <row r="212" spans="1:5" ht="15.75">
      <c r="A212" s="19"/>
      <c r="C212" s="37"/>
      <c r="E212" s="129"/>
    </row>
    <row r="213" spans="1:5" ht="15.75">
      <c r="A213" s="19"/>
      <c r="C213" s="37"/>
    </row>
    <row r="214" spans="1:5" ht="15.75">
      <c r="A214" s="19"/>
      <c r="C214" s="37"/>
    </row>
    <row r="215" spans="1:5" ht="15.75">
      <c r="A215" s="19"/>
      <c r="C215" s="37"/>
    </row>
    <row r="216" spans="1:5" ht="15.75">
      <c r="A216" s="19"/>
      <c r="C216" s="37"/>
    </row>
    <row r="217" spans="1:5" ht="15.75">
      <c r="A217" s="19"/>
      <c r="C217" s="37"/>
    </row>
    <row r="218" spans="1:5" ht="15.75">
      <c r="A218" s="19"/>
      <c r="C218" s="37"/>
    </row>
    <row r="219" spans="1:5" ht="15.75">
      <c r="A219" s="19"/>
      <c r="C219" s="37"/>
    </row>
    <row r="220" spans="1:5" ht="15.75">
      <c r="A220" s="19"/>
      <c r="C220" s="37"/>
    </row>
    <row r="221" spans="1:5" ht="15.75">
      <c r="A221" s="19"/>
      <c r="C221" s="37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49"/>
  <sheetViews>
    <sheetView showGridLines="0" topLeftCell="A2" zoomScale="25" zoomScaleNormal="25" workbookViewId="0">
      <selection activeCell="G26" sqref="G26"/>
    </sheetView>
  </sheetViews>
  <sheetFormatPr baseColWidth="10" defaultColWidth="11.42578125" defaultRowHeight="44.25"/>
  <cols>
    <col min="1" max="1" width="174.7109375" style="20" customWidth="1"/>
    <col min="2" max="2" width="39.42578125" style="387" customWidth="1"/>
    <col min="3" max="3" width="48.7109375" style="572" customWidth="1"/>
    <col min="4" max="4" width="41.140625" style="387" customWidth="1"/>
    <col min="5" max="5" width="48.7109375" style="387" customWidth="1"/>
    <col min="6" max="6" width="51.140625" style="387" customWidth="1"/>
    <col min="7" max="7" width="48.7109375" style="387" customWidth="1"/>
    <col min="8" max="8" width="64" style="387" customWidth="1"/>
    <col min="9" max="9" width="42.42578125" style="387" customWidth="1"/>
    <col min="10" max="10" width="39.42578125" style="387" customWidth="1"/>
    <col min="11" max="11" width="48.7109375" style="387" customWidth="1"/>
    <col min="12" max="12" width="41.140625" style="387" customWidth="1"/>
    <col min="13" max="13" width="48.7109375" style="387" customWidth="1"/>
    <col min="14" max="14" width="51.140625" style="387" customWidth="1"/>
    <col min="15" max="15" width="48.7109375" style="387" customWidth="1"/>
    <col min="16" max="16" width="58.28515625" style="387" customWidth="1"/>
    <col min="17" max="17" width="42.42578125" style="387" customWidth="1"/>
    <col min="18" max="18" width="39.42578125" style="387" customWidth="1"/>
    <col min="19" max="19" width="48.7109375" style="572" customWidth="1"/>
    <col min="20" max="20" width="41.140625" style="387" customWidth="1"/>
    <col min="21" max="21" width="48.7109375" style="387" customWidth="1"/>
    <col min="22" max="22" width="51.140625" style="387" customWidth="1"/>
    <col min="23" max="23" width="48.7109375" style="387" customWidth="1"/>
    <col min="24" max="24" width="64" style="387" customWidth="1"/>
    <col min="25" max="25" width="42.42578125" style="387" customWidth="1"/>
    <col min="26" max="26" width="10.140625" style="387" bestFit="1" customWidth="1"/>
    <col min="27" max="28" width="9.140625" style="387" customWidth="1"/>
    <col min="29" max="29" width="10.140625" style="387" bestFit="1" customWidth="1"/>
    <col min="30" max="256" width="11.42578125" style="387"/>
    <col min="257" max="257" width="174.7109375" style="387" customWidth="1"/>
    <col min="258" max="258" width="39.42578125" style="387" customWidth="1"/>
    <col min="259" max="259" width="48.7109375" style="387" customWidth="1"/>
    <col min="260" max="260" width="41.140625" style="387" customWidth="1"/>
    <col min="261" max="261" width="48.7109375" style="387" customWidth="1"/>
    <col min="262" max="262" width="51.140625" style="387" customWidth="1"/>
    <col min="263" max="263" width="48.7109375" style="387" customWidth="1"/>
    <col min="264" max="264" width="64" style="387" customWidth="1"/>
    <col min="265" max="265" width="42.42578125" style="387" customWidth="1"/>
    <col min="266" max="266" width="39.42578125" style="387" customWidth="1"/>
    <col min="267" max="267" width="48.7109375" style="387" customWidth="1"/>
    <col min="268" max="268" width="41.140625" style="387" customWidth="1"/>
    <col min="269" max="269" width="48.7109375" style="387" customWidth="1"/>
    <col min="270" max="270" width="51.140625" style="387" customWidth="1"/>
    <col min="271" max="271" width="48.7109375" style="387" customWidth="1"/>
    <col min="272" max="272" width="58.28515625" style="387" customWidth="1"/>
    <col min="273" max="273" width="42.42578125" style="387" customWidth="1"/>
    <col min="274" max="274" width="39.42578125" style="387" customWidth="1"/>
    <col min="275" max="275" width="48.7109375" style="387" customWidth="1"/>
    <col min="276" max="276" width="41.140625" style="387" customWidth="1"/>
    <col min="277" max="277" width="48.7109375" style="387" customWidth="1"/>
    <col min="278" max="278" width="51.140625" style="387" customWidth="1"/>
    <col min="279" max="279" width="48.7109375" style="387" customWidth="1"/>
    <col min="280" max="280" width="64" style="387" customWidth="1"/>
    <col min="281" max="281" width="42.42578125" style="387" customWidth="1"/>
    <col min="282" max="282" width="10.140625" style="387" bestFit="1" customWidth="1"/>
    <col min="283" max="284" width="9.140625" style="387" customWidth="1"/>
    <col min="285" max="285" width="10.140625" style="387" bestFit="1" customWidth="1"/>
    <col min="286" max="512" width="11.42578125" style="387"/>
    <col min="513" max="513" width="174.7109375" style="387" customWidth="1"/>
    <col min="514" max="514" width="39.42578125" style="387" customWidth="1"/>
    <col min="515" max="515" width="48.7109375" style="387" customWidth="1"/>
    <col min="516" max="516" width="41.140625" style="387" customWidth="1"/>
    <col min="517" max="517" width="48.7109375" style="387" customWidth="1"/>
    <col min="518" max="518" width="51.140625" style="387" customWidth="1"/>
    <col min="519" max="519" width="48.7109375" style="387" customWidth="1"/>
    <col min="520" max="520" width="64" style="387" customWidth="1"/>
    <col min="521" max="521" width="42.42578125" style="387" customWidth="1"/>
    <col min="522" max="522" width="39.42578125" style="387" customWidth="1"/>
    <col min="523" max="523" width="48.7109375" style="387" customWidth="1"/>
    <col min="524" max="524" width="41.140625" style="387" customWidth="1"/>
    <col min="525" max="525" width="48.7109375" style="387" customWidth="1"/>
    <col min="526" max="526" width="51.140625" style="387" customWidth="1"/>
    <col min="527" max="527" width="48.7109375" style="387" customWidth="1"/>
    <col min="528" max="528" width="58.28515625" style="387" customWidth="1"/>
    <col min="529" max="529" width="42.42578125" style="387" customWidth="1"/>
    <col min="530" max="530" width="39.42578125" style="387" customWidth="1"/>
    <col min="531" max="531" width="48.7109375" style="387" customWidth="1"/>
    <col min="532" max="532" width="41.140625" style="387" customWidth="1"/>
    <col min="533" max="533" width="48.7109375" style="387" customWidth="1"/>
    <col min="534" max="534" width="51.140625" style="387" customWidth="1"/>
    <col min="535" max="535" width="48.7109375" style="387" customWidth="1"/>
    <col min="536" max="536" width="64" style="387" customWidth="1"/>
    <col min="537" max="537" width="42.42578125" style="387" customWidth="1"/>
    <col min="538" max="538" width="10.140625" style="387" bestFit="1" customWidth="1"/>
    <col min="539" max="540" width="9.140625" style="387" customWidth="1"/>
    <col min="541" max="541" width="10.140625" style="387" bestFit="1" customWidth="1"/>
    <col min="542" max="768" width="11.42578125" style="387"/>
    <col min="769" max="769" width="174.7109375" style="387" customWidth="1"/>
    <col min="770" max="770" width="39.42578125" style="387" customWidth="1"/>
    <col min="771" max="771" width="48.7109375" style="387" customWidth="1"/>
    <col min="772" max="772" width="41.140625" style="387" customWidth="1"/>
    <col min="773" max="773" width="48.7109375" style="387" customWidth="1"/>
    <col min="774" max="774" width="51.140625" style="387" customWidth="1"/>
    <col min="775" max="775" width="48.7109375" style="387" customWidth="1"/>
    <col min="776" max="776" width="64" style="387" customWidth="1"/>
    <col min="777" max="777" width="42.42578125" style="387" customWidth="1"/>
    <col min="778" max="778" width="39.42578125" style="387" customWidth="1"/>
    <col min="779" max="779" width="48.7109375" style="387" customWidth="1"/>
    <col min="780" max="780" width="41.140625" style="387" customWidth="1"/>
    <col min="781" max="781" width="48.7109375" style="387" customWidth="1"/>
    <col min="782" max="782" width="51.140625" style="387" customWidth="1"/>
    <col min="783" max="783" width="48.7109375" style="387" customWidth="1"/>
    <col min="784" max="784" width="58.28515625" style="387" customWidth="1"/>
    <col min="785" max="785" width="42.42578125" style="387" customWidth="1"/>
    <col min="786" max="786" width="39.42578125" style="387" customWidth="1"/>
    <col min="787" max="787" width="48.7109375" style="387" customWidth="1"/>
    <col min="788" max="788" width="41.140625" style="387" customWidth="1"/>
    <col min="789" max="789" width="48.7109375" style="387" customWidth="1"/>
    <col min="790" max="790" width="51.140625" style="387" customWidth="1"/>
    <col min="791" max="791" width="48.7109375" style="387" customWidth="1"/>
    <col min="792" max="792" width="64" style="387" customWidth="1"/>
    <col min="793" max="793" width="42.42578125" style="387" customWidth="1"/>
    <col min="794" max="794" width="10.140625" style="387" bestFit="1" customWidth="1"/>
    <col min="795" max="796" width="9.140625" style="387" customWidth="1"/>
    <col min="797" max="797" width="10.140625" style="387" bestFit="1" customWidth="1"/>
    <col min="798" max="1024" width="11.42578125" style="387"/>
    <col min="1025" max="1025" width="174.7109375" style="387" customWidth="1"/>
    <col min="1026" max="1026" width="39.42578125" style="387" customWidth="1"/>
    <col min="1027" max="1027" width="48.7109375" style="387" customWidth="1"/>
    <col min="1028" max="1028" width="41.140625" style="387" customWidth="1"/>
    <col min="1029" max="1029" width="48.7109375" style="387" customWidth="1"/>
    <col min="1030" max="1030" width="51.140625" style="387" customWidth="1"/>
    <col min="1031" max="1031" width="48.7109375" style="387" customWidth="1"/>
    <col min="1032" max="1032" width="64" style="387" customWidth="1"/>
    <col min="1033" max="1033" width="42.42578125" style="387" customWidth="1"/>
    <col min="1034" max="1034" width="39.42578125" style="387" customWidth="1"/>
    <col min="1035" max="1035" width="48.7109375" style="387" customWidth="1"/>
    <col min="1036" max="1036" width="41.140625" style="387" customWidth="1"/>
    <col min="1037" max="1037" width="48.7109375" style="387" customWidth="1"/>
    <col min="1038" max="1038" width="51.140625" style="387" customWidth="1"/>
    <col min="1039" max="1039" width="48.7109375" style="387" customWidth="1"/>
    <col min="1040" max="1040" width="58.28515625" style="387" customWidth="1"/>
    <col min="1041" max="1041" width="42.42578125" style="387" customWidth="1"/>
    <col min="1042" max="1042" width="39.42578125" style="387" customWidth="1"/>
    <col min="1043" max="1043" width="48.7109375" style="387" customWidth="1"/>
    <col min="1044" max="1044" width="41.140625" style="387" customWidth="1"/>
    <col min="1045" max="1045" width="48.7109375" style="387" customWidth="1"/>
    <col min="1046" max="1046" width="51.140625" style="387" customWidth="1"/>
    <col min="1047" max="1047" width="48.7109375" style="387" customWidth="1"/>
    <col min="1048" max="1048" width="64" style="387" customWidth="1"/>
    <col min="1049" max="1049" width="42.42578125" style="387" customWidth="1"/>
    <col min="1050" max="1050" width="10.140625" style="387" bestFit="1" customWidth="1"/>
    <col min="1051" max="1052" width="9.140625" style="387" customWidth="1"/>
    <col min="1053" max="1053" width="10.140625" style="387" bestFit="1" customWidth="1"/>
    <col min="1054" max="1280" width="11.42578125" style="387"/>
    <col min="1281" max="1281" width="174.7109375" style="387" customWidth="1"/>
    <col min="1282" max="1282" width="39.42578125" style="387" customWidth="1"/>
    <col min="1283" max="1283" width="48.7109375" style="387" customWidth="1"/>
    <col min="1284" max="1284" width="41.140625" style="387" customWidth="1"/>
    <col min="1285" max="1285" width="48.7109375" style="387" customWidth="1"/>
    <col min="1286" max="1286" width="51.140625" style="387" customWidth="1"/>
    <col min="1287" max="1287" width="48.7109375" style="387" customWidth="1"/>
    <col min="1288" max="1288" width="64" style="387" customWidth="1"/>
    <col min="1289" max="1289" width="42.42578125" style="387" customWidth="1"/>
    <col min="1290" max="1290" width="39.42578125" style="387" customWidth="1"/>
    <col min="1291" max="1291" width="48.7109375" style="387" customWidth="1"/>
    <col min="1292" max="1292" width="41.140625" style="387" customWidth="1"/>
    <col min="1293" max="1293" width="48.7109375" style="387" customWidth="1"/>
    <col min="1294" max="1294" width="51.140625" style="387" customWidth="1"/>
    <col min="1295" max="1295" width="48.7109375" style="387" customWidth="1"/>
    <col min="1296" max="1296" width="58.28515625" style="387" customWidth="1"/>
    <col min="1297" max="1297" width="42.42578125" style="387" customWidth="1"/>
    <col min="1298" max="1298" width="39.42578125" style="387" customWidth="1"/>
    <col min="1299" max="1299" width="48.7109375" style="387" customWidth="1"/>
    <col min="1300" max="1300" width="41.140625" style="387" customWidth="1"/>
    <col min="1301" max="1301" width="48.7109375" style="387" customWidth="1"/>
    <col min="1302" max="1302" width="51.140625" style="387" customWidth="1"/>
    <col min="1303" max="1303" width="48.7109375" style="387" customWidth="1"/>
    <col min="1304" max="1304" width="64" style="387" customWidth="1"/>
    <col min="1305" max="1305" width="42.42578125" style="387" customWidth="1"/>
    <col min="1306" max="1306" width="10.140625" style="387" bestFit="1" customWidth="1"/>
    <col min="1307" max="1308" width="9.140625" style="387" customWidth="1"/>
    <col min="1309" max="1309" width="10.140625" style="387" bestFit="1" customWidth="1"/>
    <col min="1310" max="1536" width="11.42578125" style="387"/>
    <col min="1537" max="1537" width="174.7109375" style="387" customWidth="1"/>
    <col min="1538" max="1538" width="39.42578125" style="387" customWidth="1"/>
    <col min="1539" max="1539" width="48.7109375" style="387" customWidth="1"/>
    <col min="1540" max="1540" width="41.140625" style="387" customWidth="1"/>
    <col min="1541" max="1541" width="48.7109375" style="387" customWidth="1"/>
    <col min="1542" max="1542" width="51.140625" style="387" customWidth="1"/>
    <col min="1543" max="1543" width="48.7109375" style="387" customWidth="1"/>
    <col min="1544" max="1544" width="64" style="387" customWidth="1"/>
    <col min="1545" max="1545" width="42.42578125" style="387" customWidth="1"/>
    <col min="1546" max="1546" width="39.42578125" style="387" customWidth="1"/>
    <col min="1547" max="1547" width="48.7109375" style="387" customWidth="1"/>
    <col min="1548" max="1548" width="41.140625" style="387" customWidth="1"/>
    <col min="1549" max="1549" width="48.7109375" style="387" customWidth="1"/>
    <col min="1550" max="1550" width="51.140625" style="387" customWidth="1"/>
    <col min="1551" max="1551" width="48.7109375" style="387" customWidth="1"/>
    <col min="1552" max="1552" width="58.28515625" style="387" customWidth="1"/>
    <col min="1553" max="1553" width="42.42578125" style="387" customWidth="1"/>
    <col min="1554" max="1554" width="39.42578125" style="387" customWidth="1"/>
    <col min="1555" max="1555" width="48.7109375" style="387" customWidth="1"/>
    <col min="1556" max="1556" width="41.140625" style="387" customWidth="1"/>
    <col min="1557" max="1557" width="48.7109375" style="387" customWidth="1"/>
    <col min="1558" max="1558" width="51.140625" style="387" customWidth="1"/>
    <col min="1559" max="1559" width="48.7109375" style="387" customWidth="1"/>
    <col min="1560" max="1560" width="64" style="387" customWidth="1"/>
    <col min="1561" max="1561" width="42.42578125" style="387" customWidth="1"/>
    <col min="1562" max="1562" width="10.140625" style="387" bestFit="1" customWidth="1"/>
    <col min="1563" max="1564" width="9.140625" style="387" customWidth="1"/>
    <col min="1565" max="1565" width="10.140625" style="387" bestFit="1" customWidth="1"/>
    <col min="1566" max="1792" width="11.42578125" style="387"/>
    <col min="1793" max="1793" width="174.7109375" style="387" customWidth="1"/>
    <col min="1794" max="1794" width="39.42578125" style="387" customWidth="1"/>
    <col min="1795" max="1795" width="48.7109375" style="387" customWidth="1"/>
    <col min="1796" max="1796" width="41.140625" style="387" customWidth="1"/>
    <col min="1797" max="1797" width="48.7109375" style="387" customWidth="1"/>
    <col min="1798" max="1798" width="51.140625" style="387" customWidth="1"/>
    <col min="1799" max="1799" width="48.7109375" style="387" customWidth="1"/>
    <col min="1800" max="1800" width="64" style="387" customWidth="1"/>
    <col min="1801" max="1801" width="42.42578125" style="387" customWidth="1"/>
    <col min="1802" max="1802" width="39.42578125" style="387" customWidth="1"/>
    <col min="1803" max="1803" width="48.7109375" style="387" customWidth="1"/>
    <col min="1804" max="1804" width="41.140625" style="387" customWidth="1"/>
    <col min="1805" max="1805" width="48.7109375" style="387" customWidth="1"/>
    <col min="1806" max="1806" width="51.140625" style="387" customWidth="1"/>
    <col min="1807" max="1807" width="48.7109375" style="387" customWidth="1"/>
    <col min="1808" max="1808" width="58.28515625" style="387" customWidth="1"/>
    <col min="1809" max="1809" width="42.42578125" style="387" customWidth="1"/>
    <col min="1810" max="1810" width="39.42578125" style="387" customWidth="1"/>
    <col min="1811" max="1811" width="48.7109375" style="387" customWidth="1"/>
    <col min="1812" max="1812" width="41.140625" style="387" customWidth="1"/>
    <col min="1813" max="1813" width="48.7109375" style="387" customWidth="1"/>
    <col min="1814" max="1814" width="51.140625" style="387" customWidth="1"/>
    <col min="1815" max="1815" width="48.7109375" style="387" customWidth="1"/>
    <col min="1816" max="1816" width="64" style="387" customWidth="1"/>
    <col min="1817" max="1817" width="42.42578125" style="387" customWidth="1"/>
    <col min="1818" max="1818" width="10.140625" style="387" bestFit="1" customWidth="1"/>
    <col min="1819" max="1820" width="9.140625" style="387" customWidth="1"/>
    <col min="1821" max="1821" width="10.140625" style="387" bestFit="1" customWidth="1"/>
    <col min="1822" max="2048" width="11.42578125" style="387"/>
    <col min="2049" max="2049" width="174.7109375" style="387" customWidth="1"/>
    <col min="2050" max="2050" width="39.42578125" style="387" customWidth="1"/>
    <col min="2051" max="2051" width="48.7109375" style="387" customWidth="1"/>
    <col min="2052" max="2052" width="41.140625" style="387" customWidth="1"/>
    <col min="2053" max="2053" width="48.7109375" style="387" customWidth="1"/>
    <col min="2054" max="2054" width="51.140625" style="387" customWidth="1"/>
    <col min="2055" max="2055" width="48.7109375" style="387" customWidth="1"/>
    <col min="2056" max="2056" width="64" style="387" customWidth="1"/>
    <col min="2057" max="2057" width="42.42578125" style="387" customWidth="1"/>
    <col min="2058" max="2058" width="39.42578125" style="387" customWidth="1"/>
    <col min="2059" max="2059" width="48.7109375" style="387" customWidth="1"/>
    <col min="2060" max="2060" width="41.140625" style="387" customWidth="1"/>
    <col min="2061" max="2061" width="48.7109375" style="387" customWidth="1"/>
    <col min="2062" max="2062" width="51.140625" style="387" customWidth="1"/>
    <col min="2063" max="2063" width="48.7109375" style="387" customWidth="1"/>
    <col min="2064" max="2064" width="58.28515625" style="387" customWidth="1"/>
    <col min="2065" max="2065" width="42.42578125" style="387" customWidth="1"/>
    <col min="2066" max="2066" width="39.42578125" style="387" customWidth="1"/>
    <col min="2067" max="2067" width="48.7109375" style="387" customWidth="1"/>
    <col min="2068" max="2068" width="41.140625" style="387" customWidth="1"/>
    <col min="2069" max="2069" width="48.7109375" style="387" customWidth="1"/>
    <col min="2070" max="2070" width="51.140625" style="387" customWidth="1"/>
    <col min="2071" max="2071" width="48.7109375" style="387" customWidth="1"/>
    <col min="2072" max="2072" width="64" style="387" customWidth="1"/>
    <col min="2073" max="2073" width="42.42578125" style="387" customWidth="1"/>
    <col min="2074" max="2074" width="10.140625" style="387" bestFit="1" customWidth="1"/>
    <col min="2075" max="2076" width="9.140625" style="387" customWidth="1"/>
    <col min="2077" max="2077" width="10.140625" style="387" bestFit="1" customWidth="1"/>
    <col min="2078" max="2304" width="11.42578125" style="387"/>
    <col min="2305" max="2305" width="174.7109375" style="387" customWidth="1"/>
    <col min="2306" max="2306" width="39.42578125" style="387" customWidth="1"/>
    <col min="2307" max="2307" width="48.7109375" style="387" customWidth="1"/>
    <col min="2308" max="2308" width="41.140625" style="387" customWidth="1"/>
    <col min="2309" max="2309" width="48.7109375" style="387" customWidth="1"/>
    <col min="2310" max="2310" width="51.140625" style="387" customWidth="1"/>
    <col min="2311" max="2311" width="48.7109375" style="387" customWidth="1"/>
    <col min="2312" max="2312" width="64" style="387" customWidth="1"/>
    <col min="2313" max="2313" width="42.42578125" style="387" customWidth="1"/>
    <col min="2314" max="2314" width="39.42578125" style="387" customWidth="1"/>
    <col min="2315" max="2315" width="48.7109375" style="387" customWidth="1"/>
    <col min="2316" max="2316" width="41.140625" style="387" customWidth="1"/>
    <col min="2317" max="2317" width="48.7109375" style="387" customWidth="1"/>
    <col min="2318" max="2318" width="51.140625" style="387" customWidth="1"/>
    <col min="2319" max="2319" width="48.7109375" style="387" customWidth="1"/>
    <col min="2320" max="2320" width="58.28515625" style="387" customWidth="1"/>
    <col min="2321" max="2321" width="42.42578125" style="387" customWidth="1"/>
    <col min="2322" max="2322" width="39.42578125" style="387" customWidth="1"/>
    <col min="2323" max="2323" width="48.7109375" style="387" customWidth="1"/>
    <col min="2324" max="2324" width="41.140625" style="387" customWidth="1"/>
    <col min="2325" max="2325" width="48.7109375" style="387" customWidth="1"/>
    <col min="2326" max="2326" width="51.140625" style="387" customWidth="1"/>
    <col min="2327" max="2327" width="48.7109375" style="387" customWidth="1"/>
    <col min="2328" max="2328" width="64" style="387" customWidth="1"/>
    <col min="2329" max="2329" width="42.42578125" style="387" customWidth="1"/>
    <col min="2330" max="2330" width="10.140625" style="387" bestFit="1" customWidth="1"/>
    <col min="2331" max="2332" width="9.140625" style="387" customWidth="1"/>
    <col min="2333" max="2333" width="10.140625" style="387" bestFit="1" customWidth="1"/>
    <col min="2334" max="2560" width="11.42578125" style="387"/>
    <col min="2561" max="2561" width="174.7109375" style="387" customWidth="1"/>
    <col min="2562" max="2562" width="39.42578125" style="387" customWidth="1"/>
    <col min="2563" max="2563" width="48.7109375" style="387" customWidth="1"/>
    <col min="2564" max="2564" width="41.140625" style="387" customWidth="1"/>
    <col min="2565" max="2565" width="48.7109375" style="387" customWidth="1"/>
    <col min="2566" max="2566" width="51.140625" style="387" customWidth="1"/>
    <col min="2567" max="2567" width="48.7109375" style="387" customWidth="1"/>
    <col min="2568" max="2568" width="64" style="387" customWidth="1"/>
    <col min="2569" max="2569" width="42.42578125" style="387" customWidth="1"/>
    <col min="2570" max="2570" width="39.42578125" style="387" customWidth="1"/>
    <col min="2571" max="2571" width="48.7109375" style="387" customWidth="1"/>
    <col min="2572" max="2572" width="41.140625" style="387" customWidth="1"/>
    <col min="2573" max="2573" width="48.7109375" style="387" customWidth="1"/>
    <col min="2574" max="2574" width="51.140625" style="387" customWidth="1"/>
    <col min="2575" max="2575" width="48.7109375" style="387" customWidth="1"/>
    <col min="2576" max="2576" width="58.28515625" style="387" customWidth="1"/>
    <col min="2577" max="2577" width="42.42578125" style="387" customWidth="1"/>
    <col min="2578" max="2578" width="39.42578125" style="387" customWidth="1"/>
    <col min="2579" max="2579" width="48.7109375" style="387" customWidth="1"/>
    <col min="2580" max="2580" width="41.140625" style="387" customWidth="1"/>
    <col min="2581" max="2581" width="48.7109375" style="387" customWidth="1"/>
    <col min="2582" max="2582" width="51.140625" style="387" customWidth="1"/>
    <col min="2583" max="2583" width="48.7109375" style="387" customWidth="1"/>
    <col min="2584" max="2584" width="64" style="387" customWidth="1"/>
    <col min="2585" max="2585" width="42.42578125" style="387" customWidth="1"/>
    <col min="2586" max="2586" width="10.140625" style="387" bestFit="1" customWidth="1"/>
    <col min="2587" max="2588" width="9.140625" style="387" customWidth="1"/>
    <col min="2589" max="2589" width="10.140625" style="387" bestFit="1" customWidth="1"/>
    <col min="2590" max="2816" width="11.42578125" style="387"/>
    <col min="2817" max="2817" width="174.7109375" style="387" customWidth="1"/>
    <col min="2818" max="2818" width="39.42578125" style="387" customWidth="1"/>
    <col min="2819" max="2819" width="48.7109375" style="387" customWidth="1"/>
    <col min="2820" max="2820" width="41.140625" style="387" customWidth="1"/>
    <col min="2821" max="2821" width="48.7109375" style="387" customWidth="1"/>
    <col min="2822" max="2822" width="51.140625" style="387" customWidth="1"/>
    <col min="2823" max="2823" width="48.7109375" style="387" customWidth="1"/>
    <col min="2824" max="2824" width="64" style="387" customWidth="1"/>
    <col min="2825" max="2825" width="42.42578125" style="387" customWidth="1"/>
    <col min="2826" max="2826" width="39.42578125" style="387" customWidth="1"/>
    <col min="2827" max="2827" width="48.7109375" style="387" customWidth="1"/>
    <col min="2828" max="2828" width="41.140625" style="387" customWidth="1"/>
    <col min="2829" max="2829" width="48.7109375" style="387" customWidth="1"/>
    <col min="2830" max="2830" width="51.140625" style="387" customWidth="1"/>
    <col min="2831" max="2831" width="48.7109375" style="387" customWidth="1"/>
    <col min="2832" max="2832" width="58.28515625" style="387" customWidth="1"/>
    <col min="2833" max="2833" width="42.42578125" style="387" customWidth="1"/>
    <col min="2834" max="2834" width="39.42578125" style="387" customWidth="1"/>
    <col min="2835" max="2835" width="48.7109375" style="387" customWidth="1"/>
    <col min="2836" max="2836" width="41.140625" style="387" customWidth="1"/>
    <col min="2837" max="2837" width="48.7109375" style="387" customWidth="1"/>
    <col min="2838" max="2838" width="51.140625" style="387" customWidth="1"/>
    <col min="2839" max="2839" width="48.7109375" style="387" customWidth="1"/>
    <col min="2840" max="2840" width="64" style="387" customWidth="1"/>
    <col min="2841" max="2841" width="42.42578125" style="387" customWidth="1"/>
    <col min="2842" max="2842" width="10.140625" style="387" bestFit="1" customWidth="1"/>
    <col min="2843" max="2844" width="9.140625" style="387" customWidth="1"/>
    <col min="2845" max="2845" width="10.140625" style="387" bestFit="1" customWidth="1"/>
    <col min="2846" max="3072" width="11.42578125" style="387"/>
    <col min="3073" max="3073" width="174.7109375" style="387" customWidth="1"/>
    <col min="3074" max="3074" width="39.42578125" style="387" customWidth="1"/>
    <col min="3075" max="3075" width="48.7109375" style="387" customWidth="1"/>
    <col min="3076" max="3076" width="41.140625" style="387" customWidth="1"/>
    <col min="3077" max="3077" width="48.7109375" style="387" customWidth="1"/>
    <col min="3078" max="3078" width="51.140625" style="387" customWidth="1"/>
    <col min="3079" max="3079" width="48.7109375" style="387" customWidth="1"/>
    <col min="3080" max="3080" width="64" style="387" customWidth="1"/>
    <col min="3081" max="3081" width="42.42578125" style="387" customWidth="1"/>
    <col min="3082" max="3082" width="39.42578125" style="387" customWidth="1"/>
    <col min="3083" max="3083" width="48.7109375" style="387" customWidth="1"/>
    <col min="3084" max="3084" width="41.140625" style="387" customWidth="1"/>
    <col min="3085" max="3085" width="48.7109375" style="387" customWidth="1"/>
    <col min="3086" max="3086" width="51.140625" style="387" customWidth="1"/>
    <col min="3087" max="3087" width="48.7109375" style="387" customWidth="1"/>
    <col min="3088" max="3088" width="58.28515625" style="387" customWidth="1"/>
    <col min="3089" max="3089" width="42.42578125" style="387" customWidth="1"/>
    <col min="3090" max="3090" width="39.42578125" style="387" customWidth="1"/>
    <col min="3091" max="3091" width="48.7109375" style="387" customWidth="1"/>
    <col min="3092" max="3092" width="41.140625" style="387" customWidth="1"/>
    <col min="3093" max="3093" width="48.7109375" style="387" customWidth="1"/>
    <col min="3094" max="3094" width="51.140625" style="387" customWidth="1"/>
    <col min="3095" max="3095" width="48.7109375" style="387" customWidth="1"/>
    <col min="3096" max="3096" width="64" style="387" customWidth="1"/>
    <col min="3097" max="3097" width="42.42578125" style="387" customWidth="1"/>
    <col min="3098" max="3098" width="10.140625" style="387" bestFit="1" customWidth="1"/>
    <col min="3099" max="3100" width="9.140625" style="387" customWidth="1"/>
    <col min="3101" max="3101" width="10.140625" style="387" bestFit="1" customWidth="1"/>
    <col min="3102" max="3328" width="11.42578125" style="387"/>
    <col min="3329" max="3329" width="174.7109375" style="387" customWidth="1"/>
    <col min="3330" max="3330" width="39.42578125" style="387" customWidth="1"/>
    <col min="3331" max="3331" width="48.7109375" style="387" customWidth="1"/>
    <col min="3332" max="3332" width="41.140625" style="387" customWidth="1"/>
    <col min="3333" max="3333" width="48.7109375" style="387" customWidth="1"/>
    <col min="3334" max="3334" width="51.140625" style="387" customWidth="1"/>
    <col min="3335" max="3335" width="48.7109375" style="387" customWidth="1"/>
    <col min="3336" max="3336" width="64" style="387" customWidth="1"/>
    <col min="3337" max="3337" width="42.42578125" style="387" customWidth="1"/>
    <col min="3338" max="3338" width="39.42578125" style="387" customWidth="1"/>
    <col min="3339" max="3339" width="48.7109375" style="387" customWidth="1"/>
    <col min="3340" max="3340" width="41.140625" style="387" customWidth="1"/>
    <col min="3341" max="3341" width="48.7109375" style="387" customWidth="1"/>
    <col min="3342" max="3342" width="51.140625" style="387" customWidth="1"/>
    <col min="3343" max="3343" width="48.7109375" style="387" customWidth="1"/>
    <col min="3344" max="3344" width="58.28515625" style="387" customWidth="1"/>
    <col min="3345" max="3345" width="42.42578125" style="387" customWidth="1"/>
    <col min="3346" max="3346" width="39.42578125" style="387" customWidth="1"/>
    <col min="3347" max="3347" width="48.7109375" style="387" customWidth="1"/>
    <col min="3348" max="3348" width="41.140625" style="387" customWidth="1"/>
    <col min="3349" max="3349" width="48.7109375" style="387" customWidth="1"/>
    <col min="3350" max="3350" width="51.140625" style="387" customWidth="1"/>
    <col min="3351" max="3351" width="48.7109375" style="387" customWidth="1"/>
    <col min="3352" max="3352" width="64" style="387" customWidth="1"/>
    <col min="3353" max="3353" width="42.42578125" style="387" customWidth="1"/>
    <col min="3354" max="3354" width="10.140625" style="387" bestFit="1" customWidth="1"/>
    <col min="3355" max="3356" width="9.140625" style="387" customWidth="1"/>
    <col min="3357" max="3357" width="10.140625" style="387" bestFit="1" customWidth="1"/>
    <col min="3358" max="3584" width="11.42578125" style="387"/>
    <col min="3585" max="3585" width="174.7109375" style="387" customWidth="1"/>
    <col min="3586" max="3586" width="39.42578125" style="387" customWidth="1"/>
    <col min="3587" max="3587" width="48.7109375" style="387" customWidth="1"/>
    <col min="3588" max="3588" width="41.140625" style="387" customWidth="1"/>
    <col min="3589" max="3589" width="48.7109375" style="387" customWidth="1"/>
    <col min="3590" max="3590" width="51.140625" style="387" customWidth="1"/>
    <col min="3591" max="3591" width="48.7109375" style="387" customWidth="1"/>
    <col min="3592" max="3592" width="64" style="387" customWidth="1"/>
    <col min="3593" max="3593" width="42.42578125" style="387" customWidth="1"/>
    <col min="3594" max="3594" width="39.42578125" style="387" customWidth="1"/>
    <col min="3595" max="3595" width="48.7109375" style="387" customWidth="1"/>
    <col min="3596" max="3596" width="41.140625" style="387" customWidth="1"/>
    <col min="3597" max="3597" width="48.7109375" style="387" customWidth="1"/>
    <col min="3598" max="3598" width="51.140625" style="387" customWidth="1"/>
    <col min="3599" max="3599" width="48.7109375" style="387" customWidth="1"/>
    <col min="3600" max="3600" width="58.28515625" style="387" customWidth="1"/>
    <col min="3601" max="3601" width="42.42578125" style="387" customWidth="1"/>
    <col min="3602" max="3602" width="39.42578125" style="387" customWidth="1"/>
    <col min="3603" max="3603" width="48.7109375" style="387" customWidth="1"/>
    <col min="3604" max="3604" width="41.140625" style="387" customWidth="1"/>
    <col min="3605" max="3605" width="48.7109375" style="387" customWidth="1"/>
    <col min="3606" max="3606" width="51.140625" style="387" customWidth="1"/>
    <col min="3607" max="3607" width="48.7109375" style="387" customWidth="1"/>
    <col min="3608" max="3608" width="64" style="387" customWidth="1"/>
    <col min="3609" max="3609" width="42.42578125" style="387" customWidth="1"/>
    <col min="3610" max="3610" width="10.140625" style="387" bestFit="1" customWidth="1"/>
    <col min="3611" max="3612" width="9.140625" style="387" customWidth="1"/>
    <col min="3613" max="3613" width="10.140625" style="387" bestFit="1" customWidth="1"/>
    <col min="3614" max="3840" width="11.42578125" style="387"/>
    <col min="3841" max="3841" width="174.7109375" style="387" customWidth="1"/>
    <col min="3842" max="3842" width="39.42578125" style="387" customWidth="1"/>
    <col min="3843" max="3843" width="48.7109375" style="387" customWidth="1"/>
    <col min="3844" max="3844" width="41.140625" style="387" customWidth="1"/>
    <col min="3845" max="3845" width="48.7109375" style="387" customWidth="1"/>
    <col min="3846" max="3846" width="51.140625" style="387" customWidth="1"/>
    <col min="3847" max="3847" width="48.7109375" style="387" customWidth="1"/>
    <col min="3848" max="3848" width="64" style="387" customWidth="1"/>
    <col min="3849" max="3849" width="42.42578125" style="387" customWidth="1"/>
    <col min="3850" max="3850" width="39.42578125" style="387" customWidth="1"/>
    <col min="3851" max="3851" width="48.7109375" style="387" customWidth="1"/>
    <col min="3852" max="3852" width="41.140625" style="387" customWidth="1"/>
    <col min="3853" max="3853" width="48.7109375" style="387" customWidth="1"/>
    <col min="3854" max="3854" width="51.140625" style="387" customWidth="1"/>
    <col min="3855" max="3855" width="48.7109375" style="387" customWidth="1"/>
    <col min="3856" max="3856" width="58.28515625" style="387" customWidth="1"/>
    <col min="3857" max="3857" width="42.42578125" style="387" customWidth="1"/>
    <col min="3858" max="3858" width="39.42578125" style="387" customWidth="1"/>
    <col min="3859" max="3859" width="48.7109375" style="387" customWidth="1"/>
    <col min="3860" max="3860" width="41.140625" style="387" customWidth="1"/>
    <col min="3861" max="3861" width="48.7109375" style="387" customWidth="1"/>
    <col min="3862" max="3862" width="51.140625" style="387" customWidth="1"/>
    <col min="3863" max="3863" width="48.7109375" style="387" customWidth="1"/>
    <col min="3864" max="3864" width="64" style="387" customWidth="1"/>
    <col min="3865" max="3865" width="42.42578125" style="387" customWidth="1"/>
    <col min="3866" max="3866" width="10.140625" style="387" bestFit="1" customWidth="1"/>
    <col min="3867" max="3868" width="9.140625" style="387" customWidth="1"/>
    <col min="3869" max="3869" width="10.140625" style="387" bestFit="1" customWidth="1"/>
    <col min="3870" max="4096" width="11.42578125" style="387"/>
    <col min="4097" max="4097" width="174.7109375" style="387" customWidth="1"/>
    <col min="4098" max="4098" width="39.42578125" style="387" customWidth="1"/>
    <col min="4099" max="4099" width="48.7109375" style="387" customWidth="1"/>
    <col min="4100" max="4100" width="41.140625" style="387" customWidth="1"/>
    <col min="4101" max="4101" width="48.7109375" style="387" customWidth="1"/>
    <col min="4102" max="4102" width="51.140625" style="387" customWidth="1"/>
    <col min="4103" max="4103" width="48.7109375" style="387" customWidth="1"/>
    <col min="4104" max="4104" width="64" style="387" customWidth="1"/>
    <col min="4105" max="4105" width="42.42578125" style="387" customWidth="1"/>
    <col min="4106" max="4106" width="39.42578125" style="387" customWidth="1"/>
    <col min="4107" max="4107" width="48.7109375" style="387" customWidth="1"/>
    <col min="4108" max="4108" width="41.140625" style="387" customWidth="1"/>
    <col min="4109" max="4109" width="48.7109375" style="387" customWidth="1"/>
    <col min="4110" max="4110" width="51.140625" style="387" customWidth="1"/>
    <col min="4111" max="4111" width="48.7109375" style="387" customWidth="1"/>
    <col min="4112" max="4112" width="58.28515625" style="387" customWidth="1"/>
    <col min="4113" max="4113" width="42.42578125" style="387" customWidth="1"/>
    <col min="4114" max="4114" width="39.42578125" style="387" customWidth="1"/>
    <col min="4115" max="4115" width="48.7109375" style="387" customWidth="1"/>
    <col min="4116" max="4116" width="41.140625" style="387" customWidth="1"/>
    <col min="4117" max="4117" width="48.7109375" style="387" customWidth="1"/>
    <col min="4118" max="4118" width="51.140625" style="387" customWidth="1"/>
    <col min="4119" max="4119" width="48.7109375" style="387" customWidth="1"/>
    <col min="4120" max="4120" width="64" style="387" customWidth="1"/>
    <col min="4121" max="4121" width="42.42578125" style="387" customWidth="1"/>
    <col min="4122" max="4122" width="10.140625" style="387" bestFit="1" customWidth="1"/>
    <col min="4123" max="4124" width="9.140625" style="387" customWidth="1"/>
    <col min="4125" max="4125" width="10.140625" style="387" bestFit="1" customWidth="1"/>
    <col min="4126" max="4352" width="11.42578125" style="387"/>
    <col min="4353" max="4353" width="174.7109375" style="387" customWidth="1"/>
    <col min="4354" max="4354" width="39.42578125" style="387" customWidth="1"/>
    <col min="4355" max="4355" width="48.7109375" style="387" customWidth="1"/>
    <col min="4356" max="4356" width="41.140625" style="387" customWidth="1"/>
    <col min="4357" max="4357" width="48.7109375" style="387" customWidth="1"/>
    <col min="4358" max="4358" width="51.140625" style="387" customWidth="1"/>
    <col min="4359" max="4359" width="48.7109375" style="387" customWidth="1"/>
    <col min="4360" max="4360" width="64" style="387" customWidth="1"/>
    <col min="4361" max="4361" width="42.42578125" style="387" customWidth="1"/>
    <col min="4362" max="4362" width="39.42578125" style="387" customWidth="1"/>
    <col min="4363" max="4363" width="48.7109375" style="387" customWidth="1"/>
    <col min="4364" max="4364" width="41.140625" style="387" customWidth="1"/>
    <col min="4365" max="4365" width="48.7109375" style="387" customWidth="1"/>
    <col min="4366" max="4366" width="51.140625" style="387" customWidth="1"/>
    <col min="4367" max="4367" width="48.7109375" style="387" customWidth="1"/>
    <col min="4368" max="4368" width="58.28515625" style="387" customWidth="1"/>
    <col min="4369" max="4369" width="42.42578125" style="387" customWidth="1"/>
    <col min="4370" max="4370" width="39.42578125" style="387" customWidth="1"/>
    <col min="4371" max="4371" width="48.7109375" style="387" customWidth="1"/>
    <col min="4372" max="4372" width="41.140625" style="387" customWidth="1"/>
    <col min="4373" max="4373" width="48.7109375" style="387" customWidth="1"/>
    <col min="4374" max="4374" width="51.140625" style="387" customWidth="1"/>
    <col min="4375" max="4375" width="48.7109375" style="387" customWidth="1"/>
    <col min="4376" max="4376" width="64" style="387" customWidth="1"/>
    <col min="4377" max="4377" width="42.42578125" style="387" customWidth="1"/>
    <col min="4378" max="4378" width="10.140625" style="387" bestFit="1" customWidth="1"/>
    <col min="4379" max="4380" width="9.140625" style="387" customWidth="1"/>
    <col min="4381" max="4381" width="10.140625" style="387" bestFit="1" customWidth="1"/>
    <col min="4382" max="4608" width="11.42578125" style="387"/>
    <col min="4609" max="4609" width="174.7109375" style="387" customWidth="1"/>
    <col min="4610" max="4610" width="39.42578125" style="387" customWidth="1"/>
    <col min="4611" max="4611" width="48.7109375" style="387" customWidth="1"/>
    <col min="4612" max="4612" width="41.140625" style="387" customWidth="1"/>
    <col min="4613" max="4613" width="48.7109375" style="387" customWidth="1"/>
    <col min="4614" max="4614" width="51.140625" style="387" customWidth="1"/>
    <col min="4615" max="4615" width="48.7109375" style="387" customWidth="1"/>
    <col min="4616" max="4616" width="64" style="387" customWidth="1"/>
    <col min="4617" max="4617" width="42.42578125" style="387" customWidth="1"/>
    <col min="4618" max="4618" width="39.42578125" style="387" customWidth="1"/>
    <col min="4619" max="4619" width="48.7109375" style="387" customWidth="1"/>
    <col min="4620" max="4620" width="41.140625" style="387" customWidth="1"/>
    <col min="4621" max="4621" width="48.7109375" style="387" customWidth="1"/>
    <col min="4622" max="4622" width="51.140625" style="387" customWidth="1"/>
    <col min="4623" max="4623" width="48.7109375" style="387" customWidth="1"/>
    <col min="4624" max="4624" width="58.28515625" style="387" customWidth="1"/>
    <col min="4625" max="4625" width="42.42578125" style="387" customWidth="1"/>
    <col min="4626" max="4626" width="39.42578125" style="387" customWidth="1"/>
    <col min="4627" max="4627" width="48.7109375" style="387" customWidth="1"/>
    <col min="4628" max="4628" width="41.140625" style="387" customWidth="1"/>
    <col min="4629" max="4629" width="48.7109375" style="387" customWidth="1"/>
    <col min="4630" max="4630" width="51.140625" style="387" customWidth="1"/>
    <col min="4631" max="4631" width="48.7109375" style="387" customWidth="1"/>
    <col min="4632" max="4632" width="64" style="387" customWidth="1"/>
    <col min="4633" max="4633" width="42.42578125" style="387" customWidth="1"/>
    <col min="4634" max="4634" width="10.140625" style="387" bestFit="1" customWidth="1"/>
    <col min="4635" max="4636" width="9.140625" style="387" customWidth="1"/>
    <col min="4637" max="4637" width="10.140625" style="387" bestFit="1" customWidth="1"/>
    <col min="4638" max="4864" width="11.42578125" style="387"/>
    <col min="4865" max="4865" width="174.7109375" style="387" customWidth="1"/>
    <col min="4866" max="4866" width="39.42578125" style="387" customWidth="1"/>
    <col min="4867" max="4867" width="48.7109375" style="387" customWidth="1"/>
    <col min="4868" max="4868" width="41.140625" style="387" customWidth="1"/>
    <col min="4869" max="4869" width="48.7109375" style="387" customWidth="1"/>
    <col min="4870" max="4870" width="51.140625" style="387" customWidth="1"/>
    <col min="4871" max="4871" width="48.7109375" style="387" customWidth="1"/>
    <col min="4872" max="4872" width="64" style="387" customWidth="1"/>
    <col min="4873" max="4873" width="42.42578125" style="387" customWidth="1"/>
    <col min="4874" max="4874" width="39.42578125" style="387" customWidth="1"/>
    <col min="4875" max="4875" width="48.7109375" style="387" customWidth="1"/>
    <col min="4876" max="4876" width="41.140625" style="387" customWidth="1"/>
    <col min="4877" max="4877" width="48.7109375" style="387" customWidth="1"/>
    <col min="4878" max="4878" width="51.140625" style="387" customWidth="1"/>
    <col min="4879" max="4879" width="48.7109375" style="387" customWidth="1"/>
    <col min="4880" max="4880" width="58.28515625" style="387" customWidth="1"/>
    <col min="4881" max="4881" width="42.42578125" style="387" customWidth="1"/>
    <col min="4882" max="4882" width="39.42578125" style="387" customWidth="1"/>
    <col min="4883" max="4883" width="48.7109375" style="387" customWidth="1"/>
    <col min="4884" max="4884" width="41.140625" style="387" customWidth="1"/>
    <col min="4885" max="4885" width="48.7109375" style="387" customWidth="1"/>
    <col min="4886" max="4886" width="51.140625" style="387" customWidth="1"/>
    <col min="4887" max="4887" width="48.7109375" style="387" customWidth="1"/>
    <col min="4888" max="4888" width="64" style="387" customWidth="1"/>
    <col min="4889" max="4889" width="42.42578125" style="387" customWidth="1"/>
    <col min="4890" max="4890" width="10.140625" style="387" bestFit="1" customWidth="1"/>
    <col min="4891" max="4892" width="9.140625" style="387" customWidth="1"/>
    <col min="4893" max="4893" width="10.140625" style="387" bestFit="1" customWidth="1"/>
    <col min="4894" max="5120" width="11.42578125" style="387"/>
    <col min="5121" max="5121" width="174.7109375" style="387" customWidth="1"/>
    <col min="5122" max="5122" width="39.42578125" style="387" customWidth="1"/>
    <col min="5123" max="5123" width="48.7109375" style="387" customWidth="1"/>
    <col min="5124" max="5124" width="41.140625" style="387" customWidth="1"/>
    <col min="5125" max="5125" width="48.7109375" style="387" customWidth="1"/>
    <col min="5126" max="5126" width="51.140625" style="387" customWidth="1"/>
    <col min="5127" max="5127" width="48.7109375" style="387" customWidth="1"/>
    <col min="5128" max="5128" width="64" style="387" customWidth="1"/>
    <col min="5129" max="5129" width="42.42578125" style="387" customWidth="1"/>
    <col min="5130" max="5130" width="39.42578125" style="387" customWidth="1"/>
    <col min="5131" max="5131" width="48.7109375" style="387" customWidth="1"/>
    <col min="5132" max="5132" width="41.140625" style="387" customWidth="1"/>
    <col min="5133" max="5133" width="48.7109375" style="387" customWidth="1"/>
    <col min="5134" max="5134" width="51.140625" style="387" customWidth="1"/>
    <col min="5135" max="5135" width="48.7109375" style="387" customWidth="1"/>
    <col min="5136" max="5136" width="58.28515625" style="387" customWidth="1"/>
    <col min="5137" max="5137" width="42.42578125" style="387" customWidth="1"/>
    <col min="5138" max="5138" width="39.42578125" style="387" customWidth="1"/>
    <col min="5139" max="5139" width="48.7109375" style="387" customWidth="1"/>
    <col min="5140" max="5140" width="41.140625" style="387" customWidth="1"/>
    <col min="5141" max="5141" width="48.7109375" style="387" customWidth="1"/>
    <col min="5142" max="5142" width="51.140625" style="387" customWidth="1"/>
    <col min="5143" max="5143" width="48.7109375" style="387" customWidth="1"/>
    <col min="5144" max="5144" width="64" style="387" customWidth="1"/>
    <col min="5145" max="5145" width="42.42578125" style="387" customWidth="1"/>
    <col min="5146" max="5146" width="10.140625" style="387" bestFit="1" customWidth="1"/>
    <col min="5147" max="5148" width="9.140625" style="387" customWidth="1"/>
    <col min="5149" max="5149" width="10.140625" style="387" bestFit="1" customWidth="1"/>
    <col min="5150" max="5376" width="11.42578125" style="387"/>
    <col min="5377" max="5377" width="174.7109375" style="387" customWidth="1"/>
    <col min="5378" max="5378" width="39.42578125" style="387" customWidth="1"/>
    <col min="5379" max="5379" width="48.7109375" style="387" customWidth="1"/>
    <col min="5380" max="5380" width="41.140625" style="387" customWidth="1"/>
    <col min="5381" max="5381" width="48.7109375" style="387" customWidth="1"/>
    <col min="5382" max="5382" width="51.140625" style="387" customWidth="1"/>
    <col min="5383" max="5383" width="48.7109375" style="387" customWidth="1"/>
    <col min="5384" max="5384" width="64" style="387" customWidth="1"/>
    <col min="5385" max="5385" width="42.42578125" style="387" customWidth="1"/>
    <col min="5386" max="5386" width="39.42578125" style="387" customWidth="1"/>
    <col min="5387" max="5387" width="48.7109375" style="387" customWidth="1"/>
    <col min="5388" max="5388" width="41.140625" style="387" customWidth="1"/>
    <col min="5389" max="5389" width="48.7109375" style="387" customWidth="1"/>
    <col min="5390" max="5390" width="51.140625" style="387" customWidth="1"/>
    <col min="5391" max="5391" width="48.7109375" style="387" customWidth="1"/>
    <col min="5392" max="5392" width="58.28515625" style="387" customWidth="1"/>
    <col min="5393" max="5393" width="42.42578125" style="387" customWidth="1"/>
    <col min="5394" max="5394" width="39.42578125" style="387" customWidth="1"/>
    <col min="5395" max="5395" width="48.7109375" style="387" customWidth="1"/>
    <col min="5396" max="5396" width="41.140625" style="387" customWidth="1"/>
    <col min="5397" max="5397" width="48.7109375" style="387" customWidth="1"/>
    <col min="5398" max="5398" width="51.140625" style="387" customWidth="1"/>
    <col min="5399" max="5399" width="48.7109375" style="387" customWidth="1"/>
    <col min="5400" max="5400" width="64" style="387" customWidth="1"/>
    <col min="5401" max="5401" width="42.42578125" style="387" customWidth="1"/>
    <col min="5402" max="5402" width="10.140625" style="387" bestFit="1" customWidth="1"/>
    <col min="5403" max="5404" width="9.140625" style="387" customWidth="1"/>
    <col min="5405" max="5405" width="10.140625" style="387" bestFit="1" customWidth="1"/>
    <col min="5406" max="5632" width="11.42578125" style="387"/>
    <col min="5633" max="5633" width="174.7109375" style="387" customWidth="1"/>
    <col min="5634" max="5634" width="39.42578125" style="387" customWidth="1"/>
    <col min="5635" max="5635" width="48.7109375" style="387" customWidth="1"/>
    <col min="5636" max="5636" width="41.140625" style="387" customWidth="1"/>
    <col min="5637" max="5637" width="48.7109375" style="387" customWidth="1"/>
    <col min="5638" max="5638" width="51.140625" style="387" customWidth="1"/>
    <col min="5639" max="5639" width="48.7109375" style="387" customWidth="1"/>
    <col min="5640" max="5640" width="64" style="387" customWidth="1"/>
    <col min="5641" max="5641" width="42.42578125" style="387" customWidth="1"/>
    <col min="5642" max="5642" width="39.42578125" style="387" customWidth="1"/>
    <col min="5643" max="5643" width="48.7109375" style="387" customWidth="1"/>
    <col min="5644" max="5644" width="41.140625" style="387" customWidth="1"/>
    <col min="5645" max="5645" width="48.7109375" style="387" customWidth="1"/>
    <col min="5646" max="5646" width="51.140625" style="387" customWidth="1"/>
    <col min="5647" max="5647" width="48.7109375" style="387" customWidth="1"/>
    <col min="5648" max="5648" width="58.28515625" style="387" customWidth="1"/>
    <col min="5649" max="5649" width="42.42578125" style="387" customWidth="1"/>
    <col min="5650" max="5650" width="39.42578125" style="387" customWidth="1"/>
    <col min="5651" max="5651" width="48.7109375" style="387" customWidth="1"/>
    <col min="5652" max="5652" width="41.140625" style="387" customWidth="1"/>
    <col min="5653" max="5653" width="48.7109375" style="387" customWidth="1"/>
    <col min="5654" max="5654" width="51.140625" style="387" customWidth="1"/>
    <col min="5655" max="5655" width="48.7109375" style="387" customWidth="1"/>
    <col min="5656" max="5656" width="64" style="387" customWidth="1"/>
    <col min="5657" max="5657" width="42.42578125" style="387" customWidth="1"/>
    <col min="5658" max="5658" width="10.140625" style="387" bestFit="1" customWidth="1"/>
    <col min="5659" max="5660" width="9.140625" style="387" customWidth="1"/>
    <col min="5661" max="5661" width="10.140625" style="387" bestFit="1" customWidth="1"/>
    <col min="5662" max="5888" width="11.42578125" style="387"/>
    <col min="5889" max="5889" width="174.7109375" style="387" customWidth="1"/>
    <col min="5890" max="5890" width="39.42578125" style="387" customWidth="1"/>
    <col min="5891" max="5891" width="48.7109375" style="387" customWidth="1"/>
    <col min="5892" max="5892" width="41.140625" style="387" customWidth="1"/>
    <col min="5893" max="5893" width="48.7109375" style="387" customWidth="1"/>
    <col min="5894" max="5894" width="51.140625" style="387" customWidth="1"/>
    <col min="5895" max="5895" width="48.7109375" style="387" customWidth="1"/>
    <col min="5896" max="5896" width="64" style="387" customWidth="1"/>
    <col min="5897" max="5897" width="42.42578125" style="387" customWidth="1"/>
    <col min="5898" max="5898" width="39.42578125" style="387" customWidth="1"/>
    <col min="5899" max="5899" width="48.7109375" style="387" customWidth="1"/>
    <col min="5900" max="5900" width="41.140625" style="387" customWidth="1"/>
    <col min="5901" max="5901" width="48.7109375" style="387" customWidth="1"/>
    <col min="5902" max="5902" width="51.140625" style="387" customWidth="1"/>
    <col min="5903" max="5903" width="48.7109375" style="387" customWidth="1"/>
    <col min="5904" max="5904" width="58.28515625" style="387" customWidth="1"/>
    <col min="5905" max="5905" width="42.42578125" style="387" customWidth="1"/>
    <col min="5906" max="5906" width="39.42578125" style="387" customWidth="1"/>
    <col min="5907" max="5907" width="48.7109375" style="387" customWidth="1"/>
    <col min="5908" max="5908" width="41.140625" style="387" customWidth="1"/>
    <col min="5909" max="5909" width="48.7109375" style="387" customWidth="1"/>
    <col min="5910" max="5910" width="51.140625" style="387" customWidth="1"/>
    <col min="5911" max="5911" width="48.7109375" style="387" customWidth="1"/>
    <col min="5912" max="5912" width="64" style="387" customWidth="1"/>
    <col min="5913" max="5913" width="42.42578125" style="387" customWidth="1"/>
    <col min="5914" max="5914" width="10.140625" style="387" bestFit="1" customWidth="1"/>
    <col min="5915" max="5916" width="9.140625" style="387" customWidth="1"/>
    <col min="5917" max="5917" width="10.140625" style="387" bestFit="1" customWidth="1"/>
    <col min="5918" max="6144" width="11.42578125" style="387"/>
    <col min="6145" max="6145" width="174.7109375" style="387" customWidth="1"/>
    <col min="6146" max="6146" width="39.42578125" style="387" customWidth="1"/>
    <col min="6147" max="6147" width="48.7109375" style="387" customWidth="1"/>
    <col min="6148" max="6148" width="41.140625" style="387" customWidth="1"/>
    <col min="6149" max="6149" width="48.7109375" style="387" customWidth="1"/>
    <col min="6150" max="6150" width="51.140625" style="387" customWidth="1"/>
    <col min="6151" max="6151" width="48.7109375" style="387" customWidth="1"/>
    <col min="6152" max="6152" width="64" style="387" customWidth="1"/>
    <col min="6153" max="6153" width="42.42578125" style="387" customWidth="1"/>
    <col min="6154" max="6154" width="39.42578125" style="387" customWidth="1"/>
    <col min="6155" max="6155" width="48.7109375" style="387" customWidth="1"/>
    <col min="6156" max="6156" width="41.140625" style="387" customWidth="1"/>
    <col min="6157" max="6157" width="48.7109375" style="387" customWidth="1"/>
    <col min="6158" max="6158" width="51.140625" style="387" customWidth="1"/>
    <col min="6159" max="6159" width="48.7109375" style="387" customWidth="1"/>
    <col min="6160" max="6160" width="58.28515625" style="387" customWidth="1"/>
    <col min="6161" max="6161" width="42.42578125" style="387" customWidth="1"/>
    <col min="6162" max="6162" width="39.42578125" style="387" customWidth="1"/>
    <col min="6163" max="6163" width="48.7109375" style="387" customWidth="1"/>
    <col min="6164" max="6164" width="41.140625" style="387" customWidth="1"/>
    <col min="6165" max="6165" width="48.7109375" style="387" customWidth="1"/>
    <col min="6166" max="6166" width="51.140625" style="387" customWidth="1"/>
    <col min="6167" max="6167" width="48.7109375" style="387" customWidth="1"/>
    <col min="6168" max="6168" width="64" style="387" customWidth="1"/>
    <col min="6169" max="6169" width="42.42578125" style="387" customWidth="1"/>
    <col min="6170" max="6170" width="10.140625" style="387" bestFit="1" customWidth="1"/>
    <col min="6171" max="6172" width="9.140625" style="387" customWidth="1"/>
    <col min="6173" max="6173" width="10.140625" style="387" bestFit="1" customWidth="1"/>
    <col min="6174" max="6400" width="11.42578125" style="387"/>
    <col min="6401" max="6401" width="174.7109375" style="387" customWidth="1"/>
    <col min="6402" max="6402" width="39.42578125" style="387" customWidth="1"/>
    <col min="6403" max="6403" width="48.7109375" style="387" customWidth="1"/>
    <col min="6404" max="6404" width="41.140625" style="387" customWidth="1"/>
    <col min="6405" max="6405" width="48.7109375" style="387" customWidth="1"/>
    <col min="6406" max="6406" width="51.140625" style="387" customWidth="1"/>
    <col min="6407" max="6407" width="48.7109375" style="387" customWidth="1"/>
    <col min="6408" max="6408" width="64" style="387" customWidth="1"/>
    <col min="6409" max="6409" width="42.42578125" style="387" customWidth="1"/>
    <col min="6410" max="6410" width="39.42578125" style="387" customWidth="1"/>
    <col min="6411" max="6411" width="48.7109375" style="387" customWidth="1"/>
    <col min="6412" max="6412" width="41.140625" style="387" customWidth="1"/>
    <col min="6413" max="6413" width="48.7109375" style="387" customWidth="1"/>
    <col min="6414" max="6414" width="51.140625" style="387" customWidth="1"/>
    <col min="6415" max="6415" width="48.7109375" style="387" customWidth="1"/>
    <col min="6416" max="6416" width="58.28515625" style="387" customWidth="1"/>
    <col min="6417" max="6417" width="42.42578125" style="387" customWidth="1"/>
    <col min="6418" max="6418" width="39.42578125" style="387" customWidth="1"/>
    <col min="6419" max="6419" width="48.7109375" style="387" customWidth="1"/>
    <col min="6420" max="6420" width="41.140625" style="387" customWidth="1"/>
    <col min="6421" max="6421" width="48.7109375" style="387" customWidth="1"/>
    <col min="6422" max="6422" width="51.140625" style="387" customWidth="1"/>
    <col min="6423" max="6423" width="48.7109375" style="387" customWidth="1"/>
    <col min="6424" max="6424" width="64" style="387" customWidth="1"/>
    <col min="6425" max="6425" width="42.42578125" style="387" customWidth="1"/>
    <col min="6426" max="6426" width="10.140625" style="387" bestFit="1" customWidth="1"/>
    <col min="6427" max="6428" width="9.140625" style="387" customWidth="1"/>
    <col min="6429" max="6429" width="10.140625" style="387" bestFit="1" customWidth="1"/>
    <col min="6430" max="6656" width="11.42578125" style="387"/>
    <col min="6657" max="6657" width="174.7109375" style="387" customWidth="1"/>
    <col min="6658" max="6658" width="39.42578125" style="387" customWidth="1"/>
    <col min="6659" max="6659" width="48.7109375" style="387" customWidth="1"/>
    <col min="6660" max="6660" width="41.140625" style="387" customWidth="1"/>
    <col min="6661" max="6661" width="48.7109375" style="387" customWidth="1"/>
    <col min="6662" max="6662" width="51.140625" style="387" customWidth="1"/>
    <col min="6663" max="6663" width="48.7109375" style="387" customWidth="1"/>
    <col min="6664" max="6664" width="64" style="387" customWidth="1"/>
    <col min="6665" max="6665" width="42.42578125" style="387" customWidth="1"/>
    <col min="6666" max="6666" width="39.42578125" style="387" customWidth="1"/>
    <col min="6667" max="6667" width="48.7109375" style="387" customWidth="1"/>
    <col min="6668" max="6668" width="41.140625" style="387" customWidth="1"/>
    <col min="6669" max="6669" width="48.7109375" style="387" customWidth="1"/>
    <col min="6670" max="6670" width="51.140625" style="387" customWidth="1"/>
    <col min="6671" max="6671" width="48.7109375" style="387" customWidth="1"/>
    <col min="6672" max="6672" width="58.28515625" style="387" customWidth="1"/>
    <col min="6673" max="6673" width="42.42578125" style="387" customWidth="1"/>
    <col min="6674" max="6674" width="39.42578125" style="387" customWidth="1"/>
    <col min="6675" max="6675" width="48.7109375" style="387" customWidth="1"/>
    <col min="6676" max="6676" width="41.140625" style="387" customWidth="1"/>
    <col min="6677" max="6677" width="48.7109375" style="387" customWidth="1"/>
    <col min="6678" max="6678" width="51.140625" style="387" customWidth="1"/>
    <col min="6679" max="6679" width="48.7109375" style="387" customWidth="1"/>
    <col min="6680" max="6680" width="64" style="387" customWidth="1"/>
    <col min="6681" max="6681" width="42.42578125" style="387" customWidth="1"/>
    <col min="6682" max="6682" width="10.140625" style="387" bestFit="1" customWidth="1"/>
    <col min="6683" max="6684" width="9.140625" style="387" customWidth="1"/>
    <col min="6685" max="6685" width="10.140625" style="387" bestFit="1" customWidth="1"/>
    <col min="6686" max="6912" width="11.42578125" style="387"/>
    <col min="6913" max="6913" width="174.7109375" style="387" customWidth="1"/>
    <col min="6914" max="6914" width="39.42578125" style="387" customWidth="1"/>
    <col min="6915" max="6915" width="48.7109375" style="387" customWidth="1"/>
    <col min="6916" max="6916" width="41.140625" style="387" customWidth="1"/>
    <col min="6917" max="6917" width="48.7109375" style="387" customWidth="1"/>
    <col min="6918" max="6918" width="51.140625" style="387" customWidth="1"/>
    <col min="6919" max="6919" width="48.7109375" style="387" customWidth="1"/>
    <col min="6920" max="6920" width="64" style="387" customWidth="1"/>
    <col min="6921" max="6921" width="42.42578125" style="387" customWidth="1"/>
    <col min="6922" max="6922" width="39.42578125" style="387" customWidth="1"/>
    <col min="6923" max="6923" width="48.7109375" style="387" customWidth="1"/>
    <col min="6924" max="6924" width="41.140625" style="387" customWidth="1"/>
    <col min="6925" max="6925" width="48.7109375" style="387" customWidth="1"/>
    <col min="6926" max="6926" width="51.140625" style="387" customWidth="1"/>
    <col min="6927" max="6927" width="48.7109375" style="387" customWidth="1"/>
    <col min="6928" max="6928" width="58.28515625" style="387" customWidth="1"/>
    <col min="6929" max="6929" width="42.42578125" style="387" customWidth="1"/>
    <col min="6930" max="6930" width="39.42578125" style="387" customWidth="1"/>
    <col min="6931" max="6931" width="48.7109375" style="387" customWidth="1"/>
    <col min="6932" max="6932" width="41.140625" style="387" customWidth="1"/>
    <col min="6933" max="6933" width="48.7109375" style="387" customWidth="1"/>
    <col min="6934" max="6934" width="51.140625" style="387" customWidth="1"/>
    <col min="6935" max="6935" width="48.7109375" style="387" customWidth="1"/>
    <col min="6936" max="6936" width="64" style="387" customWidth="1"/>
    <col min="6937" max="6937" width="42.42578125" style="387" customWidth="1"/>
    <col min="6938" max="6938" width="10.140625" style="387" bestFit="1" customWidth="1"/>
    <col min="6939" max="6940" width="9.140625" style="387" customWidth="1"/>
    <col min="6941" max="6941" width="10.140625" style="387" bestFit="1" customWidth="1"/>
    <col min="6942" max="7168" width="11.42578125" style="387"/>
    <col min="7169" max="7169" width="174.7109375" style="387" customWidth="1"/>
    <col min="7170" max="7170" width="39.42578125" style="387" customWidth="1"/>
    <col min="7171" max="7171" width="48.7109375" style="387" customWidth="1"/>
    <col min="7172" max="7172" width="41.140625" style="387" customWidth="1"/>
    <col min="7173" max="7173" width="48.7109375" style="387" customWidth="1"/>
    <col min="7174" max="7174" width="51.140625" style="387" customWidth="1"/>
    <col min="7175" max="7175" width="48.7109375" style="387" customWidth="1"/>
    <col min="7176" max="7176" width="64" style="387" customWidth="1"/>
    <col min="7177" max="7177" width="42.42578125" style="387" customWidth="1"/>
    <col min="7178" max="7178" width="39.42578125" style="387" customWidth="1"/>
    <col min="7179" max="7179" width="48.7109375" style="387" customWidth="1"/>
    <col min="7180" max="7180" width="41.140625" style="387" customWidth="1"/>
    <col min="7181" max="7181" width="48.7109375" style="387" customWidth="1"/>
    <col min="7182" max="7182" width="51.140625" style="387" customWidth="1"/>
    <col min="7183" max="7183" width="48.7109375" style="387" customWidth="1"/>
    <col min="7184" max="7184" width="58.28515625" style="387" customWidth="1"/>
    <col min="7185" max="7185" width="42.42578125" style="387" customWidth="1"/>
    <col min="7186" max="7186" width="39.42578125" style="387" customWidth="1"/>
    <col min="7187" max="7187" width="48.7109375" style="387" customWidth="1"/>
    <col min="7188" max="7188" width="41.140625" style="387" customWidth="1"/>
    <col min="7189" max="7189" width="48.7109375" style="387" customWidth="1"/>
    <col min="7190" max="7190" width="51.140625" style="387" customWidth="1"/>
    <col min="7191" max="7191" width="48.7109375" style="387" customWidth="1"/>
    <col min="7192" max="7192" width="64" style="387" customWidth="1"/>
    <col min="7193" max="7193" width="42.42578125" style="387" customWidth="1"/>
    <col min="7194" max="7194" width="10.140625" style="387" bestFit="1" customWidth="1"/>
    <col min="7195" max="7196" width="9.140625" style="387" customWidth="1"/>
    <col min="7197" max="7197" width="10.140625" style="387" bestFit="1" customWidth="1"/>
    <col min="7198" max="7424" width="11.42578125" style="387"/>
    <col min="7425" max="7425" width="174.7109375" style="387" customWidth="1"/>
    <col min="7426" max="7426" width="39.42578125" style="387" customWidth="1"/>
    <col min="7427" max="7427" width="48.7109375" style="387" customWidth="1"/>
    <col min="7428" max="7428" width="41.140625" style="387" customWidth="1"/>
    <col min="7429" max="7429" width="48.7109375" style="387" customWidth="1"/>
    <col min="7430" max="7430" width="51.140625" style="387" customWidth="1"/>
    <col min="7431" max="7431" width="48.7109375" style="387" customWidth="1"/>
    <col min="7432" max="7432" width="64" style="387" customWidth="1"/>
    <col min="7433" max="7433" width="42.42578125" style="387" customWidth="1"/>
    <col min="7434" max="7434" width="39.42578125" style="387" customWidth="1"/>
    <col min="7435" max="7435" width="48.7109375" style="387" customWidth="1"/>
    <col min="7436" max="7436" width="41.140625" style="387" customWidth="1"/>
    <col min="7437" max="7437" width="48.7109375" style="387" customWidth="1"/>
    <col min="7438" max="7438" width="51.140625" style="387" customWidth="1"/>
    <col min="7439" max="7439" width="48.7109375" style="387" customWidth="1"/>
    <col min="7440" max="7440" width="58.28515625" style="387" customWidth="1"/>
    <col min="7441" max="7441" width="42.42578125" style="387" customWidth="1"/>
    <col min="7442" max="7442" width="39.42578125" style="387" customWidth="1"/>
    <col min="7443" max="7443" width="48.7109375" style="387" customWidth="1"/>
    <col min="7444" max="7444" width="41.140625" style="387" customWidth="1"/>
    <col min="7445" max="7445" width="48.7109375" style="387" customWidth="1"/>
    <col min="7446" max="7446" width="51.140625" style="387" customWidth="1"/>
    <col min="7447" max="7447" width="48.7109375" style="387" customWidth="1"/>
    <col min="7448" max="7448" width="64" style="387" customWidth="1"/>
    <col min="7449" max="7449" width="42.42578125" style="387" customWidth="1"/>
    <col min="7450" max="7450" width="10.140625" style="387" bestFit="1" customWidth="1"/>
    <col min="7451" max="7452" width="9.140625" style="387" customWidth="1"/>
    <col min="7453" max="7453" width="10.140625" style="387" bestFit="1" customWidth="1"/>
    <col min="7454" max="7680" width="11.42578125" style="387"/>
    <col min="7681" max="7681" width="174.7109375" style="387" customWidth="1"/>
    <col min="7682" max="7682" width="39.42578125" style="387" customWidth="1"/>
    <col min="7683" max="7683" width="48.7109375" style="387" customWidth="1"/>
    <col min="7684" max="7684" width="41.140625" style="387" customWidth="1"/>
    <col min="7685" max="7685" width="48.7109375" style="387" customWidth="1"/>
    <col min="7686" max="7686" width="51.140625" style="387" customWidth="1"/>
    <col min="7687" max="7687" width="48.7109375" style="387" customWidth="1"/>
    <col min="7688" max="7688" width="64" style="387" customWidth="1"/>
    <col min="7689" max="7689" width="42.42578125" style="387" customWidth="1"/>
    <col min="7690" max="7690" width="39.42578125" style="387" customWidth="1"/>
    <col min="7691" max="7691" width="48.7109375" style="387" customWidth="1"/>
    <col min="7692" max="7692" width="41.140625" style="387" customWidth="1"/>
    <col min="7693" max="7693" width="48.7109375" style="387" customWidth="1"/>
    <col min="7694" max="7694" width="51.140625" style="387" customWidth="1"/>
    <col min="7695" max="7695" width="48.7109375" style="387" customWidth="1"/>
    <col min="7696" max="7696" width="58.28515625" style="387" customWidth="1"/>
    <col min="7697" max="7697" width="42.42578125" style="387" customWidth="1"/>
    <col min="7698" max="7698" width="39.42578125" style="387" customWidth="1"/>
    <col min="7699" max="7699" width="48.7109375" style="387" customWidth="1"/>
    <col min="7700" max="7700" width="41.140625" style="387" customWidth="1"/>
    <col min="7701" max="7701" width="48.7109375" style="387" customWidth="1"/>
    <col min="7702" max="7702" width="51.140625" style="387" customWidth="1"/>
    <col min="7703" max="7703" width="48.7109375" style="387" customWidth="1"/>
    <col min="7704" max="7704" width="64" style="387" customWidth="1"/>
    <col min="7705" max="7705" width="42.42578125" style="387" customWidth="1"/>
    <col min="7706" max="7706" width="10.140625" style="387" bestFit="1" customWidth="1"/>
    <col min="7707" max="7708" width="9.140625" style="387" customWidth="1"/>
    <col min="7709" max="7709" width="10.140625" style="387" bestFit="1" customWidth="1"/>
    <col min="7710" max="7936" width="11.42578125" style="387"/>
    <col min="7937" max="7937" width="174.7109375" style="387" customWidth="1"/>
    <col min="7938" max="7938" width="39.42578125" style="387" customWidth="1"/>
    <col min="7939" max="7939" width="48.7109375" style="387" customWidth="1"/>
    <col min="7940" max="7940" width="41.140625" style="387" customWidth="1"/>
    <col min="7941" max="7941" width="48.7109375" style="387" customWidth="1"/>
    <col min="7942" max="7942" width="51.140625" style="387" customWidth="1"/>
    <col min="7943" max="7943" width="48.7109375" style="387" customWidth="1"/>
    <col min="7944" max="7944" width="64" style="387" customWidth="1"/>
    <col min="7945" max="7945" width="42.42578125" style="387" customWidth="1"/>
    <col min="7946" max="7946" width="39.42578125" style="387" customWidth="1"/>
    <col min="7947" max="7947" width="48.7109375" style="387" customWidth="1"/>
    <col min="7948" max="7948" width="41.140625" style="387" customWidth="1"/>
    <col min="7949" max="7949" width="48.7109375" style="387" customWidth="1"/>
    <col min="7950" max="7950" width="51.140625" style="387" customWidth="1"/>
    <col min="7951" max="7951" width="48.7109375" style="387" customWidth="1"/>
    <col min="7952" max="7952" width="58.28515625" style="387" customWidth="1"/>
    <col min="7953" max="7953" width="42.42578125" style="387" customWidth="1"/>
    <col min="7954" max="7954" width="39.42578125" style="387" customWidth="1"/>
    <col min="7955" max="7955" width="48.7109375" style="387" customWidth="1"/>
    <col min="7956" max="7956" width="41.140625" style="387" customWidth="1"/>
    <col min="7957" max="7957" width="48.7109375" style="387" customWidth="1"/>
    <col min="7958" max="7958" width="51.140625" style="387" customWidth="1"/>
    <col min="7959" max="7959" width="48.7109375" style="387" customWidth="1"/>
    <col min="7960" max="7960" width="64" style="387" customWidth="1"/>
    <col min="7961" max="7961" width="42.42578125" style="387" customWidth="1"/>
    <col min="7962" max="7962" width="10.140625" style="387" bestFit="1" customWidth="1"/>
    <col min="7963" max="7964" width="9.140625" style="387" customWidth="1"/>
    <col min="7965" max="7965" width="10.140625" style="387" bestFit="1" customWidth="1"/>
    <col min="7966" max="8192" width="11.42578125" style="387"/>
    <col min="8193" max="8193" width="174.7109375" style="387" customWidth="1"/>
    <col min="8194" max="8194" width="39.42578125" style="387" customWidth="1"/>
    <col min="8195" max="8195" width="48.7109375" style="387" customWidth="1"/>
    <col min="8196" max="8196" width="41.140625" style="387" customWidth="1"/>
    <col min="8197" max="8197" width="48.7109375" style="387" customWidth="1"/>
    <col min="8198" max="8198" width="51.140625" style="387" customWidth="1"/>
    <col min="8199" max="8199" width="48.7109375" style="387" customWidth="1"/>
    <col min="8200" max="8200" width="64" style="387" customWidth="1"/>
    <col min="8201" max="8201" width="42.42578125" style="387" customWidth="1"/>
    <col min="8202" max="8202" width="39.42578125" style="387" customWidth="1"/>
    <col min="8203" max="8203" width="48.7109375" style="387" customWidth="1"/>
    <col min="8204" max="8204" width="41.140625" style="387" customWidth="1"/>
    <col min="8205" max="8205" width="48.7109375" style="387" customWidth="1"/>
    <col min="8206" max="8206" width="51.140625" style="387" customWidth="1"/>
    <col min="8207" max="8207" width="48.7109375" style="387" customWidth="1"/>
    <col min="8208" max="8208" width="58.28515625" style="387" customWidth="1"/>
    <col min="8209" max="8209" width="42.42578125" style="387" customWidth="1"/>
    <col min="8210" max="8210" width="39.42578125" style="387" customWidth="1"/>
    <col min="8211" max="8211" width="48.7109375" style="387" customWidth="1"/>
    <col min="8212" max="8212" width="41.140625" style="387" customWidth="1"/>
    <col min="8213" max="8213" width="48.7109375" style="387" customWidth="1"/>
    <col min="8214" max="8214" width="51.140625" style="387" customWidth="1"/>
    <col min="8215" max="8215" width="48.7109375" style="387" customWidth="1"/>
    <col min="8216" max="8216" width="64" style="387" customWidth="1"/>
    <col min="8217" max="8217" width="42.42578125" style="387" customWidth="1"/>
    <col min="8218" max="8218" width="10.140625" style="387" bestFit="1" customWidth="1"/>
    <col min="8219" max="8220" width="9.140625" style="387" customWidth="1"/>
    <col min="8221" max="8221" width="10.140625" style="387" bestFit="1" customWidth="1"/>
    <col min="8222" max="8448" width="11.42578125" style="387"/>
    <col min="8449" max="8449" width="174.7109375" style="387" customWidth="1"/>
    <col min="8450" max="8450" width="39.42578125" style="387" customWidth="1"/>
    <col min="8451" max="8451" width="48.7109375" style="387" customWidth="1"/>
    <col min="8452" max="8452" width="41.140625" style="387" customWidth="1"/>
    <col min="8453" max="8453" width="48.7109375" style="387" customWidth="1"/>
    <col min="8454" max="8454" width="51.140625" style="387" customWidth="1"/>
    <col min="8455" max="8455" width="48.7109375" style="387" customWidth="1"/>
    <col min="8456" max="8456" width="64" style="387" customWidth="1"/>
    <col min="8457" max="8457" width="42.42578125" style="387" customWidth="1"/>
    <col min="8458" max="8458" width="39.42578125" style="387" customWidth="1"/>
    <col min="8459" max="8459" width="48.7109375" style="387" customWidth="1"/>
    <col min="8460" max="8460" width="41.140625" style="387" customWidth="1"/>
    <col min="8461" max="8461" width="48.7109375" style="387" customWidth="1"/>
    <col min="8462" max="8462" width="51.140625" style="387" customWidth="1"/>
    <col min="8463" max="8463" width="48.7109375" style="387" customWidth="1"/>
    <col min="8464" max="8464" width="58.28515625" style="387" customWidth="1"/>
    <col min="8465" max="8465" width="42.42578125" style="387" customWidth="1"/>
    <col min="8466" max="8466" width="39.42578125" style="387" customWidth="1"/>
    <col min="8467" max="8467" width="48.7109375" style="387" customWidth="1"/>
    <col min="8468" max="8468" width="41.140625" style="387" customWidth="1"/>
    <col min="8469" max="8469" width="48.7109375" style="387" customWidth="1"/>
    <col min="8470" max="8470" width="51.140625" style="387" customWidth="1"/>
    <col min="8471" max="8471" width="48.7109375" style="387" customWidth="1"/>
    <col min="8472" max="8472" width="64" style="387" customWidth="1"/>
    <col min="8473" max="8473" width="42.42578125" style="387" customWidth="1"/>
    <col min="8474" max="8474" width="10.140625" style="387" bestFit="1" customWidth="1"/>
    <col min="8475" max="8476" width="9.140625" style="387" customWidth="1"/>
    <col min="8477" max="8477" width="10.140625" style="387" bestFit="1" customWidth="1"/>
    <col min="8478" max="8704" width="11.42578125" style="387"/>
    <col min="8705" max="8705" width="174.7109375" style="387" customWidth="1"/>
    <col min="8706" max="8706" width="39.42578125" style="387" customWidth="1"/>
    <col min="8707" max="8707" width="48.7109375" style="387" customWidth="1"/>
    <col min="8708" max="8708" width="41.140625" style="387" customWidth="1"/>
    <col min="8709" max="8709" width="48.7109375" style="387" customWidth="1"/>
    <col min="8710" max="8710" width="51.140625" style="387" customWidth="1"/>
    <col min="8711" max="8711" width="48.7109375" style="387" customWidth="1"/>
    <col min="8712" max="8712" width="64" style="387" customWidth="1"/>
    <col min="8713" max="8713" width="42.42578125" style="387" customWidth="1"/>
    <col min="8714" max="8714" width="39.42578125" style="387" customWidth="1"/>
    <col min="8715" max="8715" width="48.7109375" style="387" customWidth="1"/>
    <col min="8716" max="8716" width="41.140625" style="387" customWidth="1"/>
    <col min="8717" max="8717" width="48.7109375" style="387" customWidth="1"/>
    <col min="8718" max="8718" width="51.140625" style="387" customWidth="1"/>
    <col min="8719" max="8719" width="48.7109375" style="387" customWidth="1"/>
    <col min="8720" max="8720" width="58.28515625" style="387" customWidth="1"/>
    <col min="8721" max="8721" width="42.42578125" style="387" customWidth="1"/>
    <col min="8722" max="8722" width="39.42578125" style="387" customWidth="1"/>
    <col min="8723" max="8723" width="48.7109375" style="387" customWidth="1"/>
    <col min="8724" max="8724" width="41.140625" style="387" customWidth="1"/>
    <col min="8725" max="8725" width="48.7109375" style="387" customWidth="1"/>
    <col min="8726" max="8726" width="51.140625" style="387" customWidth="1"/>
    <col min="8727" max="8727" width="48.7109375" style="387" customWidth="1"/>
    <col min="8728" max="8728" width="64" style="387" customWidth="1"/>
    <col min="8729" max="8729" width="42.42578125" style="387" customWidth="1"/>
    <col min="8730" max="8730" width="10.140625" style="387" bestFit="1" customWidth="1"/>
    <col min="8731" max="8732" width="9.140625" style="387" customWidth="1"/>
    <col min="8733" max="8733" width="10.140625" style="387" bestFit="1" customWidth="1"/>
    <col min="8734" max="8960" width="11.42578125" style="387"/>
    <col min="8961" max="8961" width="174.7109375" style="387" customWidth="1"/>
    <col min="8962" max="8962" width="39.42578125" style="387" customWidth="1"/>
    <col min="8963" max="8963" width="48.7109375" style="387" customWidth="1"/>
    <col min="8964" max="8964" width="41.140625" style="387" customWidth="1"/>
    <col min="8965" max="8965" width="48.7109375" style="387" customWidth="1"/>
    <col min="8966" max="8966" width="51.140625" style="387" customWidth="1"/>
    <col min="8967" max="8967" width="48.7109375" style="387" customWidth="1"/>
    <col min="8968" max="8968" width="64" style="387" customWidth="1"/>
    <col min="8969" max="8969" width="42.42578125" style="387" customWidth="1"/>
    <col min="8970" max="8970" width="39.42578125" style="387" customWidth="1"/>
    <col min="8971" max="8971" width="48.7109375" style="387" customWidth="1"/>
    <col min="8972" max="8972" width="41.140625" style="387" customWidth="1"/>
    <col min="8973" max="8973" width="48.7109375" style="387" customWidth="1"/>
    <col min="8974" max="8974" width="51.140625" style="387" customWidth="1"/>
    <col min="8975" max="8975" width="48.7109375" style="387" customWidth="1"/>
    <col min="8976" max="8976" width="58.28515625" style="387" customWidth="1"/>
    <col min="8977" max="8977" width="42.42578125" style="387" customWidth="1"/>
    <col min="8978" max="8978" width="39.42578125" style="387" customWidth="1"/>
    <col min="8979" max="8979" width="48.7109375" style="387" customWidth="1"/>
    <col min="8980" max="8980" width="41.140625" style="387" customWidth="1"/>
    <col min="8981" max="8981" width="48.7109375" style="387" customWidth="1"/>
    <col min="8982" max="8982" width="51.140625" style="387" customWidth="1"/>
    <col min="8983" max="8983" width="48.7109375" style="387" customWidth="1"/>
    <col min="8984" max="8984" width="64" style="387" customWidth="1"/>
    <col min="8985" max="8985" width="42.42578125" style="387" customWidth="1"/>
    <col min="8986" max="8986" width="10.140625" style="387" bestFit="1" customWidth="1"/>
    <col min="8987" max="8988" width="9.140625" style="387" customWidth="1"/>
    <col min="8989" max="8989" width="10.140625" style="387" bestFit="1" customWidth="1"/>
    <col min="8990" max="9216" width="11.42578125" style="387"/>
    <col min="9217" max="9217" width="174.7109375" style="387" customWidth="1"/>
    <col min="9218" max="9218" width="39.42578125" style="387" customWidth="1"/>
    <col min="9219" max="9219" width="48.7109375" style="387" customWidth="1"/>
    <col min="9220" max="9220" width="41.140625" style="387" customWidth="1"/>
    <col min="9221" max="9221" width="48.7109375" style="387" customWidth="1"/>
    <col min="9222" max="9222" width="51.140625" style="387" customWidth="1"/>
    <col min="9223" max="9223" width="48.7109375" style="387" customWidth="1"/>
    <col min="9224" max="9224" width="64" style="387" customWidth="1"/>
    <col min="9225" max="9225" width="42.42578125" style="387" customWidth="1"/>
    <col min="9226" max="9226" width="39.42578125" style="387" customWidth="1"/>
    <col min="9227" max="9227" width="48.7109375" style="387" customWidth="1"/>
    <col min="9228" max="9228" width="41.140625" style="387" customWidth="1"/>
    <col min="9229" max="9229" width="48.7109375" style="387" customWidth="1"/>
    <col min="9230" max="9230" width="51.140625" style="387" customWidth="1"/>
    <col min="9231" max="9231" width="48.7109375" style="387" customWidth="1"/>
    <col min="9232" max="9232" width="58.28515625" style="387" customWidth="1"/>
    <col min="9233" max="9233" width="42.42578125" style="387" customWidth="1"/>
    <col min="9234" max="9234" width="39.42578125" style="387" customWidth="1"/>
    <col min="9235" max="9235" width="48.7109375" style="387" customWidth="1"/>
    <col min="9236" max="9236" width="41.140625" style="387" customWidth="1"/>
    <col min="9237" max="9237" width="48.7109375" style="387" customWidth="1"/>
    <col min="9238" max="9238" width="51.140625" style="387" customWidth="1"/>
    <col min="9239" max="9239" width="48.7109375" style="387" customWidth="1"/>
    <col min="9240" max="9240" width="64" style="387" customWidth="1"/>
    <col min="9241" max="9241" width="42.42578125" style="387" customWidth="1"/>
    <col min="9242" max="9242" width="10.140625" style="387" bestFit="1" customWidth="1"/>
    <col min="9243" max="9244" width="9.140625" style="387" customWidth="1"/>
    <col min="9245" max="9245" width="10.140625" style="387" bestFit="1" customWidth="1"/>
    <col min="9246" max="9472" width="11.42578125" style="387"/>
    <col min="9473" max="9473" width="174.7109375" style="387" customWidth="1"/>
    <col min="9474" max="9474" width="39.42578125" style="387" customWidth="1"/>
    <col min="9475" max="9475" width="48.7109375" style="387" customWidth="1"/>
    <col min="9476" max="9476" width="41.140625" style="387" customWidth="1"/>
    <col min="9477" max="9477" width="48.7109375" style="387" customWidth="1"/>
    <col min="9478" max="9478" width="51.140625" style="387" customWidth="1"/>
    <col min="9479" max="9479" width="48.7109375" style="387" customWidth="1"/>
    <col min="9480" max="9480" width="64" style="387" customWidth="1"/>
    <col min="9481" max="9481" width="42.42578125" style="387" customWidth="1"/>
    <col min="9482" max="9482" width="39.42578125" style="387" customWidth="1"/>
    <col min="9483" max="9483" width="48.7109375" style="387" customWidth="1"/>
    <col min="9484" max="9484" width="41.140625" style="387" customWidth="1"/>
    <col min="9485" max="9485" width="48.7109375" style="387" customWidth="1"/>
    <col min="9486" max="9486" width="51.140625" style="387" customWidth="1"/>
    <col min="9487" max="9487" width="48.7109375" style="387" customWidth="1"/>
    <col min="9488" max="9488" width="58.28515625" style="387" customWidth="1"/>
    <col min="9489" max="9489" width="42.42578125" style="387" customWidth="1"/>
    <col min="9490" max="9490" width="39.42578125" style="387" customWidth="1"/>
    <col min="9491" max="9491" width="48.7109375" style="387" customWidth="1"/>
    <col min="9492" max="9492" width="41.140625" style="387" customWidth="1"/>
    <col min="9493" max="9493" width="48.7109375" style="387" customWidth="1"/>
    <col min="9494" max="9494" width="51.140625" style="387" customWidth="1"/>
    <col min="9495" max="9495" width="48.7109375" style="387" customWidth="1"/>
    <col min="9496" max="9496" width="64" style="387" customWidth="1"/>
    <col min="9497" max="9497" width="42.42578125" style="387" customWidth="1"/>
    <col min="9498" max="9498" width="10.140625" style="387" bestFit="1" customWidth="1"/>
    <col min="9499" max="9500" width="9.140625" style="387" customWidth="1"/>
    <col min="9501" max="9501" width="10.140625" style="387" bestFit="1" customWidth="1"/>
    <col min="9502" max="9728" width="11.42578125" style="387"/>
    <col min="9729" max="9729" width="174.7109375" style="387" customWidth="1"/>
    <col min="9730" max="9730" width="39.42578125" style="387" customWidth="1"/>
    <col min="9731" max="9731" width="48.7109375" style="387" customWidth="1"/>
    <col min="9732" max="9732" width="41.140625" style="387" customWidth="1"/>
    <col min="9733" max="9733" width="48.7109375" style="387" customWidth="1"/>
    <col min="9734" max="9734" width="51.140625" style="387" customWidth="1"/>
    <col min="9735" max="9735" width="48.7109375" style="387" customWidth="1"/>
    <col min="9736" max="9736" width="64" style="387" customWidth="1"/>
    <col min="9737" max="9737" width="42.42578125" style="387" customWidth="1"/>
    <col min="9738" max="9738" width="39.42578125" style="387" customWidth="1"/>
    <col min="9739" max="9739" width="48.7109375" style="387" customWidth="1"/>
    <col min="9740" max="9740" width="41.140625" style="387" customWidth="1"/>
    <col min="9741" max="9741" width="48.7109375" style="387" customWidth="1"/>
    <col min="9742" max="9742" width="51.140625" style="387" customWidth="1"/>
    <col min="9743" max="9743" width="48.7109375" style="387" customWidth="1"/>
    <col min="9744" max="9744" width="58.28515625" style="387" customWidth="1"/>
    <col min="9745" max="9745" width="42.42578125" style="387" customWidth="1"/>
    <col min="9746" max="9746" width="39.42578125" style="387" customWidth="1"/>
    <col min="9747" max="9747" width="48.7109375" style="387" customWidth="1"/>
    <col min="9748" max="9748" width="41.140625" style="387" customWidth="1"/>
    <col min="9749" max="9749" width="48.7109375" style="387" customWidth="1"/>
    <col min="9750" max="9750" width="51.140625" style="387" customWidth="1"/>
    <col min="9751" max="9751" width="48.7109375" style="387" customWidth="1"/>
    <col min="9752" max="9752" width="64" style="387" customWidth="1"/>
    <col min="9753" max="9753" width="42.42578125" style="387" customWidth="1"/>
    <col min="9754" max="9754" width="10.140625" style="387" bestFit="1" customWidth="1"/>
    <col min="9755" max="9756" width="9.140625" style="387" customWidth="1"/>
    <col min="9757" max="9757" width="10.140625" style="387" bestFit="1" customWidth="1"/>
    <col min="9758" max="9984" width="11.42578125" style="387"/>
    <col min="9985" max="9985" width="174.7109375" style="387" customWidth="1"/>
    <col min="9986" max="9986" width="39.42578125" style="387" customWidth="1"/>
    <col min="9987" max="9987" width="48.7109375" style="387" customWidth="1"/>
    <col min="9988" max="9988" width="41.140625" style="387" customWidth="1"/>
    <col min="9989" max="9989" width="48.7109375" style="387" customWidth="1"/>
    <col min="9990" max="9990" width="51.140625" style="387" customWidth="1"/>
    <col min="9991" max="9991" width="48.7109375" style="387" customWidth="1"/>
    <col min="9992" max="9992" width="64" style="387" customWidth="1"/>
    <col min="9993" max="9993" width="42.42578125" style="387" customWidth="1"/>
    <col min="9994" max="9994" width="39.42578125" style="387" customWidth="1"/>
    <col min="9995" max="9995" width="48.7109375" style="387" customWidth="1"/>
    <col min="9996" max="9996" width="41.140625" style="387" customWidth="1"/>
    <col min="9997" max="9997" width="48.7109375" style="387" customWidth="1"/>
    <col min="9998" max="9998" width="51.140625" style="387" customWidth="1"/>
    <col min="9999" max="9999" width="48.7109375" style="387" customWidth="1"/>
    <col min="10000" max="10000" width="58.28515625" style="387" customWidth="1"/>
    <col min="10001" max="10001" width="42.42578125" style="387" customWidth="1"/>
    <col min="10002" max="10002" width="39.42578125" style="387" customWidth="1"/>
    <col min="10003" max="10003" width="48.7109375" style="387" customWidth="1"/>
    <col min="10004" max="10004" width="41.140625" style="387" customWidth="1"/>
    <col min="10005" max="10005" width="48.7109375" style="387" customWidth="1"/>
    <col min="10006" max="10006" width="51.140625" style="387" customWidth="1"/>
    <col min="10007" max="10007" width="48.7109375" style="387" customWidth="1"/>
    <col min="10008" max="10008" width="64" style="387" customWidth="1"/>
    <col min="10009" max="10009" width="42.42578125" style="387" customWidth="1"/>
    <col min="10010" max="10010" width="10.140625" style="387" bestFit="1" customWidth="1"/>
    <col min="10011" max="10012" width="9.140625" style="387" customWidth="1"/>
    <col min="10013" max="10013" width="10.140625" style="387" bestFit="1" customWidth="1"/>
    <col min="10014" max="10240" width="11.42578125" style="387"/>
    <col min="10241" max="10241" width="174.7109375" style="387" customWidth="1"/>
    <col min="10242" max="10242" width="39.42578125" style="387" customWidth="1"/>
    <col min="10243" max="10243" width="48.7109375" style="387" customWidth="1"/>
    <col min="10244" max="10244" width="41.140625" style="387" customWidth="1"/>
    <col min="10245" max="10245" width="48.7109375" style="387" customWidth="1"/>
    <col min="10246" max="10246" width="51.140625" style="387" customWidth="1"/>
    <col min="10247" max="10247" width="48.7109375" style="387" customWidth="1"/>
    <col min="10248" max="10248" width="64" style="387" customWidth="1"/>
    <col min="10249" max="10249" width="42.42578125" style="387" customWidth="1"/>
    <col min="10250" max="10250" width="39.42578125" style="387" customWidth="1"/>
    <col min="10251" max="10251" width="48.7109375" style="387" customWidth="1"/>
    <col min="10252" max="10252" width="41.140625" style="387" customWidth="1"/>
    <col min="10253" max="10253" width="48.7109375" style="387" customWidth="1"/>
    <col min="10254" max="10254" width="51.140625" style="387" customWidth="1"/>
    <col min="10255" max="10255" width="48.7109375" style="387" customWidth="1"/>
    <col min="10256" max="10256" width="58.28515625" style="387" customWidth="1"/>
    <col min="10257" max="10257" width="42.42578125" style="387" customWidth="1"/>
    <col min="10258" max="10258" width="39.42578125" style="387" customWidth="1"/>
    <col min="10259" max="10259" width="48.7109375" style="387" customWidth="1"/>
    <col min="10260" max="10260" width="41.140625" style="387" customWidth="1"/>
    <col min="10261" max="10261" width="48.7109375" style="387" customWidth="1"/>
    <col min="10262" max="10262" width="51.140625" style="387" customWidth="1"/>
    <col min="10263" max="10263" width="48.7109375" style="387" customWidth="1"/>
    <col min="10264" max="10264" width="64" style="387" customWidth="1"/>
    <col min="10265" max="10265" width="42.42578125" style="387" customWidth="1"/>
    <col min="10266" max="10266" width="10.140625" style="387" bestFit="1" customWidth="1"/>
    <col min="10267" max="10268" width="9.140625" style="387" customWidth="1"/>
    <col min="10269" max="10269" width="10.140625" style="387" bestFit="1" customWidth="1"/>
    <col min="10270" max="10496" width="11.42578125" style="387"/>
    <col min="10497" max="10497" width="174.7109375" style="387" customWidth="1"/>
    <col min="10498" max="10498" width="39.42578125" style="387" customWidth="1"/>
    <col min="10499" max="10499" width="48.7109375" style="387" customWidth="1"/>
    <col min="10500" max="10500" width="41.140625" style="387" customWidth="1"/>
    <col min="10501" max="10501" width="48.7109375" style="387" customWidth="1"/>
    <col min="10502" max="10502" width="51.140625" style="387" customWidth="1"/>
    <col min="10503" max="10503" width="48.7109375" style="387" customWidth="1"/>
    <col min="10504" max="10504" width="64" style="387" customWidth="1"/>
    <col min="10505" max="10505" width="42.42578125" style="387" customWidth="1"/>
    <col min="10506" max="10506" width="39.42578125" style="387" customWidth="1"/>
    <col min="10507" max="10507" width="48.7109375" style="387" customWidth="1"/>
    <col min="10508" max="10508" width="41.140625" style="387" customWidth="1"/>
    <col min="10509" max="10509" width="48.7109375" style="387" customWidth="1"/>
    <col min="10510" max="10510" width="51.140625" style="387" customWidth="1"/>
    <col min="10511" max="10511" width="48.7109375" style="387" customWidth="1"/>
    <col min="10512" max="10512" width="58.28515625" style="387" customWidth="1"/>
    <col min="10513" max="10513" width="42.42578125" style="387" customWidth="1"/>
    <col min="10514" max="10514" width="39.42578125" style="387" customWidth="1"/>
    <col min="10515" max="10515" width="48.7109375" style="387" customWidth="1"/>
    <col min="10516" max="10516" width="41.140625" style="387" customWidth="1"/>
    <col min="10517" max="10517" width="48.7109375" style="387" customWidth="1"/>
    <col min="10518" max="10518" width="51.140625" style="387" customWidth="1"/>
    <col min="10519" max="10519" width="48.7109375" style="387" customWidth="1"/>
    <col min="10520" max="10520" width="64" style="387" customWidth="1"/>
    <col min="10521" max="10521" width="42.42578125" style="387" customWidth="1"/>
    <col min="10522" max="10522" width="10.140625" style="387" bestFit="1" customWidth="1"/>
    <col min="10523" max="10524" width="9.140625" style="387" customWidth="1"/>
    <col min="10525" max="10525" width="10.140625" style="387" bestFit="1" customWidth="1"/>
    <col min="10526" max="10752" width="11.42578125" style="387"/>
    <col min="10753" max="10753" width="174.7109375" style="387" customWidth="1"/>
    <col min="10754" max="10754" width="39.42578125" style="387" customWidth="1"/>
    <col min="10755" max="10755" width="48.7109375" style="387" customWidth="1"/>
    <col min="10756" max="10756" width="41.140625" style="387" customWidth="1"/>
    <col min="10757" max="10757" width="48.7109375" style="387" customWidth="1"/>
    <col min="10758" max="10758" width="51.140625" style="387" customWidth="1"/>
    <col min="10759" max="10759" width="48.7109375" style="387" customWidth="1"/>
    <col min="10760" max="10760" width="64" style="387" customWidth="1"/>
    <col min="10761" max="10761" width="42.42578125" style="387" customWidth="1"/>
    <col min="10762" max="10762" width="39.42578125" style="387" customWidth="1"/>
    <col min="10763" max="10763" width="48.7109375" style="387" customWidth="1"/>
    <col min="10764" max="10764" width="41.140625" style="387" customWidth="1"/>
    <col min="10765" max="10765" width="48.7109375" style="387" customWidth="1"/>
    <col min="10766" max="10766" width="51.140625" style="387" customWidth="1"/>
    <col min="10767" max="10767" width="48.7109375" style="387" customWidth="1"/>
    <col min="10768" max="10768" width="58.28515625" style="387" customWidth="1"/>
    <col min="10769" max="10769" width="42.42578125" style="387" customWidth="1"/>
    <col min="10770" max="10770" width="39.42578125" style="387" customWidth="1"/>
    <col min="10771" max="10771" width="48.7109375" style="387" customWidth="1"/>
    <col min="10772" max="10772" width="41.140625" style="387" customWidth="1"/>
    <col min="10773" max="10773" width="48.7109375" style="387" customWidth="1"/>
    <col min="10774" max="10774" width="51.140625" style="387" customWidth="1"/>
    <col min="10775" max="10775" width="48.7109375" style="387" customWidth="1"/>
    <col min="10776" max="10776" width="64" style="387" customWidth="1"/>
    <col min="10777" max="10777" width="42.42578125" style="387" customWidth="1"/>
    <col min="10778" max="10778" width="10.140625" style="387" bestFit="1" customWidth="1"/>
    <col min="10779" max="10780" width="9.140625" style="387" customWidth="1"/>
    <col min="10781" max="10781" width="10.140625" style="387" bestFit="1" customWidth="1"/>
    <col min="10782" max="11008" width="11.42578125" style="387"/>
    <col min="11009" max="11009" width="174.7109375" style="387" customWidth="1"/>
    <col min="11010" max="11010" width="39.42578125" style="387" customWidth="1"/>
    <col min="11011" max="11011" width="48.7109375" style="387" customWidth="1"/>
    <col min="11012" max="11012" width="41.140625" style="387" customWidth="1"/>
    <col min="11013" max="11013" width="48.7109375" style="387" customWidth="1"/>
    <col min="11014" max="11014" width="51.140625" style="387" customWidth="1"/>
    <col min="11015" max="11015" width="48.7109375" style="387" customWidth="1"/>
    <col min="11016" max="11016" width="64" style="387" customWidth="1"/>
    <col min="11017" max="11017" width="42.42578125" style="387" customWidth="1"/>
    <col min="11018" max="11018" width="39.42578125" style="387" customWidth="1"/>
    <col min="11019" max="11019" width="48.7109375" style="387" customWidth="1"/>
    <col min="11020" max="11020" width="41.140625" style="387" customWidth="1"/>
    <col min="11021" max="11021" width="48.7109375" style="387" customWidth="1"/>
    <col min="11022" max="11022" width="51.140625" style="387" customWidth="1"/>
    <col min="11023" max="11023" width="48.7109375" style="387" customWidth="1"/>
    <col min="11024" max="11024" width="58.28515625" style="387" customWidth="1"/>
    <col min="11025" max="11025" width="42.42578125" style="387" customWidth="1"/>
    <col min="11026" max="11026" width="39.42578125" style="387" customWidth="1"/>
    <col min="11027" max="11027" width="48.7109375" style="387" customWidth="1"/>
    <col min="11028" max="11028" width="41.140625" style="387" customWidth="1"/>
    <col min="11029" max="11029" width="48.7109375" style="387" customWidth="1"/>
    <col min="11030" max="11030" width="51.140625" style="387" customWidth="1"/>
    <col min="11031" max="11031" width="48.7109375" style="387" customWidth="1"/>
    <col min="11032" max="11032" width="64" style="387" customWidth="1"/>
    <col min="11033" max="11033" width="42.42578125" style="387" customWidth="1"/>
    <col min="11034" max="11034" width="10.140625" style="387" bestFit="1" customWidth="1"/>
    <col min="11035" max="11036" width="9.140625" style="387" customWidth="1"/>
    <col min="11037" max="11037" width="10.140625" style="387" bestFit="1" customWidth="1"/>
    <col min="11038" max="11264" width="11.42578125" style="387"/>
    <col min="11265" max="11265" width="174.7109375" style="387" customWidth="1"/>
    <col min="11266" max="11266" width="39.42578125" style="387" customWidth="1"/>
    <col min="11267" max="11267" width="48.7109375" style="387" customWidth="1"/>
    <col min="11268" max="11268" width="41.140625" style="387" customWidth="1"/>
    <col min="11269" max="11269" width="48.7109375" style="387" customWidth="1"/>
    <col min="11270" max="11270" width="51.140625" style="387" customWidth="1"/>
    <col min="11271" max="11271" width="48.7109375" style="387" customWidth="1"/>
    <col min="11272" max="11272" width="64" style="387" customWidth="1"/>
    <col min="11273" max="11273" width="42.42578125" style="387" customWidth="1"/>
    <col min="11274" max="11274" width="39.42578125" style="387" customWidth="1"/>
    <col min="11275" max="11275" width="48.7109375" style="387" customWidth="1"/>
    <col min="11276" max="11276" width="41.140625" style="387" customWidth="1"/>
    <col min="11277" max="11277" width="48.7109375" style="387" customWidth="1"/>
    <col min="11278" max="11278" width="51.140625" style="387" customWidth="1"/>
    <col min="11279" max="11279" width="48.7109375" style="387" customWidth="1"/>
    <col min="11280" max="11280" width="58.28515625" style="387" customWidth="1"/>
    <col min="11281" max="11281" width="42.42578125" style="387" customWidth="1"/>
    <col min="11282" max="11282" width="39.42578125" style="387" customWidth="1"/>
    <col min="11283" max="11283" width="48.7109375" style="387" customWidth="1"/>
    <col min="11284" max="11284" width="41.140625" style="387" customWidth="1"/>
    <col min="11285" max="11285" width="48.7109375" style="387" customWidth="1"/>
    <col min="11286" max="11286" width="51.140625" style="387" customWidth="1"/>
    <col min="11287" max="11287" width="48.7109375" style="387" customWidth="1"/>
    <col min="11288" max="11288" width="64" style="387" customWidth="1"/>
    <col min="11289" max="11289" width="42.42578125" style="387" customWidth="1"/>
    <col min="11290" max="11290" width="10.140625" style="387" bestFit="1" customWidth="1"/>
    <col min="11291" max="11292" width="9.140625" style="387" customWidth="1"/>
    <col min="11293" max="11293" width="10.140625" style="387" bestFit="1" customWidth="1"/>
    <col min="11294" max="11520" width="11.42578125" style="387"/>
    <col min="11521" max="11521" width="174.7109375" style="387" customWidth="1"/>
    <col min="11522" max="11522" width="39.42578125" style="387" customWidth="1"/>
    <col min="11523" max="11523" width="48.7109375" style="387" customWidth="1"/>
    <col min="11524" max="11524" width="41.140625" style="387" customWidth="1"/>
    <col min="11525" max="11525" width="48.7109375" style="387" customWidth="1"/>
    <col min="11526" max="11526" width="51.140625" style="387" customWidth="1"/>
    <col min="11527" max="11527" width="48.7109375" style="387" customWidth="1"/>
    <col min="11528" max="11528" width="64" style="387" customWidth="1"/>
    <col min="11529" max="11529" width="42.42578125" style="387" customWidth="1"/>
    <col min="11530" max="11530" width="39.42578125" style="387" customWidth="1"/>
    <col min="11531" max="11531" width="48.7109375" style="387" customWidth="1"/>
    <col min="11532" max="11532" width="41.140625" style="387" customWidth="1"/>
    <col min="11533" max="11533" width="48.7109375" style="387" customWidth="1"/>
    <col min="11534" max="11534" width="51.140625" style="387" customWidth="1"/>
    <col min="11535" max="11535" width="48.7109375" style="387" customWidth="1"/>
    <col min="11536" max="11536" width="58.28515625" style="387" customWidth="1"/>
    <col min="11537" max="11537" width="42.42578125" style="387" customWidth="1"/>
    <col min="11538" max="11538" width="39.42578125" style="387" customWidth="1"/>
    <col min="11539" max="11539" width="48.7109375" style="387" customWidth="1"/>
    <col min="11540" max="11540" width="41.140625" style="387" customWidth="1"/>
    <col min="11541" max="11541" width="48.7109375" style="387" customWidth="1"/>
    <col min="11542" max="11542" width="51.140625" style="387" customWidth="1"/>
    <col min="11543" max="11543" width="48.7109375" style="387" customWidth="1"/>
    <col min="11544" max="11544" width="64" style="387" customWidth="1"/>
    <col min="11545" max="11545" width="42.42578125" style="387" customWidth="1"/>
    <col min="11546" max="11546" width="10.140625" style="387" bestFit="1" customWidth="1"/>
    <col min="11547" max="11548" width="9.140625" style="387" customWidth="1"/>
    <col min="11549" max="11549" width="10.140625" style="387" bestFit="1" customWidth="1"/>
    <col min="11550" max="11776" width="11.42578125" style="387"/>
    <col min="11777" max="11777" width="174.7109375" style="387" customWidth="1"/>
    <col min="11778" max="11778" width="39.42578125" style="387" customWidth="1"/>
    <col min="11779" max="11779" width="48.7109375" style="387" customWidth="1"/>
    <col min="11780" max="11780" width="41.140625" style="387" customWidth="1"/>
    <col min="11781" max="11781" width="48.7109375" style="387" customWidth="1"/>
    <col min="11782" max="11782" width="51.140625" style="387" customWidth="1"/>
    <col min="11783" max="11783" width="48.7109375" style="387" customWidth="1"/>
    <col min="11784" max="11784" width="64" style="387" customWidth="1"/>
    <col min="11785" max="11785" width="42.42578125" style="387" customWidth="1"/>
    <col min="11786" max="11786" width="39.42578125" style="387" customWidth="1"/>
    <col min="11787" max="11787" width="48.7109375" style="387" customWidth="1"/>
    <col min="11788" max="11788" width="41.140625" style="387" customWidth="1"/>
    <col min="11789" max="11789" width="48.7109375" style="387" customWidth="1"/>
    <col min="11790" max="11790" width="51.140625" style="387" customWidth="1"/>
    <col min="11791" max="11791" width="48.7109375" style="387" customWidth="1"/>
    <col min="11792" max="11792" width="58.28515625" style="387" customWidth="1"/>
    <col min="11793" max="11793" width="42.42578125" style="387" customWidth="1"/>
    <col min="11794" max="11794" width="39.42578125" style="387" customWidth="1"/>
    <col min="11795" max="11795" width="48.7109375" style="387" customWidth="1"/>
    <col min="11796" max="11796" width="41.140625" style="387" customWidth="1"/>
    <col min="11797" max="11797" width="48.7109375" style="387" customWidth="1"/>
    <col min="11798" max="11798" width="51.140625" style="387" customWidth="1"/>
    <col min="11799" max="11799" width="48.7109375" style="387" customWidth="1"/>
    <col min="11800" max="11800" width="64" style="387" customWidth="1"/>
    <col min="11801" max="11801" width="42.42578125" style="387" customWidth="1"/>
    <col min="11802" max="11802" width="10.140625" style="387" bestFit="1" customWidth="1"/>
    <col min="11803" max="11804" width="9.140625" style="387" customWidth="1"/>
    <col min="11805" max="11805" width="10.140625" style="387" bestFit="1" customWidth="1"/>
    <col min="11806" max="12032" width="11.42578125" style="387"/>
    <col min="12033" max="12033" width="174.7109375" style="387" customWidth="1"/>
    <col min="12034" max="12034" width="39.42578125" style="387" customWidth="1"/>
    <col min="12035" max="12035" width="48.7109375" style="387" customWidth="1"/>
    <col min="12036" max="12036" width="41.140625" style="387" customWidth="1"/>
    <col min="12037" max="12037" width="48.7109375" style="387" customWidth="1"/>
    <col min="12038" max="12038" width="51.140625" style="387" customWidth="1"/>
    <col min="12039" max="12039" width="48.7109375" style="387" customWidth="1"/>
    <col min="12040" max="12040" width="64" style="387" customWidth="1"/>
    <col min="12041" max="12041" width="42.42578125" style="387" customWidth="1"/>
    <col min="12042" max="12042" width="39.42578125" style="387" customWidth="1"/>
    <col min="12043" max="12043" width="48.7109375" style="387" customWidth="1"/>
    <col min="12044" max="12044" width="41.140625" style="387" customWidth="1"/>
    <col min="12045" max="12045" width="48.7109375" style="387" customWidth="1"/>
    <col min="12046" max="12046" width="51.140625" style="387" customWidth="1"/>
    <col min="12047" max="12047" width="48.7109375" style="387" customWidth="1"/>
    <col min="12048" max="12048" width="58.28515625" style="387" customWidth="1"/>
    <col min="12049" max="12049" width="42.42578125" style="387" customWidth="1"/>
    <col min="12050" max="12050" width="39.42578125" style="387" customWidth="1"/>
    <col min="12051" max="12051" width="48.7109375" style="387" customWidth="1"/>
    <col min="12052" max="12052" width="41.140625" style="387" customWidth="1"/>
    <col min="12053" max="12053" width="48.7109375" style="387" customWidth="1"/>
    <col min="12054" max="12054" width="51.140625" style="387" customWidth="1"/>
    <col min="12055" max="12055" width="48.7109375" style="387" customWidth="1"/>
    <col min="12056" max="12056" width="64" style="387" customWidth="1"/>
    <col min="12057" max="12057" width="42.42578125" style="387" customWidth="1"/>
    <col min="12058" max="12058" width="10.140625" style="387" bestFit="1" customWidth="1"/>
    <col min="12059" max="12060" width="9.140625" style="387" customWidth="1"/>
    <col min="12061" max="12061" width="10.140625" style="387" bestFit="1" customWidth="1"/>
    <col min="12062" max="12288" width="11.42578125" style="387"/>
    <col min="12289" max="12289" width="174.7109375" style="387" customWidth="1"/>
    <col min="12290" max="12290" width="39.42578125" style="387" customWidth="1"/>
    <col min="12291" max="12291" width="48.7109375" style="387" customWidth="1"/>
    <col min="12292" max="12292" width="41.140625" style="387" customWidth="1"/>
    <col min="12293" max="12293" width="48.7109375" style="387" customWidth="1"/>
    <col min="12294" max="12294" width="51.140625" style="387" customWidth="1"/>
    <col min="12295" max="12295" width="48.7109375" style="387" customWidth="1"/>
    <col min="12296" max="12296" width="64" style="387" customWidth="1"/>
    <col min="12297" max="12297" width="42.42578125" style="387" customWidth="1"/>
    <col min="12298" max="12298" width="39.42578125" style="387" customWidth="1"/>
    <col min="12299" max="12299" width="48.7109375" style="387" customWidth="1"/>
    <col min="12300" max="12300" width="41.140625" style="387" customWidth="1"/>
    <col min="12301" max="12301" width="48.7109375" style="387" customWidth="1"/>
    <col min="12302" max="12302" width="51.140625" style="387" customWidth="1"/>
    <col min="12303" max="12303" width="48.7109375" style="387" customWidth="1"/>
    <col min="12304" max="12304" width="58.28515625" style="387" customWidth="1"/>
    <col min="12305" max="12305" width="42.42578125" style="387" customWidth="1"/>
    <col min="12306" max="12306" width="39.42578125" style="387" customWidth="1"/>
    <col min="12307" max="12307" width="48.7109375" style="387" customWidth="1"/>
    <col min="12308" max="12308" width="41.140625" style="387" customWidth="1"/>
    <col min="12309" max="12309" width="48.7109375" style="387" customWidth="1"/>
    <col min="12310" max="12310" width="51.140625" style="387" customWidth="1"/>
    <col min="12311" max="12311" width="48.7109375" style="387" customWidth="1"/>
    <col min="12312" max="12312" width="64" style="387" customWidth="1"/>
    <col min="12313" max="12313" width="42.42578125" style="387" customWidth="1"/>
    <col min="12314" max="12314" width="10.140625" style="387" bestFit="1" customWidth="1"/>
    <col min="12315" max="12316" width="9.140625" style="387" customWidth="1"/>
    <col min="12317" max="12317" width="10.140625" style="387" bestFit="1" customWidth="1"/>
    <col min="12318" max="12544" width="11.42578125" style="387"/>
    <col min="12545" max="12545" width="174.7109375" style="387" customWidth="1"/>
    <col min="12546" max="12546" width="39.42578125" style="387" customWidth="1"/>
    <col min="12547" max="12547" width="48.7109375" style="387" customWidth="1"/>
    <col min="12548" max="12548" width="41.140625" style="387" customWidth="1"/>
    <col min="12549" max="12549" width="48.7109375" style="387" customWidth="1"/>
    <col min="12550" max="12550" width="51.140625" style="387" customWidth="1"/>
    <col min="12551" max="12551" width="48.7109375" style="387" customWidth="1"/>
    <col min="12552" max="12552" width="64" style="387" customWidth="1"/>
    <col min="12553" max="12553" width="42.42578125" style="387" customWidth="1"/>
    <col min="12554" max="12554" width="39.42578125" style="387" customWidth="1"/>
    <col min="12555" max="12555" width="48.7109375" style="387" customWidth="1"/>
    <col min="12556" max="12556" width="41.140625" style="387" customWidth="1"/>
    <col min="12557" max="12557" width="48.7109375" style="387" customWidth="1"/>
    <col min="12558" max="12558" width="51.140625" style="387" customWidth="1"/>
    <col min="12559" max="12559" width="48.7109375" style="387" customWidth="1"/>
    <col min="12560" max="12560" width="58.28515625" style="387" customWidth="1"/>
    <col min="12561" max="12561" width="42.42578125" style="387" customWidth="1"/>
    <col min="12562" max="12562" width="39.42578125" style="387" customWidth="1"/>
    <col min="12563" max="12563" width="48.7109375" style="387" customWidth="1"/>
    <col min="12564" max="12564" width="41.140625" style="387" customWidth="1"/>
    <col min="12565" max="12565" width="48.7109375" style="387" customWidth="1"/>
    <col min="12566" max="12566" width="51.140625" style="387" customWidth="1"/>
    <col min="12567" max="12567" width="48.7109375" style="387" customWidth="1"/>
    <col min="12568" max="12568" width="64" style="387" customWidth="1"/>
    <col min="12569" max="12569" width="42.42578125" style="387" customWidth="1"/>
    <col min="12570" max="12570" width="10.140625" style="387" bestFit="1" customWidth="1"/>
    <col min="12571" max="12572" width="9.140625" style="387" customWidth="1"/>
    <col min="12573" max="12573" width="10.140625" style="387" bestFit="1" customWidth="1"/>
    <col min="12574" max="12800" width="11.42578125" style="387"/>
    <col min="12801" max="12801" width="174.7109375" style="387" customWidth="1"/>
    <col min="12802" max="12802" width="39.42578125" style="387" customWidth="1"/>
    <col min="12803" max="12803" width="48.7109375" style="387" customWidth="1"/>
    <col min="12804" max="12804" width="41.140625" style="387" customWidth="1"/>
    <col min="12805" max="12805" width="48.7109375" style="387" customWidth="1"/>
    <col min="12806" max="12806" width="51.140625" style="387" customWidth="1"/>
    <col min="12807" max="12807" width="48.7109375" style="387" customWidth="1"/>
    <col min="12808" max="12808" width="64" style="387" customWidth="1"/>
    <col min="12809" max="12809" width="42.42578125" style="387" customWidth="1"/>
    <col min="12810" max="12810" width="39.42578125" style="387" customWidth="1"/>
    <col min="12811" max="12811" width="48.7109375" style="387" customWidth="1"/>
    <col min="12812" max="12812" width="41.140625" style="387" customWidth="1"/>
    <col min="12813" max="12813" width="48.7109375" style="387" customWidth="1"/>
    <col min="12814" max="12814" width="51.140625" style="387" customWidth="1"/>
    <col min="12815" max="12815" width="48.7109375" style="387" customWidth="1"/>
    <col min="12816" max="12816" width="58.28515625" style="387" customWidth="1"/>
    <col min="12817" max="12817" width="42.42578125" style="387" customWidth="1"/>
    <col min="12818" max="12818" width="39.42578125" style="387" customWidth="1"/>
    <col min="12819" max="12819" width="48.7109375" style="387" customWidth="1"/>
    <col min="12820" max="12820" width="41.140625" style="387" customWidth="1"/>
    <col min="12821" max="12821" width="48.7109375" style="387" customWidth="1"/>
    <col min="12822" max="12822" width="51.140625" style="387" customWidth="1"/>
    <col min="12823" max="12823" width="48.7109375" style="387" customWidth="1"/>
    <col min="12824" max="12824" width="64" style="387" customWidth="1"/>
    <col min="12825" max="12825" width="42.42578125" style="387" customWidth="1"/>
    <col min="12826" max="12826" width="10.140625" style="387" bestFit="1" customWidth="1"/>
    <col min="12827" max="12828" width="9.140625" style="387" customWidth="1"/>
    <col min="12829" max="12829" width="10.140625" style="387" bestFit="1" customWidth="1"/>
    <col min="12830" max="13056" width="11.42578125" style="387"/>
    <col min="13057" max="13057" width="174.7109375" style="387" customWidth="1"/>
    <col min="13058" max="13058" width="39.42578125" style="387" customWidth="1"/>
    <col min="13059" max="13059" width="48.7109375" style="387" customWidth="1"/>
    <col min="13060" max="13060" width="41.140625" style="387" customWidth="1"/>
    <col min="13061" max="13061" width="48.7109375" style="387" customWidth="1"/>
    <col min="13062" max="13062" width="51.140625" style="387" customWidth="1"/>
    <col min="13063" max="13063" width="48.7109375" style="387" customWidth="1"/>
    <col min="13064" max="13064" width="64" style="387" customWidth="1"/>
    <col min="13065" max="13065" width="42.42578125" style="387" customWidth="1"/>
    <col min="13066" max="13066" width="39.42578125" style="387" customWidth="1"/>
    <col min="13067" max="13067" width="48.7109375" style="387" customWidth="1"/>
    <col min="13068" max="13068" width="41.140625" style="387" customWidth="1"/>
    <col min="13069" max="13069" width="48.7109375" style="387" customWidth="1"/>
    <col min="13070" max="13070" width="51.140625" style="387" customWidth="1"/>
    <col min="13071" max="13071" width="48.7109375" style="387" customWidth="1"/>
    <col min="13072" max="13072" width="58.28515625" style="387" customWidth="1"/>
    <col min="13073" max="13073" width="42.42578125" style="387" customWidth="1"/>
    <col min="13074" max="13074" width="39.42578125" style="387" customWidth="1"/>
    <col min="13075" max="13075" width="48.7109375" style="387" customWidth="1"/>
    <col min="13076" max="13076" width="41.140625" style="387" customWidth="1"/>
    <col min="13077" max="13077" width="48.7109375" style="387" customWidth="1"/>
    <col min="13078" max="13078" width="51.140625" style="387" customWidth="1"/>
    <col min="13079" max="13079" width="48.7109375" style="387" customWidth="1"/>
    <col min="13080" max="13080" width="64" style="387" customWidth="1"/>
    <col min="13081" max="13081" width="42.42578125" style="387" customWidth="1"/>
    <col min="13082" max="13082" width="10.140625" style="387" bestFit="1" customWidth="1"/>
    <col min="13083" max="13084" width="9.140625" style="387" customWidth="1"/>
    <col min="13085" max="13085" width="10.140625" style="387" bestFit="1" customWidth="1"/>
    <col min="13086" max="13312" width="11.42578125" style="387"/>
    <col min="13313" max="13313" width="174.7109375" style="387" customWidth="1"/>
    <col min="13314" max="13314" width="39.42578125" style="387" customWidth="1"/>
    <col min="13315" max="13315" width="48.7109375" style="387" customWidth="1"/>
    <col min="13316" max="13316" width="41.140625" style="387" customWidth="1"/>
    <col min="13317" max="13317" width="48.7109375" style="387" customWidth="1"/>
    <col min="13318" max="13318" width="51.140625" style="387" customWidth="1"/>
    <col min="13319" max="13319" width="48.7109375" style="387" customWidth="1"/>
    <col min="13320" max="13320" width="64" style="387" customWidth="1"/>
    <col min="13321" max="13321" width="42.42578125" style="387" customWidth="1"/>
    <col min="13322" max="13322" width="39.42578125" style="387" customWidth="1"/>
    <col min="13323" max="13323" width="48.7109375" style="387" customWidth="1"/>
    <col min="13324" max="13324" width="41.140625" style="387" customWidth="1"/>
    <col min="13325" max="13325" width="48.7109375" style="387" customWidth="1"/>
    <col min="13326" max="13326" width="51.140625" style="387" customWidth="1"/>
    <col min="13327" max="13327" width="48.7109375" style="387" customWidth="1"/>
    <col min="13328" max="13328" width="58.28515625" style="387" customWidth="1"/>
    <col min="13329" max="13329" width="42.42578125" style="387" customWidth="1"/>
    <col min="13330" max="13330" width="39.42578125" style="387" customWidth="1"/>
    <col min="13331" max="13331" width="48.7109375" style="387" customWidth="1"/>
    <col min="13332" max="13332" width="41.140625" style="387" customWidth="1"/>
    <col min="13333" max="13333" width="48.7109375" style="387" customWidth="1"/>
    <col min="13334" max="13334" width="51.140625" style="387" customWidth="1"/>
    <col min="13335" max="13335" width="48.7109375" style="387" customWidth="1"/>
    <col min="13336" max="13336" width="64" style="387" customWidth="1"/>
    <col min="13337" max="13337" width="42.42578125" style="387" customWidth="1"/>
    <col min="13338" max="13338" width="10.140625" style="387" bestFit="1" customWidth="1"/>
    <col min="13339" max="13340" width="9.140625" style="387" customWidth="1"/>
    <col min="13341" max="13341" width="10.140625" style="387" bestFit="1" customWidth="1"/>
    <col min="13342" max="13568" width="11.42578125" style="387"/>
    <col min="13569" max="13569" width="174.7109375" style="387" customWidth="1"/>
    <col min="13570" max="13570" width="39.42578125" style="387" customWidth="1"/>
    <col min="13571" max="13571" width="48.7109375" style="387" customWidth="1"/>
    <col min="13572" max="13572" width="41.140625" style="387" customWidth="1"/>
    <col min="13573" max="13573" width="48.7109375" style="387" customWidth="1"/>
    <col min="13574" max="13574" width="51.140625" style="387" customWidth="1"/>
    <col min="13575" max="13575" width="48.7109375" style="387" customWidth="1"/>
    <col min="13576" max="13576" width="64" style="387" customWidth="1"/>
    <col min="13577" max="13577" width="42.42578125" style="387" customWidth="1"/>
    <col min="13578" max="13578" width="39.42578125" style="387" customWidth="1"/>
    <col min="13579" max="13579" width="48.7109375" style="387" customWidth="1"/>
    <col min="13580" max="13580" width="41.140625" style="387" customWidth="1"/>
    <col min="13581" max="13581" width="48.7109375" style="387" customWidth="1"/>
    <col min="13582" max="13582" width="51.140625" style="387" customWidth="1"/>
    <col min="13583" max="13583" width="48.7109375" style="387" customWidth="1"/>
    <col min="13584" max="13584" width="58.28515625" style="387" customWidth="1"/>
    <col min="13585" max="13585" width="42.42578125" style="387" customWidth="1"/>
    <col min="13586" max="13586" width="39.42578125" style="387" customWidth="1"/>
    <col min="13587" max="13587" width="48.7109375" style="387" customWidth="1"/>
    <col min="13588" max="13588" width="41.140625" style="387" customWidth="1"/>
    <col min="13589" max="13589" width="48.7109375" style="387" customWidth="1"/>
    <col min="13590" max="13590" width="51.140625" style="387" customWidth="1"/>
    <col min="13591" max="13591" width="48.7109375" style="387" customWidth="1"/>
    <col min="13592" max="13592" width="64" style="387" customWidth="1"/>
    <col min="13593" max="13593" width="42.42578125" style="387" customWidth="1"/>
    <col min="13594" max="13594" width="10.140625" style="387" bestFit="1" customWidth="1"/>
    <col min="13595" max="13596" width="9.140625" style="387" customWidth="1"/>
    <col min="13597" max="13597" width="10.140625" style="387" bestFit="1" customWidth="1"/>
    <col min="13598" max="13824" width="11.42578125" style="387"/>
    <col min="13825" max="13825" width="174.7109375" style="387" customWidth="1"/>
    <col min="13826" max="13826" width="39.42578125" style="387" customWidth="1"/>
    <col min="13827" max="13827" width="48.7109375" style="387" customWidth="1"/>
    <col min="13828" max="13828" width="41.140625" style="387" customWidth="1"/>
    <col min="13829" max="13829" width="48.7109375" style="387" customWidth="1"/>
    <col min="13830" max="13830" width="51.140625" style="387" customWidth="1"/>
    <col min="13831" max="13831" width="48.7109375" style="387" customWidth="1"/>
    <col min="13832" max="13832" width="64" style="387" customWidth="1"/>
    <col min="13833" max="13833" width="42.42578125" style="387" customWidth="1"/>
    <col min="13834" max="13834" width="39.42578125" style="387" customWidth="1"/>
    <col min="13835" max="13835" width="48.7109375" style="387" customWidth="1"/>
    <col min="13836" max="13836" width="41.140625" style="387" customWidth="1"/>
    <col min="13837" max="13837" width="48.7109375" style="387" customWidth="1"/>
    <col min="13838" max="13838" width="51.140625" style="387" customWidth="1"/>
    <col min="13839" max="13839" width="48.7109375" style="387" customWidth="1"/>
    <col min="13840" max="13840" width="58.28515625" style="387" customWidth="1"/>
    <col min="13841" max="13841" width="42.42578125" style="387" customWidth="1"/>
    <col min="13842" max="13842" width="39.42578125" style="387" customWidth="1"/>
    <col min="13843" max="13843" width="48.7109375" style="387" customWidth="1"/>
    <col min="13844" max="13844" width="41.140625" style="387" customWidth="1"/>
    <col min="13845" max="13845" width="48.7109375" style="387" customWidth="1"/>
    <col min="13846" max="13846" width="51.140625" style="387" customWidth="1"/>
    <col min="13847" max="13847" width="48.7109375" style="387" customWidth="1"/>
    <col min="13848" max="13848" width="64" style="387" customWidth="1"/>
    <col min="13849" max="13849" width="42.42578125" style="387" customWidth="1"/>
    <col min="13850" max="13850" width="10.140625" style="387" bestFit="1" customWidth="1"/>
    <col min="13851" max="13852" width="9.140625" style="387" customWidth="1"/>
    <col min="13853" max="13853" width="10.140625" style="387" bestFit="1" customWidth="1"/>
    <col min="13854" max="14080" width="11.42578125" style="387"/>
    <col min="14081" max="14081" width="174.7109375" style="387" customWidth="1"/>
    <col min="14082" max="14082" width="39.42578125" style="387" customWidth="1"/>
    <col min="14083" max="14083" width="48.7109375" style="387" customWidth="1"/>
    <col min="14084" max="14084" width="41.140625" style="387" customWidth="1"/>
    <col min="14085" max="14085" width="48.7109375" style="387" customWidth="1"/>
    <col min="14086" max="14086" width="51.140625" style="387" customWidth="1"/>
    <col min="14087" max="14087" width="48.7109375" style="387" customWidth="1"/>
    <col min="14088" max="14088" width="64" style="387" customWidth="1"/>
    <col min="14089" max="14089" width="42.42578125" style="387" customWidth="1"/>
    <col min="14090" max="14090" width="39.42578125" style="387" customWidth="1"/>
    <col min="14091" max="14091" width="48.7109375" style="387" customWidth="1"/>
    <col min="14092" max="14092" width="41.140625" style="387" customWidth="1"/>
    <col min="14093" max="14093" width="48.7109375" style="387" customWidth="1"/>
    <col min="14094" max="14094" width="51.140625" style="387" customWidth="1"/>
    <col min="14095" max="14095" width="48.7109375" style="387" customWidth="1"/>
    <col min="14096" max="14096" width="58.28515625" style="387" customWidth="1"/>
    <col min="14097" max="14097" width="42.42578125" style="387" customWidth="1"/>
    <col min="14098" max="14098" width="39.42578125" style="387" customWidth="1"/>
    <col min="14099" max="14099" width="48.7109375" style="387" customWidth="1"/>
    <col min="14100" max="14100" width="41.140625" style="387" customWidth="1"/>
    <col min="14101" max="14101" width="48.7109375" style="387" customWidth="1"/>
    <col min="14102" max="14102" width="51.140625" style="387" customWidth="1"/>
    <col min="14103" max="14103" width="48.7109375" style="387" customWidth="1"/>
    <col min="14104" max="14104" width="64" style="387" customWidth="1"/>
    <col min="14105" max="14105" width="42.42578125" style="387" customWidth="1"/>
    <col min="14106" max="14106" width="10.140625" style="387" bestFit="1" customWidth="1"/>
    <col min="14107" max="14108" width="9.140625" style="387" customWidth="1"/>
    <col min="14109" max="14109" width="10.140625" style="387" bestFit="1" customWidth="1"/>
    <col min="14110" max="14336" width="11.42578125" style="387"/>
    <col min="14337" max="14337" width="174.7109375" style="387" customWidth="1"/>
    <col min="14338" max="14338" width="39.42578125" style="387" customWidth="1"/>
    <col min="14339" max="14339" width="48.7109375" style="387" customWidth="1"/>
    <col min="14340" max="14340" width="41.140625" style="387" customWidth="1"/>
    <col min="14341" max="14341" width="48.7109375" style="387" customWidth="1"/>
    <col min="14342" max="14342" width="51.140625" style="387" customWidth="1"/>
    <col min="14343" max="14343" width="48.7109375" style="387" customWidth="1"/>
    <col min="14344" max="14344" width="64" style="387" customWidth="1"/>
    <col min="14345" max="14345" width="42.42578125" style="387" customWidth="1"/>
    <col min="14346" max="14346" width="39.42578125" style="387" customWidth="1"/>
    <col min="14347" max="14347" width="48.7109375" style="387" customWidth="1"/>
    <col min="14348" max="14348" width="41.140625" style="387" customWidth="1"/>
    <col min="14349" max="14349" width="48.7109375" style="387" customWidth="1"/>
    <col min="14350" max="14350" width="51.140625" style="387" customWidth="1"/>
    <col min="14351" max="14351" width="48.7109375" style="387" customWidth="1"/>
    <col min="14352" max="14352" width="58.28515625" style="387" customWidth="1"/>
    <col min="14353" max="14353" width="42.42578125" style="387" customWidth="1"/>
    <col min="14354" max="14354" width="39.42578125" style="387" customWidth="1"/>
    <col min="14355" max="14355" width="48.7109375" style="387" customWidth="1"/>
    <col min="14356" max="14356" width="41.140625" style="387" customWidth="1"/>
    <col min="14357" max="14357" width="48.7109375" style="387" customWidth="1"/>
    <col min="14358" max="14358" width="51.140625" style="387" customWidth="1"/>
    <col min="14359" max="14359" width="48.7109375" style="387" customWidth="1"/>
    <col min="14360" max="14360" width="64" style="387" customWidth="1"/>
    <col min="14361" max="14361" width="42.42578125" style="387" customWidth="1"/>
    <col min="14362" max="14362" width="10.140625" style="387" bestFit="1" customWidth="1"/>
    <col min="14363" max="14364" width="9.140625" style="387" customWidth="1"/>
    <col min="14365" max="14365" width="10.140625" style="387" bestFit="1" customWidth="1"/>
    <col min="14366" max="14592" width="11.42578125" style="387"/>
    <col min="14593" max="14593" width="174.7109375" style="387" customWidth="1"/>
    <col min="14594" max="14594" width="39.42578125" style="387" customWidth="1"/>
    <col min="14595" max="14595" width="48.7109375" style="387" customWidth="1"/>
    <col min="14596" max="14596" width="41.140625" style="387" customWidth="1"/>
    <col min="14597" max="14597" width="48.7109375" style="387" customWidth="1"/>
    <col min="14598" max="14598" width="51.140625" style="387" customWidth="1"/>
    <col min="14599" max="14599" width="48.7109375" style="387" customWidth="1"/>
    <col min="14600" max="14600" width="64" style="387" customWidth="1"/>
    <col min="14601" max="14601" width="42.42578125" style="387" customWidth="1"/>
    <col min="14602" max="14602" width="39.42578125" style="387" customWidth="1"/>
    <col min="14603" max="14603" width="48.7109375" style="387" customWidth="1"/>
    <col min="14604" max="14604" width="41.140625" style="387" customWidth="1"/>
    <col min="14605" max="14605" width="48.7109375" style="387" customWidth="1"/>
    <col min="14606" max="14606" width="51.140625" style="387" customWidth="1"/>
    <col min="14607" max="14607" width="48.7109375" style="387" customWidth="1"/>
    <col min="14608" max="14608" width="58.28515625" style="387" customWidth="1"/>
    <col min="14609" max="14609" width="42.42578125" style="387" customWidth="1"/>
    <col min="14610" max="14610" width="39.42578125" style="387" customWidth="1"/>
    <col min="14611" max="14611" width="48.7109375" style="387" customWidth="1"/>
    <col min="14612" max="14612" width="41.140625" style="387" customWidth="1"/>
    <col min="14613" max="14613" width="48.7109375" style="387" customWidth="1"/>
    <col min="14614" max="14614" width="51.140625" style="387" customWidth="1"/>
    <col min="14615" max="14615" width="48.7109375" style="387" customWidth="1"/>
    <col min="14616" max="14616" width="64" style="387" customWidth="1"/>
    <col min="14617" max="14617" width="42.42578125" style="387" customWidth="1"/>
    <col min="14618" max="14618" width="10.140625" style="387" bestFit="1" customWidth="1"/>
    <col min="14619" max="14620" width="9.140625" style="387" customWidth="1"/>
    <col min="14621" max="14621" width="10.140625" style="387" bestFit="1" customWidth="1"/>
    <col min="14622" max="14848" width="11.42578125" style="387"/>
    <col min="14849" max="14849" width="174.7109375" style="387" customWidth="1"/>
    <col min="14850" max="14850" width="39.42578125" style="387" customWidth="1"/>
    <col min="14851" max="14851" width="48.7109375" style="387" customWidth="1"/>
    <col min="14852" max="14852" width="41.140625" style="387" customWidth="1"/>
    <col min="14853" max="14853" width="48.7109375" style="387" customWidth="1"/>
    <col min="14854" max="14854" width="51.140625" style="387" customWidth="1"/>
    <col min="14855" max="14855" width="48.7109375" style="387" customWidth="1"/>
    <col min="14856" max="14856" width="64" style="387" customWidth="1"/>
    <col min="14857" max="14857" width="42.42578125" style="387" customWidth="1"/>
    <col min="14858" max="14858" width="39.42578125" style="387" customWidth="1"/>
    <col min="14859" max="14859" width="48.7109375" style="387" customWidth="1"/>
    <col min="14860" max="14860" width="41.140625" style="387" customWidth="1"/>
    <col min="14861" max="14861" width="48.7109375" style="387" customWidth="1"/>
    <col min="14862" max="14862" width="51.140625" style="387" customWidth="1"/>
    <col min="14863" max="14863" width="48.7109375" style="387" customWidth="1"/>
    <col min="14864" max="14864" width="58.28515625" style="387" customWidth="1"/>
    <col min="14865" max="14865" width="42.42578125" style="387" customWidth="1"/>
    <col min="14866" max="14866" width="39.42578125" style="387" customWidth="1"/>
    <col min="14867" max="14867" width="48.7109375" style="387" customWidth="1"/>
    <col min="14868" max="14868" width="41.140625" style="387" customWidth="1"/>
    <col min="14869" max="14869" width="48.7109375" style="387" customWidth="1"/>
    <col min="14870" max="14870" width="51.140625" style="387" customWidth="1"/>
    <col min="14871" max="14871" width="48.7109375" style="387" customWidth="1"/>
    <col min="14872" max="14872" width="64" style="387" customWidth="1"/>
    <col min="14873" max="14873" width="42.42578125" style="387" customWidth="1"/>
    <col min="14874" max="14874" width="10.140625" style="387" bestFit="1" customWidth="1"/>
    <col min="14875" max="14876" width="9.140625" style="387" customWidth="1"/>
    <col min="14877" max="14877" width="10.140625" style="387" bestFit="1" customWidth="1"/>
    <col min="14878" max="15104" width="11.42578125" style="387"/>
    <col min="15105" max="15105" width="174.7109375" style="387" customWidth="1"/>
    <col min="15106" max="15106" width="39.42578125" style="387" customWidth="1"/>
    <col min="15107" max="15107" width="48.7109375" style="387" customWidth="1"/>
    <col min="15108" max="15108" width="41.140625" style="387" customWidth="1"/>
    <col min="15109" max="15109" width="48.7109375" style="387" customWidth="1"/>
    <col min="15110" max="15110" width="51.140625" style="387" customWidth="1"/>
    <col min="15111" max="15111" width="48.7109375" style="387" customWidth="1"/>
    <col min="15112" max="15112" width="64" style="387" customWidth="1"/>
    <col min="15113" max="15113" width="42.42578125" style="387" customWidth="1"/>
    <col min="15114" max="15114" width="39.42578125" style="387" customWidth="1"/>
    <col min="15115" max="15115" width="48.7109375" style="387" customWidth="1"/>
    <col min="15116" max="15116" width="41.140625" style="387" customWidth="1"/>
    <col min="15117" max="15117" width="48.7109375" style="387" customWidth="1"/>
    <col min="15118" max="15118" width="51.140625" style="387" customWidth="1"/>
    <col min="15119" max="15119" width="48.7109375" style="387" customWidth="1"/>
    <col min="15120" max="15120" width="58.28515625" style="387" customWidth="1"/>
    <col min="15121" max="15121" width="42.42578125" style="387" customWidth="1"/>
    <col min="15122" max="15122" width="39.42578125" style="387" customWidth="1"/>
    <col min="15123" max="15123" width="48.7109375" style="387" customWidth="1"/>
    <col min="15124" max="15124" width="41.140625" style="387" customWidth="1"/>
    <col min="15125" max="15125" width="48.7109375" style="387" customWidth="1"/>
    <col min="15126" max="15126" width="51.140625" style="387" customWidth="1"/>
    <col min="15127" max="15127" width="48.7109375" style="387" customWidth="1"/>
    <col min="15128" max="15128" width="64" style="387" customWidth="1"/>
    <col min="15129" max="15129" width="42.42578125" style="387" customWidth="1"/>
    <col min="15130" max="15130" width="10.140625" style="387" bestFit="1" customWidth="1"/>
    <col min="15131" max="15132" width="9.140625" style="387" customWidth="1"/>
    <col min="15133" max="15133" width="10.140625" style="387" bestFit="1" customWidth="1"/>
    <col min="15134" max="15360" width="11.42578125" style="387"/>
    <col min="15361" max="15361" width="174.7109375" style="387" customWidth="1"/>
    <col min="15362" max="15362" width="39.42578125" style="387" customWidth="1"/>
    <col min="15363" max="15363" width="48.7109375" style="387" customWidth="1"/>
    <col min="15364" max="15364" width="41.140625" style="387" customWidth="1"/>
    <col min="15365" max="15365" width="48.7109375" style="387" customWidth="1"/>
    <col min="15366" max="15366" width="51.140625" style="387" customWidth="1"/>
    <col min="15367" max="15367" width="48.7109375" style="387" customWidth="1"/>
    <col min="15368" max="15368" width="64" style="387" customWidth="1"/>
    <col min="15369" max="15369" width="42.42578125" style="387" customWidth="1"/>
    <col min="15370" max="15370" width="39.42578125" style="387" customWidth="1"/>
    <col min="15371" max="15371" width="48.7109375" style="387" customWidth="1"/>
    <col min="15372" max="15372" width="41.140625" style="387" customWidth="1"/>
    <col min="15373" max="15373" width="48.7109375" style="387" customWidth="1"/>
    <col min="15374" max="15374" width="51.140625" style="387" customWidth="1"/>
    <col min="15375" max="15375" width="48.7109375" style="387" customWidth="1"/>
    <col min="15376" max="15376" width="58.28515625" style="387" customWidth="1"/>
    <col min="15377" max="15377" width="42.42578125" style="387" customWidth="1"/>
    <col min="15378" max="15378" width="39.42578125" style="387" customWidth="1"/>
    <col min="15379" max="15379" width="48.7109375" style="387" customWidth="1"/>
    <col min="15380" max="15380" width="41.140625" style="387" customWidth="1"/>
    <col min="15381" max="15381" width="48.7109375" style="387" customWidth="1"/>
    <col min="15382" max="15382" width="51.140625" style="387" customWidth="1"/>
    <col min="15383" max="15383" width="48.7109375" style="387" customWidth="1"/>
    <col min="15384" max="15384" width="64" style="387" customWidth="1"/>
    <col min="15385" max="15385" width="42.42578125" style="387" customWidth="1"/>
    <col min="15386" max="15386" width="10.140625" style="387" bestFit="1" customWidth="1"/>
    <col min="15387" max="15388" width="9.140625" style="387" customWidth="1"/>
    <col min="15389" max="15389" width="10.140625" style="387" bestFit="1" customWidth="1"/>
    <col min="15390" max="15616" width="11.42578125" style="387"/>
    <col min="15617" max="15617" width="174.7109375" style="387" customWidth="1"/>
    <col min="15618" max="15618" width="39.42578125" style="387" customWidth="1"/>
    <col min="15619" max="15619" width="48.7109375" style="387" customWidth="1"/>
    <col min="15620" max="15620" width="41.140625" style="387" customWidth="1"/>
    <col min="15621" max="15621" width="48.7109375" style="387" customWidth="1"/>
    <col min="15622" max="15622" width="51.140625" style="387" customWidth="1"/>
    <col min="15623" max="15623" width="48.7109375" style="387" customWidth="1"/>
    <col min="15624" max="15624" width="64" style="387" customWidth="1"/>
    <col min="15625" max="15625" width="42.42578125" style="387" customWidth="1"/>
    <col min="15626" max="15626" width="39.42578125" style="387" customWidth="1"/>
    <col min="15627" max="15627" width="48.7109375" style="387" customWidth="1"/>
    <col min="15628" max="15628" width="41.140625" style="387" customWidth="1"/>
    <col min="15629" max="15629" width="48.7109375" style="387" customWidth="1"/>
    <col min="15630" max="15630" width="51.140625" style="387" customWidth="1"/>
    <col min="15631" max="15631" width="48.7109375" style="387" customWidth="1"/>
    <col min="15632" max="15632" width="58.28515625" style="387" customWidth="1"/>
    <col min="15633" max="15633" width="42.42578125" style="387" customWidth="1"/>
    <col min="15634" max="15634" width="39.42578125" style="387" customWidth="1"/>
    <col min="15635" max="15635" width="48.7109375" style="387" customWidth="1"/>
    <col min="15636" max="15636" width="41.140625" style="387" customWidth="1"/>
    <col min="15637" max="15637" width="48.7109375" style="387" customWidth="1"/>
    <col min="15638" max="15638" width="51.140625" style="387" customWidth="1"/>
    <col min="15639" max="15639" width="48.7109375" style="387" customWidth="1"/>
    <col min="15640" max="15640" width="64" style="387" customWidth="1"/>
    <col min="15641" max="15641" width="42.42578125" style="387" customWidth="1"/>
    <col min="15642" max="15642" width="10.140625" style="387" bestFit="1" customWidth="1"/>
    <col min="15643" max="15644" width="9.140625" style="387" customWidth="1"/>
    <col min="15645" max="15645" width="10.140625" style="387" bestFit="1" customWidth="1"/>
    <col min="15646" max="15872" width="11.42578125" style="387"/>
    <col min="15873" max="15873" width="174.7109375" style="387" customWidth="1"/>
    <col min="15874" max="15874" width="39.42578125" style="387" customWidth="1"/>
    <col min="15875" max="15875" width="48.7109375" style="387" customWidth="1"/>
    <col min="15876" max="15876" width="41.140625" style="387" customWidth="1"/>
    <col min="15877" max="15877" width="48.7109375" style="387" customWidth="1"/>
    <col min="15878" max="15878" width="51.140625" style="387" customWidth="1"/>
    <col min="15879" max="15879" width="48.7109375" style="387" customWidth="1"/>
    <col min="15880" max="15880" width="64" style="387" customWidth="1"/>
    <col min="15881" max="15881" width="42.42578125" style="387" customWidth="1"/>
    <col min="15882" max="15882" width="39.42578125" style="387" customWidth="1"/>
    <col min="15883" max="15883" width="48.7109375" style="387" customWidth="1"/>
    <col min="15884" max="15884" width="41.140625" style="387" customWidth="1"/>
    <col min="15885" max="15885" width="48.7109375" style="387" customWidth="1"/>
    <col min="15886" max="15886" width="51.140625" style="387" customWidth="1"/>
    <col min="15887" max="15887" width="48.7109375" style="387" customWidth="1"/>
    <col min="15888" max="15888" width="58.28515625" style="387" customWidth="1"/>
    <col min="15889" max="15889" width="42.42578125" style="387" customWidth="1"/>
    <col min="15890" max="15890" width="39.42578125" style="387" customWidth="1"/>
    <col min="15891" max="15891" width="48.7109375" style="387" customWidth="1"/>
    <col min="15892" max="15892" width="41.140625" style="387" customWidth="1"/>
    <col min="15893" max="15893" width="48.7109375" style="387" customWidth="1"/>
    <col min="15894" max="15894" width="51.140625" style="387" customWidth="1"/>
    <col min="15895" max="15895" width="48.7109375" style="387" customWidth="1"/>
    <col min="15896" max="15896" width="64" style="387" customWidth="1"/>
    <col min="15897" max="15897" width="42.42578125" style="387" customWidth="1"/>
    <col min="15898" max="15898" width="10.140625" style="387" bestFit="1" customWidth="1"/>
    <col min="15899" max="15900" width="9.140625" style="387" customWidth="1"/>
    <col min="15901" max="15901" width="10.140625" style="387" bestFit="1" customWidth="1"/>
    <col min="15902" max="16128" width="11.42578125" style="387"/>
    <col min="16129" max="16129" width="174.7109375" style="387" customWidth="1"/>
    <col min="16130" max="16130" width="39.42578125" style="387" customWidth="1"/>
    <col min="16131" max="16131" width="48.7109375" style="387" customWidth="1"/>
    <col min="16132" max="16132" width="41.140625" style="387" customWidth="1"/>
    <col min="16133" max="16133" width="48.7109375" style="387" customWidth="1"/>
    <col min="16134" max="16134" width="51.140625" style="387" customWidth="1"/>
    <col min="16135" max="16135" width="48.7109375" style="387" customWidth="1"/>
    <col min="16136" max="16136" width="64" style="387" customWidth="1"/>
    <col min="16137" max="16137" width="42.42578125" style="387" customWidth="1"/>
    <col min="16138" max="16138" width="39.42578125" style="387" customWidth="1"/>
    <col min="16139" max="16139" width="48.7109375" style="387" customWidth="1"/>
    <col min="16140" max="16140" width="41.140625" style="387" customWidth="1"/>
    <col min="16141" max="16141" width="48.7109375" style="387" customWidth="1"/>
    <col min="16142" max="16142" width="51.140625" style="387" customWidth="1"/>
    <col min="16143" max="16143" width="48.7109375" style="387" customWidth="1"/>
    <col min="16144" max="16144" width="58.28515625" style="387" customWidth="1"/>
    <col min="16145" max="16145" width="42.42578125" style="387" customWidth="1"/>
    <col min="16146" max="16146" width="39.42578125" style="387" customWidth="1"/>
    <col min="16147" max="16147" width="48.7109375" style="387" customWidth="1"/>
    <col min="16148" max="16148" width="41.140625" style="387" customWidth="1"/>
    <col min="16149" max="16149" width="48.7109375" style="387" customWidth="1"/>
    <col min="16150" max="16150" width="51.140625" style="387" customWidth="1"/>
    <col min="16151" max="16151" width="48.7109375" style="387" customWidth="1"/>
    <col min="16152" max="16152" width="64" style="387" customWidth="1"/>
    <col min="16153" max="16153" width="42.42578125" style="387" customWidth="1"/>
    <col min="16154" max="16154" width="10.140625" style="387" bestFit="1" customWidth="1"/>
    <col min="16155" max="16156" width="9.140625" style="387" customWidth="1"/>
    <col min="16157" max="16157" width="10.140625" style="387" bestFit="1" customWidth="1"/>
    <col min="16158" max="16384" width="11.42578125" style="387"/>
  </cols>
  <sheetData>
    <row r="1" spans="1:25" s="1" customFormat="1" ht="5.25" hidden="1" customHeight="1">
      <c r="A1" s="97"/>
      <c r="B1" s="98"/>
      <c r="C1" s="194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194"/>
      <c r="T1" s="98"/>
      <c r="U1" s="98"/>
      <c r="V1" s="98"/>
      <c r="W1" s="98"/>
      <c r="X1" s="98"/>
      <c r="Y1" s="98"/>
    </row>
    <row r="2" spans="1:25" s="2" customFormat="1" ht="71.25" customHeight="1">
      <c r="A2" s="863" t="s">
        <v>555</v>
      </c>
      <c r="B2" s="863"/>
      <c r="C2" s="863"/>
      <c r="D2" s="863"/>
      <c r="E2" s="863"/>
      <c r="F2" s="863"/>
      <c r="G2" s="863"/>
      <c r="H2" s="863"/>
      <c r="I2" s="863"/>
      <c r="J2" s="863"/>
      <c r="K2" s="863"/>
      <c r="L2" s="863"/>
      <c r="M2" s="863"/>
      <c r="N2" s="863"/>
      <c r="O2" s="863"/>
      <c r="P2" s="863"/>
      <c r="Q2" s="863"/>
      <c r="R2" s="863"/>
      <c r="S2" s="863"/>
      <c r="T2" s="863"/>
      <c r="U2" s="863"/>
      <c r="V2" s="863"/>
      <c r="W2" s="863"/>
      <c r="X2" s="863"/>
      <c r="Y2" s="863"/>
    </row>
    <row r="3" spans="1:25" s="2" customFormat="1" ht="71.25" customHeight="1">
      <c r="A3" s="839" t="s">
        <v>241</v>
      </c>
      <c r="B3" s="839"/>
      <c r="C3" s="839"/>
      <c r="D3" s="839"/>
      <c r="E3" s="839"/>
      <c r="F3" s="839"/>
      <c r="G3" s="839"/>
      <c r="H3" s="839"/>
      <c r="I3" s="839"/>
      <c r="J3" s="839"/>
      <c r="K3" s="839"/>
      <c r="L3" s="839"/>
      <c r="M3" s="839"/>
      <c r="N3" s="839"/>
      <c r="O3" s="839"/>
      <c r="P3" s="839"/>
      <c r="Q3" s="839"/>
      <c r="R3" s="839"/>
      <c r="S3" s="839"/>
      <c r="T3" s="839"/>
      <c r="U3" s="839"/>
      <c r="V3" s="839"/>
      <c r="W3" s="839"/>
      <c r="X3" s="839"/>
      <c r="Y3" s="839"/>
    </row>
    <row r="4" spans="1:25" s="2" customFormat="1" ht="71.25" customHeight="1">
      <c r="A4" s="839" t="s">
        <v>862</v>
      </c>
      <c r="B4" s="839"/>
      <c r="C4" s="839"/>
      <c r="D4" s="839"/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</row>
    <row r="5" spans="1:25" s="3" customFormat="1" ht="71.25" customHeight="1">
      <c r="A5" s="840" t="s">
        <v>750</v>
      </c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40"/>
      <c r="W5" s="840"/>
      <c r="X5" s="840"/>
      <c r="Y5" s="840"/>
    </row>
    <row r="6" spans="1:25" ht="6" customHeight="1">
      <c r="R6" s="197"/>
      <c r="S6" s="387"/>
    </row>
    <row r="7" spans="1:25" ht="78.75" customHeight="1">
      <c r="A7" s="164"/>
      <c r="B7" s="165"/>
      <c r="C7" s="198"/>
      <c r="D7" s="166"/>
      <c r="E7" s="166"/>
      <c r="F7" s="165"/>
      <c r="G7" s="165"/>
      <c r="H7" s="165"/>
      <c r="I7" s="165"/>
      <c r="J7" s="165"/>
      <c r="K7" s="166"/>
      <c r="L7" s="165"/>
      <c r="M7" s="165"/>
      <c r="N7" s="166"/>
      <c r="O7" s="166"/>
      <c r="P7" s="165"/>
      <c r="Q7" s="166"/>
      <c r="R7" s="199"/>
      <c r="S7" s="387"/>
    </row>
    <row r="8" spans="1:25" s="284" customFormat="1" ht="97.5" customHeight="1">
      <c r="A8" s="282"/>
      <c r="B8" s="848" t="s">
        <v>558</v>
      </c>
      <c r="C8" s="848"/>
      <c r="D8" s="848"/>
      <c r="E8" s="848"/>
      <c r="F8" s="848"/>
      <c r="G8" s="848"/>
      <c r="H8" s="848"/>
      <c r="I8" s="848"/>
      <c r="J8" s="848" t="s">
        <v>557</v>
      </c>
      <c r="K8" s="848"/>
      <c r="L8" s="848"/>
      <c r="M8" s="848"/>
      <c r="N8" s="848"/>
      <c r="O8" s="848"/>
      <c r="P8" s="848"/>
      <c r="Q8" s="848"/>
      <c r="R8" s="848" t="s">
        <v>117</v>
      </c>
      <c r="S8" s="848"/>
      <c r="T8" s="848"/>
      <c r="U8" s="848"/>
      <c r="V8" s="848"/>
      <c r="W8" s="848"/>
      <c r="X8" s="848"/>
      <c r="Y8" s="848"/>
    </row>
    <row r="9" spans="1:25" s="208" customFormat="1" ht="262.5" customHeight="1">
      <c r="A9" s="202"/>
      <c r="B9" s="202" t="s">
        <v>41</v>
      </c>
      <c r="C9" s="203" t="s">
        <v>170</v>
      </c>
      <c r="D9" s="202" t="s">
        <v>171</v>
      </c>
      <c r="E9" s="204" t="s">
        <v>172</v>
      </c>
      <c r="F9" s="205" t="s">
        <v>173</v>
      </c>
      <c r="G9" s="204" t="s">
        <v>174</v>
      </c>
      <c r="H9" s="202" t="s">
        <v>175</v>
      </c>
      <c r="I9" s="205" t="s">
        <v>43</v>
      </c>
      <c r="J9" s="202" t="s">
        <v>41</v>
      </c>
      <c r="K9" s="204" t="s">
        <v>170</v>
      </c>
      <c r="L9" s="205" t="s">
        <v>171</v>
      </c>
      <c r="M9" s="204" t="s">
        <v>172</v>
      </c>
      <c r="N9" s="202" t="s">
        <v>173</v>
      </c>
      <c r="O9" s="204" t="s">
        <v>174</v>
      </c>
      <c r="P9" s="202" t="s">
        <v>175</v>
      </c>
      <c r="Q9" s="202" t="s">
        <v>43</v>
      </c>
      <c r="R9" s="202" t="s">
        <v>41</v>
      </c>
      <c r="S9" s="203" t="s">
        <v>170</v>
      </c>
      <c r="T9" s="202" t="s">
        <v>171</v>
      </c>
      <c r="U9" s="204" t="s">
        <v>172</v>
      </c>
      <c r="V9" s="205" t="s">
        <v>173</v>
      </c>
      <c r="W9" s="204" t="s">
        <v>174</v>
      </c>
      <c r="X9" s="202" t="s">
        <v>175</v>
      </c>
      <c r="Y9" s="205" t="s">
        <v>43</v>
      </c>
    </row>
    <row r="10" spans="1:25" ht="82.5" customHeight="1">
      <c r="A10" s="209" t="s">
        <v>226</v>
      </c>
      <c r="B10" s="210">
        <v>0</v>
      </c>
      <c r="C10" s="210">
        <v>0</v>
      </c>
      <c r="D10" s="210">
        <v>0</v>
      </c>
      <c r="E10" s="210">
        <v>0</v>
      </c>
      <c r="F10" s="210">
        <v>0</v>
      </c>
      <c r="G10" s="210">
        <v>0</v>
      </c>
      <c r="H10" s="210">
        <v>0</v>
      </c>
      <c r="I10" s="210">
        <v>0</v>
      </c>
      <c r="J10" s="210">
        <v>0</v>
      </c>
      <c r="K10" s="210">
        <v>0</v>
      </c>
      <c r="L10" s="210">
        <v>0</v>
      </c>
      <c r="M10" s="210">
        <v>0</v>
      </c>
      <c r="N10" s="210">
        <v>0</v>
      </c>
      <c r="O10" s="210">
        <v>0</v>
      </c>
      <c r="P10" s="210">
        <v>0</v>
      </c>
      <c r="Q10" s="210">
        <v>0</v>
      </c>
      <c r="R10" s="210">
        <v>0</v>
      </c>
      <c r="S10" s="210">
        <v>0</v>
      </c>
      <c r="T10" s="210">
        <v>0</v>
      </c>
      <c r="U10" s="210">
        <v>0</v>
      </c>
      <c r="V10" s="210">
        <v>0</v>
      </c>
      <c r="W10" s="210">
        <v>0</v>
      </c>
      <c r="X10" s="210">
        <v>0</v>
      </c>
      <c r="Y10" s="210">
        <v>0</v>
      </c>
    </row>
    <row r="11" spans="1:25" ht="82.5" customHeight="1">
      <c r="A11" s="209" t="s">
        <v>227</v>
      </c>
      <c r="B11" s="211">
        <v>0</v>
      </c>
      <c r="C11" s="211">
        <v>0</v>
      </c>
      <c r="D11" s="211">
        <v>0</v>
      </c>
      <c r="E11" s="211">
        <v>0</v>
      </c>
      <c r="F11" s="211">
        <v>0</v>
      </c>
      <c r="G11" s="211">
        <v>0</v>
      </c>
      <c r="H11" s="211">
        <v>0</v>
      </c>
      <c r="I11" s="211">
        <v>0</v>
      </c>
      <c r="J11" s="211">
        <v>12636.179960000001</v>
      </c>
      <c r="K11" s="211">
        <v>7009.0697900000005</v>
      </c>
      <c r="L11" s="210">
        <v>0</v>
      </c>
      <c r="M11" s="210">
        <v>0</v>
      </c>
      <c r="N11" s="210">
        <v>0</v>
      </c>
      <c r="O11" s="210">
        <v>0</v>
      </c>
      <c r="P11" s="210">
        <v>14207.22279</v>
      </c>
      <c r="Q11" s="210">
        <v>33852.472540000002</v>
      </c>
      <c r="R11" s="211">
        <v>12636.179960000001</v>
      </c>
      <c r="S11" s="211">
        <v>7009.0697900000005</v>
      </c>
      <c r="T11" s="211">
        <v>0</v>
      </c>
      <c r="U11" s="211">
        <v>0</v>
      </c>
      <c r="V11" s="211">
        <v>0</v>
      </c>
      <c r="W11" s="211">
        <v>0</v>
      </c>
      <c r="X11" s="211">
        <v>14207.22279</v>
      </c>
      <c r="Y11" s="211">
        <v>33852.472540000002</v>
      </c>
    </row>
    <row r="12" spans="1:25" ht="82.5" customHeight="1">
      <c r="A12" s="209" t="s">
        <v>228</v>
      </c>
      <c r="B12" s="211">
        <v>19794.191460000002</v>
      </c>
      <c r="C12" s="211">
        <v>0</v>
      </c>
      <c r="D12" s="211">
        <v>0</v>
      </c>
      <c r="E12" s="211">
        <v>0</v>
      </c>
      <c r="F12" s="211">
        <v>0</v>
      </c>
      <c r="G12" s="211">
        <v>0</v>
      </c>
      <c r="H12" s="211">
        <v>0</v>
      </c>
      <c r="I12" s="211">
        <v>19794.191460000002</v>
      </c>
      <c r="J12" s="211">
        <v>67308.050159999999</v>
      </c>
      <c r="K12" s="211">
        <v>0</v>
      </c>
      <c r="L12" s="210">
        <v>0</v>
      </c>
      <c r="M12" s="210">
        <v>0</v>
      </c>
      <c r="N12" s="210">
        <v>0</v>
      </c>
      <c r="O12" s="210">
        <v>6010.4442199999994</v>
      </c>
      <c r="P12" s="210">
        <v>10330.678019999999</v>
      </c>
      <c r="Q12" s="210">
        <v>83649.17240000001</v>
      </c>
      <c r="R12" s="211">
        <v>87102.241620000001</v>
      </c>
      <c r="S12" s="211">
        <v>0</v>
      </c>
      <c r="T12" s="211">
        <v>0</v>
      </c>
      <c r="U12" s="211">
        <v>0</v>
      </c>
      <c r="V12" s="211">
        <v>0</v>
      </c>
      <c r="W12" s="211">
        <v>6010.4442199999994</v>
      </c>
      <c r="X12" s="211">
        <v>10330.678019999999</v>
      </c>
      <c r="Y12" s="211">
        <v>103443.36386</v>
      </c>
    </row>
    <row r="13" spans="1:25" ht="82.5" customHeight="1">
      <c r="A13" s="209" t="s">
        <v>229</v>
      </c>
      <c r="B13" s="210">
        <v>50697.011279999999</v>
      </c>
      <c r="C13" s="210">
        <v>3057.70046</v>
      </c>
      <c r="D13" s="210">
        <v>0</v>
      </c>
      <c r="E13" s="210">
        <v>0</v>
      </c>
      <c r="F13" s="210">
        <v>4444.9742500000002</v>
      </c>
      <c r="G13" s="210">
        <v>0</v>
      </c>
      <c r="H13" s="210">
        <v>0</v>
      </c>
      <c r="I13" s="210">
        <v>58199.685990000005</v>
      </c>
      <c r="J13" s="210">
        <v>189716.56529</v>
      </c>
      <c r="K13" s="210">
        <v>25091.030629999997</v>
      </c>
      <c r="L13" s="210">
        <v>1371.8999799999999</v>
      </c>
      <c r="M13" s="210">
        <v>0</v>
      </c>
      <c r="N13" s="210">
        <v>2907.5485699999999</v>
      </c>
      <c r="O13" s="210">
        <v>5070.6790300000002</v>
      </c>
      <c r="P13" s="210">
        <v>27496.016359999998</v>
      </c>
      <c r="Q13" s="210">
        <v>251653.73986</v>
      </c>
      <c r="R13" s="210">
        <v>240413.57657</v>
      </c>
      <c r="S13" s="210">
        <v>28148.731090000001</v>
      </c>
      <c r="T13" s="210">
        <v>1371.8999799999999</v>
      </c>
      <c r="U13" s="210">
        <v>0</v>
      </c>
      <c r="V13" s="210">
        <v>7352.5228200000001</v>
      </c>
      <c r="W13" s="210">
        <v>5070.6790300000002</v>
      </c>
      <c r="X13" s="210">
        <v>27496.016359999998</v>
      </c>
      <c r="Y13" s="210">
        <v>309853.42585</v>
      </c>
    </row>
    <row r="14" spans="1:25" ht="82.5" customHeight="1">
      <c r="A14" s="209" t="s">
        <v>230</v>
      </c>
      <c r="B14" s="210">
        <v>104681.73483</v>
      </c>
      <c r="C14" s="210">
        <v>8081.3815000000004</v>
      </c>
      <c r="D14" s="210">
        <v>989.74419999999998</v>
      </c>
      <c r="E14" s="210">
        <v>0</v>
      </c>
      <c r="F14" s="210">
        <v>1884.0313600000002</v>
      </c>
      <c r="G14" s="210">
        <v>842.30997000000002</v>
      </c>
      <c r="H14" s="210">
        <v>0</v>
      </c>
      <c r="I14" s="210">
        <v>116479.20186</v>
      </c>
      <c r="J14" s="210">
        <v>166077.11361</v>
      </c>
      <c r="K14" s="210">
        <v>15910.06652</v>
      </c>
      <c r="L14" s="210">
        <v>1569.13102</v>
      </c>
      <c r="M14" s="210">
        <v>0</v>
      </c>
      <c r="N14" s="210">
        <v>9343.8684600000015</v>
      </c>
      <c r="O14" s="210">
        <v>566.50731000000007</v>
      </c>
      <c r="P14" s="210">
        <v>18711.03169</v>
      </c>
      <c r="Q14" s="210">
        <v>212177.71861000001</v>
      </c>
      <c r="R14" s="210">
        <v>270758.84843999997</v>
      </c>
      <c r="S14" s="210">
        <v>23991.44802</v>
      </c>
      <c r="T14" s="210">
        <v>2558.8752200000004</v>
      </c>
      <c r="U14" s="210">
        <v>0</v>
      </c>
      <c r="V14" s="210">
        <v>11227.899820000001</v>
      </c>
      <c r="W14" s="210">
        <v>1408.81728</v>
      </c>
      <c r="X14" s="210">
        <v>18711.03169</v>
      </c>
      <c r="Y14" s="210">
        <v>328656.92047000001</v>
      </c>
    </row>
    <row r="15" spans="1:25" ht="82.5" customHeight="1">
      <c r="A15" s="209" t="s">
        <v>231</v>
      </c>
      <c r="B15" s="210">
        <v>210835.18203</v>
      </c>
      <c r="C15" s="210">
        <v>7588.4636100000007</v>
      </c>
      <c r="D15" s="210">
        <v>47.694360000000003</v>
      </c>
      <c r="E15" s="210">
        <v>0</v>
      </c>
      <c r="F15" s="210">
        <v>4508.7500199999995</v>
      </c>
      <c r="G15" s="210">
        <v>0</v>
      </c>
      <c r="H15" s="210">
        <v>0</v>
      </c>
      <c r="I15" s="210">
        <v>222980.09002</v>
      </c>
      <c r="J15" s="210">
        <v>164445.34352000002</v>
      </c>
      <c r="K15" s="210">
        <v>6449.8145999999997</v>
      </c>
      <c r="L15" s="210">
        <v>1969.83041</v>
      </c>
      <c r="M15" s="210">
        <v>650.77019999999993</v>
      </c>
      <c r="N15" s="210">
        <v>3226.4164000000001</v>
      </c>
      <c r="O15" s="210">
        <v>1594.98821</v>
      </c>
      <c r="P15" s="210">
        <v>6471.6764599999997</v>
      </c>
      <c r="Q15" s="210">
        <v>184808.83980000002</v>
      </c>
      <c r="R15" s="210">
        <v>375280.52555000002</v>
      </c>
      <c r="S15" s="210">
        <v>14038.27821</v>
      </c>
      <c r="T15" s="210">
        <v>2017.52477</v>
      </c>
      <c r="U15" s="210">
        <v>650.77019999999993</v>
      </c>
      <c r="V15" s="210">
        <v>7735.1664199999996</v>
      </c>
      <c r="W15" s="210">
        <v>1594.98821</v>
      </c>
      <c r="X15" s="210">
        <v>6471.6764599999997</v>
      </c>
      <c r="Y15" s="210">
        <v>407788.92982000002</v>
      </c>
    </row>
    <row r="16" spans="1:25" ht="82.5" customHeight="1">
      <c r="A16" s="209" t="s">
        <v>232</v>
      </c>
      <c r="B16" s="210">
        <v>457492.35295999999</v>
      </c>
      <c r="C16" s="210">
        <v>5846.0100899999998</v>
      </c>
      <c r="D16" s="210">
        <v>1328.9823100000001</v>
      </c>
      <c r="E16" s="210">
        <v>0</v>
      </c>
      <c r="F16" s="210">
        <v>7575.3503700000001</v>
      </c>
      <c r="G16" s="210">
        <v>298.82022999999998</v>
      </c>
      <c r="H16" s="210">
        <v>0</v>
      </c>
      <c r="I16" s="210">
        <v>472541.51595999999</v>
      </c>
      <c r="J16" s="210">
        <v>65268.799920000005</v>
      </c>
      <c r="K16" s="210">
        <v>2655.54997</v>
      </c>
      <c r="L16" s="210">
        <v>0</v>
      </c>
      <c r="M16" s="210">
        <v>0</v>
      </c>
      <c r="N16" s="210">
        <v>680.24823000000004</v>
      </c>
      <c r="O16" s="210">
        <v>305.19269000000003</v>
      </c>
      <c r="P16" s="210">
        <v>4192.2047200000006</v>
      </c>
      <c r="Q16" s="210">
        <v>73101.99553</v>
      </c>
      <c r="R16" s="210">
        <v>522761.15288000001</v>
      </c>
      <c r="S16" s="210">
        <v>8501.5600599999998</v>
      </c>
      <c r="T16" s="210">
        <v>1328.9823100000001</v>
      </c>
      <c r="U16" s="210">
        <v>0</v>
      </c>
      <c r="V16" s="210">
        <v>8255.5985999999994</v>
      </c>
      <c r="W16" s="210">
        <v>604.01292000000001</v>
      </c>
      <c r="X16" s="210">
        <v>4192.2047200000006</v>
      </c>
      <c r="Y16" s="210">
        <v>545643.51149000006</v>
      </c>
    </row>
    <row r="17" spans="1:25" ht="82.5" customHeight="1">
      <c r="A17" s="209" t="s">
        <v>233</v>
      </c>
      <c r="B17" s="210">
        <v>311897.07287999999</v>
      </c>
      <c r="C17" s="210">
        <v>3614.71209</v>
      </c>
      <c r="D17" s="210">
        <v>950.24116000000004</v>
      </c>
      <c r="E17" s="210">
        <v>0</v>
      </c>
      <c r="F17" s="210">
        <v>4756.3306500000008</v>
      </c>
      <c r="G17" s="210">
        <v>806.62103000000002</v>
      </c>
      <c r="H17" s="210">
        <v>0</v>
      </c>
      <c r="I17" s="210">
        <v>322024.97781000001</v>
      </c>
      <c r="J17" s="210">
        <v>29169.745429999999</v>
      </c>
      <c r="K17" s="210">
        <v>812.69816000000003</v>
      </c>
      <c r="L17" s="210">
        <v>512.95979</v>
      </c>
      <c r="M17" s="210">
        <v>0</v>
      </c>
      <c r="N17" s="210">
        <v>315.08152000000001</v>
      </c>
      <c r="O17" s="210">
        <v>349.37884000000003</v>
      </c>
      <c r="P17" s="210">
        <v>1800.0792300000001</v>
      </c>
      <c r="Q17" s="210">
        <v>32959.942969999996</v>
      </c>
      <c r="R17" s="210">
        <v>341066.81831</v>
      </c>
      <c r="S17" s="210">
        <v>4427.4102499999999</v>
      </c>
      <c r="T17" s="210">
        <v>1463.2009499999999</v>
      </c>
      <c r="U17" s="210">
        <v>0</v>
      </c>
      <c r="V17" s="210">
        <v>5071.4121699999996</v>
      </c>
      <c r="W17" s="210">
        <v>1155.9998700000001</v>
      </c>
      <c r="X17" s="210">
        <v>1800.0792300000001</v>
      </c>
      <c r="Y17" s="210">
        <v>354984.92077999999</v>
      </c>
    </row>
    <row r="18" spans="1:25" ht="82.5" customHeight="1">
      <c r="A18" s="209" t="s">
        <v>234</v>
      </c>
      <c r="B18" s="210">
        <v>251052.32352999999</v>
      </c>
      <c r="C18" s="210">
        <v>1446.7639199999999</v>
      </c>
      <c r="D18" s="210">
        <v>429.20420000000001</v>
      </c>
      <c r="E18" s="210">
        <v>0</v>
      </c>
      <c r="F18" s="210">
        <v>3780.6116499999998</v>
      </c>
      <c r="G18" s="210">
        <v>0</v>
      </c>
      <c r="H18" s="210">
        <v>0</v>
      </c>
      <c r="I18" s="210">
        <v>256708.90330000001</v>
      </c>
      <c r="J18" s="210">
        <v>29563.167739999997</v>
      </c>
      <c r="K18" s="210">
        <v>371.04079999999999</v>
      </c>
      <c r="L18" s="210">
        <v>122.87385</v>
      </c>
      <c r="M18" s="210">
        <v>0</v>
      </c>
      <c r="N18" s="210">
        <v>620.52061000000003</v>
      </c>
      <c r="O18" s="210">
        <v>0</v>
      </c>
      <c r="P18" s="210">
        <v>644.61705000000006</v>
      </c>
      <c r="Q18" s="210">
        <v>31322.22005</v>
      </c>
      <c r="R18" s="210">
        <v>280615.49127</v>
      </c>
      <c r="S18" s="210">
        <v>1817.8047199999999</v>
      </c>
      <c r="T18" s="210">
        <v>552.07805000000008</v>
      </c>
      <c r="U18" s="210">
        <v>0</v>
      </c>
      <c r="V18" s="210">
        <v>4401.1322599999994</v>
      </c>
      <c r="W18" s="210">
        <v>0</v>
      </c>
      <c r="X18" s="210">
        <v>644.61705000000006</v>
      </c>
      <c r="Y18" s="210">
        <v>288031.12335000001</v>
      </c>
    </row>
    <row r="19" spans="1:25" ht="82.5" customHeight="1">
      <c r="A19" s="209" t="s">
        <v>235</v>
      </c>
      <c r="B19" s="210">
        <v>289608.50866000005</v>
      </c>
      <c r="C19" s="210">
        <v>1831.46126</v>
      </c>
      <c r="D19" s="210">
        <v>633.25655000000006</v>
      </c>
      <c r="E19" s="210">
        <v>0</v>
      </c>
      <c r="F19" s="210">
        <v>3734.3442400000004</v>
      </c>
      <c r="G19" s="210">
        <v>162.06716</v>
      </c>
      <c r="H19" s="210">
        <v>0</v>
      </c>
      <c r="I19" s="210">
        <v>295969.63786999998</v>
      </c>
      <c r="J19" s="210">
        <v>40833.874159999999</v>
      </c>
      <c r="K19" s="210">
        <v>393.06867</v>
      </c>
      <c r="L19" s="210">
        <v>73.805710000000005</v>
      </c>
      <c r="M19" s="210">
        <v>0</v>
      </c>
      <c r="N19" s="210">
        <v>1463.9187899999999</v>
      </c>
      <c r="O19" s="210">
        <v>408.90765999999996</v>
      </c>
      <c r="P19" s="210">
        <v>1298.3533</v>
      </c>
      <c r="Q19" s="210">
        <v>44471.928289999996</v>
      </c>
      <c r="R19" s="210">
        <v>330442.38282</v>
      </c>
      <c r="S19" s="210">
        <v>2224.5299300000001</v>
      </c>
      <c r="T19" s="210">
        <v>707.06226000000004</v>
      </c>
      <c r="U19" s="210">
        <v>0</v>
      </c>
      <c r="V19" s="210">
        <v>5198.2630300000001</v>
      </c>
      <c r="W19" s="210">
        <v>570.97481999999991</v>
      </c>
      <c r="X19" s="210">
        <v>1298.3533</v>
      </c>
      <c r="Y19" s="210">
        <v>340441.56616000005</v>
      </c>
    </row>
    <row r="20" spans="1:25" ht="82.5" customHeight="1">
      <c r="A20" s="209" t="s">
        <v>236</v>
      </c>
      <c r="B20" s="210">
        <v>616002.92821000004</v>
      </c>
      <c r="C20" s="210">
        <v>3803.83275</v>
      </c>
      <c r="D20" s="210">
        <v>2002.53244</v>
      </c>
      <c r="E20" s="210">
        <v>0</v>
      </c>
      <c r="F20" s="210">
        <v>8500.5388800000001</v>
      </c>
      <c r="G20" s="210">
        <v>659.42545999999993</v>
      </c>
      <c r="H20" s="210">
        <v>13.72</v>
      </c>
      <c r="I20" s="210">
        <v>630982.97774</v>
      </c>
      <c r="J20" s="210">
        <v>39299.826000000001</v>
      </c>
      <c r="K20" s="210">
        <v>517.63900000000001</v>
      </c>
      <c r="L20" s="210">
        <v>572.57922999999994</v>
      </c>
      <c r="M20" s="210">
        <v>60.92098</v>
      </c>
      <c r="N20" s="210">
        <v>2456.19625</v>
      </c>
      <c r="O20" s="210">
        <v>136.24467999999999</v>
      </c>
      <c r="P20" s="210">
        <v>1266.48305</v>
      </c>
      <c r="Q20" s="210">
        <v>44309.889189999994</v>
      </c>
      <c r="R20" s="210">
        <v>655302.75421000004</v>
      </c>
      <c r="S20" s="210">
        <v>4321.4717499999997</v>
      </c>
      <c r="T20" s="210">
        <v>2575.1116699999998</v>
      </c>
      <c r="U20" s="210">
        <v>60.92098</v>
      </c>
      <c r="V20" s="210">
        <v>10956.735130000001</v>
      </c>
      <c r="W20" s="210">
        <v>795.67014000000006</v>
      </c>
      <c r="X20" s="210">
        <v>1280.2030500000001</v>
      </c>
      <c r="Y20" s="210">
        <v>675292.8669299999</v>
      </c>
    </row>
    <row r="21" spans="1:25" ht="82.5" customHeight="1">
      <c r="A21" s="209" t="s">
        <v>237</v>
      </c>
      <c r="B21" s="210">
        <v>456309.02970000001</v>
      </c>
      <c r="C21" s="210">
        <v>4212.9133499999998</v>
      </c>
      <c r="D21" s="210">
        <v>5394.0094600000002</v>
      </c>
      <c r="E21" s="210">
        <v>142.10531</v>
      </c>
      <c r="F21" s="210">
        <v>6332.4871600000006</v>
      </c>
      <c r="G21" s="210">
        <v>230.70412999999999</v>
      </c>
      <c r="H21" s="210">
        <v>0</v>
      </c>
      <c r="I21" s="210">
        <v>472621.24911000003</v>
      </c>
      <c r="J21" s="210">
        <v>19599.059379999999</v>
      </c>
      <c r="K21" s="210">
        <v>889.49969999999996</v>
      </c>
      <c r="L21" s="210">
        <v>122.73960000000001</v>
      </c>
      <c r="M21" s="210">
        <v>20.428599999999999</v>
      </c>
      <c r="N21" s="210">
        <v>1269.58761</v>
      </c>
      <c r="O21" s="210">
        <v>49.993480000000005</v>
      </c>
      <c r="P21" s="210">
        <v>1225.91102</v>
      </c>
      <c r="Q21" s="210">
        <v>23177.219390000002</v>
      </c>
      <c r="R21" s="210">
        <v>475908.08908000001</v>
      </c>
      <c r="S21" s="210">
        <v>5102.4130500000001</v>
      </c>
      <c r="T21" s="210">
        <v>5516.7490599999992</v>
      </c>
      <c r="U21" s="210">
        <v>162.53390999999999</v>
      </c>
      <c r="V21" s="210">
        <v>7602.0747699999993</v>
      </c>
      <c r="W21" s="210">
        <v>280.69761</v>
      </c>
      <c r="X21" s="210">
        <v>1225.91102</v>
      </c>
      <c r="Y21" s="210">
        <v>495798.46850000002</v>
      </c>
    </row>
    <row r="22" spans="1:25" ht="82.5" customHeight="1">
      <c r="A22" s="209" t="s">
        <v>238</v>
      </c>
      <c r="B22" s="210">
        <v>17530.62573</v>
      </c>
      <c r="C22" s="210">
        <v>85.296210000000002</v>
      </c>
      <c r="D22" s="210">
        <v>244.30148</v>
      </c>
      <c r="E22" s="210">
        <v>8.5198499999999999</v>
      </c>
      <c r="F22" s="210">
        <v>6.7845399999999998</v>
      </c>
      <c r="G22" s="210">
        <v>0</v>
      </c>
      <c r="H22" s="210">
        <v>0</v>
      </c>
      <c r="I22" s="210">
        <v>17875.52781</v>
      </c>
      <c r="J22" s="210">
        <v>679.31315000000006</v>
      </c>
      <c r="K22" s="210">
        <v>11.15436</v>
      </c>
      <c r="L22" s="210">
        <v>30.668659999999999</v>
      </c>
      <c r="M22" s="210">
        <v>4.5342500000000001</v>
      </c>
      <c r="N22" s="210">
        <v>24.371040000000001</v>
      </c>
      <c r="O22" s="210">
        <v>0</v>
      </c>
      <c r="P22" s="210">
        <v>740.29855000000009</v>
      </c>
      <c r="Q22" s="210">
        <v>1490.3400100000001</v>
      </c>
      <c r="R22" s="210">
        <v>18209.938879999998</v>
      </c>
      <c r="S22" s="210">
        <v>96.450570000000013</v>
      </c>
      <c r="T22" s="210">
        <v>274.97014000000001</v>
      </c>
      <c r="U22" s="210">
        <v>13.0541</v>
      </c>
      <c r="V22" s="210">
        <v>31.15558</v>
      </c>
      <c r="W22" s="210">
        <v>0</v>
      </c>
      <c r="X22" s="210">
        <v>740.29855000000009</v>
      </c>
      <c r="Y22" s="210">
        <v>19365.867819999999</v>
      </c>
    </row>
    <row r="23" spans="1:25" s="146" customFormat="1" ht="82.5" customHeight="1" thickBot="1">
      <c r="A23" s="212" t="s">
        <v>239</v>
      </c>
      <c r="B23" s="213">
        <v>4310.7049100000004</v>
      </c>
      <c r="C23" s="213">
        <v>44.774470000000001</v>
      </c>
      <c r="D23" s="213">
        <v>126.55342</v>
      </c>
      <c r="E23" s="213">
        <v>0</v>
      </c>
      <c r="F23" s="213">
        <v>5.1402700000000001</v>
      </c>
      <c r="G23" s="213">
        <v>0</v>
      </c>
      <c r="H23" s="213">
        <v>6747.9735199999996</v>
      </c>
      <c r="I23" s="213">
        <v>11235.14659</v>
      </c>
      <c r="J23" s="213">
        <v>180.20987</v>
      </c>
      <c r="K23" s="213">
        <v>1.2855000000000001</v>
      </c>
      <c r="L23" s="213">
        <v>14.9336</v>
      </c>
      <c r="M23" s="213">
        <v>0</v>
      </c>
      <c r="N23" s="213">
        <v>0</v>
      </c>
      <c r="O23" s="213">
        <v>0</v>
      </c>
      <c r="P23" s="213">
        <v>36.30545</v>
      </c>
      <c r="Q23" s="213">
        <v>232.73442</v>
      </c>
      <c r="R23" s="213">
        <v>4490.9147800000001</v>
      </c>
      <c r="S23" s="213">
        <v>46.05997</v>
      </c>
      <c r="T23" s="213">
        <v>141.48702</v>
      </c>
      <c r="U23" s="213">
        <v>0</v>
      </c>
      <c r="V23" s="213">
        <v>5.1402700000000001</v>
      </c>
      <c r="W23" s="213">
        <v>0</v>
      </c>
      <c r="X23" s="213">
        <v>6784.2789699999994</v>
      </c>
      <c r="Y23" s="213">
        <v>11467.881009999999</v>
      </c>
    </row>
    <row r="24" spans="1:25" s="146" customFormat="1" ht="82.5" customHeight="1" thickTop="1" thickBot="1">
      <c r="A24" s="215" t="s">
        <v>168</v>
      </c>
      <c r="B24" s="216">
        <f>SUM(B10:B23)</f>
        <v>2790211.6661799997</v>
      </c>
      <c r="C24" s="216">
        <f t="shared" ref="C24:Q24" si="0">SUM(C10:C23)</f>
        <v>39613.309710000001</v>
      </c>
      <c r="D24" s="216">
        <f t="shared" si="0"/>
        <v>12146.51958</v>
      </c>
      <c r="E24" s="216">
        <f t="shared" si="0"/>
        <v>150.62515999999999</v>
      </c>
      <c r="F24" s="216">
        <f t="shared" si="0"/>
        <v>45529.343390000002</v>
      </c>
      <c r="G24" s="216">
        <f t="shared" si="0"/>
        <v>2999.9479799999999</v>
      </c>
      <c r="H24" s="216">
        <f t="shared" si="0"/>
        <v>6761.6935199999998</v>
      </c>
      <c r="I24" s="216">
        <f t="shared" si="0"/>
        <v>2897413.1055199997</v>
      </c>
      <c r="J24" s="216">
        <f t="shared" si="0"/>
        <v>824777.24818999995</v>
      </c>
      <c r="K24" s="216">
        <f t="shared" si="0"/>
        <v>60111.917699999998</v>
      </c>
      <c r="L24" s="216">
        <f t="shared" si="0"/>
        <v>6361.4218499999997</v>
      </c>
      <c r="M24" s="216">
        <f t="shared" si="0"/>
        <v>736.65402999999992</v>
      </c>
      <c r="N24" s="216">
        <f t="shared" si="0"/>
        <v>22307.75748</v>
      </c>
      <c r="O24" s="216">
        <f t="shared" si="0"/>
        <v>14492.33612</v>
      </c>
      <c r="P24" s="216">
        <f t="shared" si="0"/>
        <v>88420.877690000008</v>
      </c>
      <c r="Q24" s="216">
        <f t="shared" si="0"/>
        <v>1017208.2130599999</v>
      </c>
      <c r="R24" s="216">
        <f>SUM(R10:R23)</f>
        <v>3614988.9143699999</v>
      </c>
      <c r="S24" s="216">
        <f t="shared" ref="S24:Y24" si="1">SUM(S10:S23)</f>
        <v>99725.227410000021</v>
      </c>
      <c r="T24" s="216">
        <f t="shared" si="1"/>
        <v>18507.941430000003</v>
      </c>
      <c r="U24" s="216">
        <f t="shared" si="1"/>
        <v>887.27918999999986</v>
      </c>
      <c r="V24" s="216">
        <f t="shared" si="1"/>
        <v>67837.100870000009</v>
      </c>
      <c r="W24" s="216">
        <f t="shared" si="1"/>
        <v>17492.284099999997</v>
      </c>
      <c r="X24" s="216">
        <f t="shared" si="1"/>
        <v>95182.571210000009</v>
      </c>
      <c r="Y24" s="216">
        <f t="shared" si="1"/>
        <v>3914621.3185799997</v>
      </c>
    </row>
    <row r="25" spans="1:25" ht="27.75" customHeight="1" thickTop="1" thickBot="1">
      <c r="A25" s="185"/>
      <c r="B25" s="186"/>
      <c r="C25" s="268"/>
      <c r="D25" s="187"/>
      <c r="E25" s="187"/>
      <c r="F25" s="187"/>
      <c r="G25" s="187"/>
      <c r="H25" s="187"/>
      <c r="I25" s="187"/>
      <c r="J25" s="187"/>
      <c r="K25" s="187"/>
      <c r="L25" s="186"/>
      <c r="M25" s="186"/>
      <c r="N25" s="186"/>
      <c r="O25" s="186"/>
      <c r="P25" s="186"/>
      <c r="Q25" s="186"/>
      <c r="R25" s="199"/>
      <c r="S25" s="387"/>
    </row>
    <row r="26" spans="1:25" ht="87" customHeight="1" thickTop="1">
      <c r="A26" s="572" t="s">
        <v>751</v>
      </c>
      <c r="B26" s="129"/>
      <c r="C26" s="221"/>
      <c r="D26" s="154"/>
      <c r="E26" s="154"/>
      <c r="F26" s="154"/>
      <c r="G26" s="154"/>
      <c r="H26" s="154"/>
      <c r="I26" s="154"/>
      <c r="J26" s="154"/>
      <c r="K26" s="154"/>
      <c r="L26" s="155"/>
      <c r="M26" s="155"/>
      <c r="N26" s="17"/>
      <c r="O26" s="17"/>
      <c r="P26" s="17"/>
      <c r="Q26" s="17"/>
      <c r="R26" s="197"/>
      <c r="S26" s="387"/>
    </row>
    <row r="27" spans="1:25" ht="38.25" customHeight="1">
      <c r="A27" s="16"/>
      <c r="B27" s="37"/>
      <c r="C27" s="222"/>
      <c r="D27" s="18"/>
      <c r="E27" s="18"/>
      <c r="F27" s="18"/>
      <c r="G27" s="18"/>
      <c r="H27" s="18"/>
      <c r="I27" s="18"/>
      <c r="J27" s="18"/>
      <c r="K27" s="18"/>
      <c r="L27" s="18"/>
      <c r="M27" s="110"/>
      <c r="N27" s="17"/>
      <c r="O27" s="17"/>
      <c r="P27" s="17"/>
      <c r="Q27" s="17"/>
      <c r="R27" s="197"/>
      <c r="S27" s="387"/>
      <c r="T27" s="18"/>
      <c r="U27" s="18"/>
      <c r="V27" s="18"/>
      <c r="W27" s="18"/>
      <c r="X27" s="18"/>
      <c r="Y27" s="18"/>
    </row>
    <row r="28" spans="1:25" ht="38.25" customHeight="1">
      <c r="A28" s="16"/>
      <c r="B28" s="37"/>
      <c r="C28" s="222"/>
      <c r="D28" s="18"/>
      <c r="E28" s="18"/>
      <c r="F28" s="18"/>
      <c r="G28" s="18"/>
      <c r="H28" s="18"/>
      <c r="I28" s="18"/>
      <c r="J28" s="18"/>
      <c r="K28" s="18"/>
      <c r="L28" s="18"/>
      <c r="M28" s="110"/>
      <c r="N28" s="17"/>
      <c r="O28" s="17"/>
      <c r="P28" s="17"/>
      <c r="Q28" s="17"/>
      <c r="R28" s="37"/>
      <c r="S28" s="222"/>
      <c r="T28" s="18"/>
      <c r="U28" s="18"/>
      <c r="V28" s="18"/>
      <c r="W28" s="18"/>
      <c r="X28" s="18"/>
      <c r="Y28" s="18"/>
    </row>
    <row r="29" spans="1:25" ht="13.5" customHeight="1">
      <c r="A29" s="16"/>
      <c r="B29" s="37"/>
      <c r="C29" s="222"/>
      <c r="D29" s="18"/>
      <c r="E29" s="18"/>
      <c r="F29" s="18"/>
      <c r="G29" s="18"/>
      <c r="H29" s="18"/>
      <c r="I29" s="18"/>
      <c r="J29" s="18"/>
      <c r="K29" s="18"/>
      <c r="L29" s="18"/>
      <c r="M29" s="110"/>
      <c r="N29" s="17"/>
      <c r="O29" s="17"/>
      <c r="P29" s="17"/>
      <c r="Q29" s="17"/>
      <c r="R29" s="37"/>
      <c r="S29" s="222"/>
      <c r="T29" s="18"/>
      <c r="U29" s="18"/>
      <c r="V29" s="18"/>
      <c r="W29" s="18"/>
      <c r="X29" s="18"/>
      <c r="Y29" s="18"/>
    </row>
    <row r="30" spans="1:25" ht="13.5" customHeight="1">
      <c r="A30" s="16"/>
      <c r="B30" s="37"/>
      <c r="C30" s="222"/>
      <c r="D30" s="18"/>
      <c r="E30" s="18"/>
      <c r="F30" s="18"/>
      <c r="G30" s="18"/>
      <c r="H30" s="18"/>
      <c r="I30" s="18"/>
      <c r="J30" s="18"/>
      <c r="K30" s="18"/>
      <c r="L30" s="18"/>
      <c r="M30" s="110"/>
      <c r="N30" s="17"/>
      <c r="O30" s="17"/>
      <c r="P30" s="17"/>
      <c r="Q30" s="17"/>
      <c r="R30" s="37"/>
      <c r="S30" s="222"/>
      <c r="T30" s="18"/>
      <c r="U30" s="18"/>
      <c r="V30" s="18"/>
      <c r="W30" s="18"/>
      <c r="X30" s="18"/>
      <c r="Y30" s="18"/>
    </row>
    <row r="31" spans="1:25" ht="13.5" customHeight="1">
      <c r="A31" s="16"/>
      <c r="B31" s="37"/>
      <c r="C31" s="222"/>
      <c r="D31" s="18"/>
      <c r="E31" s="18"/>
      <c r="F31" s="18"/>
      <c r="G31" s="18"/>
      <c r="H31" s="18"/>
      <c r="I31" s="18"/>
      <c r="J31" s="18"/>
      <c r="K31" s="18"/>
      <c r="L31" s="18"/>
      <c r="M31" s="110"/>
      <c r="N31" s="17"/>
      <c r="O31" s="17"/>
      <c r="P31" s="17"/>
      <c r="Q31" s="17"/>
      <c r="R31" s="37"/>
      <c r="S31" s="222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22"/>
      <c r="D32" s="18"/>
      <c r="E32" s="18"/>
      <c r="F32" s="18"/>
      <c r="G32" s="18"/>
      <c r="H32" s="18"/>
      <c r="I32" s="18"/>
      <c r="J32" s="18"/>
      <c r="K32" s="18"/>
      <c r="L32" s="18"/>
      <c r="M32" s="110"/>
      <c r="N32" s="17"/>
      <c r="O32" s="17"/>
      <c r="P32" s="17"/>
      <c r="Q32" s="17"/>
      <c r="R32" s="37"/>
      <c r="S32" s="222"/>
      <c r="T32" s="18"/>
      <c r="U32" s="18"/>
      <c r="V32" s="18"/>
      <c r="W32" s="18"/>
      <c r="X32" s="18"/>
      <c r="Y32" s="18"/>
    </row>
    <row r="33" spans="1:25" ht="13.5" customHeight="1">
      <c r="A33" s="135"/>
      <c r="B33" s="193"/>
      <c r="C33" s="222"/>
      <c r="D33" s="18"/>
      <c r="E33" s="18"/>
      <c r="F33" s="18"/>
      <c r="G33" s="18"/>
      <c r="H33" s="18"/>
      <c r="I33" s="18"/>
      <c r="J33" s="18"/>
      <c r="K33" s="18"/>
      <c r="L33" s="18"/>
      <c r="M33" s="110"/>
      <c r="N33" s="17"/>
      <c r="O33" s="17"/>
      <c r="P33" s="17"/>
      <c r="Q33" s="17"/>
      <c r="R33" s="193"/>
      <c r="S33" s="222"/>
      <c r="T33" s="18"/>
      <c r="U33" s="18"/>
      <c r="V33" s="18"/>
      <c r="W33" s="18"/>
      <c r="X33" s="18"/>
      <c r="Y33" s="18"/>
    </row>
    <row r="34" spans="1:25" ht="13.5" customHeight="1">
      <c r="A34" s="16"/>
      <c r="B34" s="193"/>
      <c r="C34" s="222"/>
      <c r="D34" s="18"/>
      <c r="E34" s="18"/>
      <c r="F34" s="18"/>
      <c r="G34" s="18"/>
      <c r="H34" s="18"/>
      <c r="I34" s="18"/>
      <c r="J34" s="18"/>
      <c r="K34" s="18"/>
      <c r="L34" s="18"/>
      <c r="M34" s="110"/>
      <c r="N34" s="17"/>
      <c r="O34" s="17"/>
      <c r="P34" s="17"/>
      <c r="Q34" s="17"/>
      <c r="R34" s="193"/>
      <c r="S34" s="222"/>
      <c r="T34" s="18"/>
      <c r="U34" s="18"/>
      <c r="V34" s="18"/>
      <c r="W34" s="18"/>
      <c r="X34" s="18"/>
      <c r="Y34" s="18"/>
    </row>
    <row r="35" spans="1:25" ht="13.5" customHeight="1">
      <c r="A35" s="16"/>
      <c r="B35" s="193"/>
      <c r="C35" s="222"/>
      <c r="D35" s="18"/>
      <c r="E35" s="18"/>
      <c r="F35" s="18"/>
      <c r="G35" s="18"/>
      <c r="H35" s="18"/>
      <c r="I35" s="18"/>
      <c r="J35" s="18"/>
      <c r="K35" s="18"/>
      <c r="L35" s="18"/>
      <c r="M35" s="110"/>
      <c r="N35" s="17"/>
      <c r="O35" s="17"/>
      <c r="P35" s="17"/>
      <c r="Q35" s="17"/>
      <c r="R35" s="193"/>
      <c r="S35" s="222"/>
      <c r="T35" s="18"/>
      <c r="U35" s="18"/>
      <c r="V35" s="18"/>
      <c r="W35" s="18"/>
      <c r="X35" s="18"/>
      <c r="Y35" s="18"/>
    </row>
    <row r="36" spans="1:25" ht="13.5" customHeight="1">
      <c r="A36" s="16"/>
      <c r="B36" s="193"/>
      <c r="C36" s="222"/>
      <c r="D36" s="18"/>
      <c r="E36" s="18"/>
      <c r="F36" s="18"/>
      <c r="G36" s="18"/>
      <c r="H36" s="18"/>
      <c r="I36" s="18"/>
      <c r="J36" s="18"/>
      <c r="K36" s="18"/>
      <c r="L36" s="18"/>
      <c r="M36" s="110"/>
      <c r="N36" s="17"/>
      <c r="O36" s="17"/>
      <c r="P36" s="17"/>
      <c r="Q36" s="17"/>
      <c r="R36" s="193"/>
      <c r="S36" s="222"/>
      <c r="T36" s="18"/>
      <c r="U36" s="18"/>
      <c r="V36" s="18"/>
      <c r="W36" s="18"/>
      <c r="X36" s="18"/>
      <c r="Y36" s="18"/>
    </row>
    <row r="37" spans="1:25" ht="13.5" customHeight="1">
      <c r="A37" s="16"/>
      <c r="B37" s="193"/>
      <c r="C37" s="222"/>
      <c r="D37" s="18"/>
      <c r="E37" s="18"/>
      <c r="F37" s="18"/>
      <c r="G37" s="18"/>
      <c r="H37" s="18"/>
      <c r="I37" s="18"/>
      <c r="J37" s="18"/>
      <c r="K37" s="18"/>
      <c r="L37" s="18"/>
      <c r="M37" s="110"/>
      <c r="N37" s="17"/>
      <c r="O37" s="17"/>
      <c r="P37" s="17"/>
      <c r="Q37" s="17"/>
      <c r="R37" s="193"/>
      <c r="S37" s="222"/>
      <c r="T37" s="18"/>
      <c r="U37" s="18"/>
      <c r="V37" s="18"/>
      <c r="W37" s="18"/>
      <c r="X37" s="18"/>
      <c r="Y37" s="18"/>
    </row>
    <row r="38" spans="1:25" ht="13.5" customHeight="1">
      <c r="A38" s="16"/>
      <c r="B38" s="193"/>
      <c r="C38" s="222"/>
      <c r="D38" s="18"/>
      <c r="E38" s="18"/>
      <c r="F38" s="18"/>
      <c r="G38" s="18"/>
      <c r="H38" s="18"/>
      <c r="I38" s="18"/>
      <c r="J38" s="18"/>
      <c r="K38" s="18"/>
      <c r="L38" s="18"/>
      <c r="M38" s="110"/>
      <c r="N38" s="17"/>
      <c r="O38" s="17"/>
      <c r="P38" s="17"/>
      <c r="Q38" s="17"/>
      <c r="R38" s="193"/>
      <c r="S38" s="222"/>
      <c r="T38" s="18"/>
      <c r="U38" s="18"/>
      <c r="V38" s="18"/>
      <c r="W38" s="18"/>
      <c r="X38" s="18"/>
      <c r="Y38" s="18"/>
    </row>
    <row r="39" spans="1:25" ht="13.5" customHeight="1">
      <c r="A39" s="135"/>
      <c r="B39" s="193"/>
      <c r="C39" s="222"/>
      <c r="D39" s="18"/>
      <c r="E39" s="18"/>
      <c r="F39" s="18"/>
      <c r="G39" s="18"/>
      <c r="H39" s="18"/>
      <c r="I39" s="18"/>
      <c r="J39" s="18"/>
      <c r="K39" s="18"/>
      <c r="L39" s="18"/>
      <c r="M39" s="110"/>
      <c r="N39" s="17"/>
      <c r="O39" s="17"/>
      <c r="P39" s="17"/>
      <c r="Q39" s="17"/>
      <c r="R39" s="193"/>
      <c r="S39" s="222"/>
      <c r="T39" s="18"/>
      <c r="U39" s="18"/>
      <c r="V39" s="18"/>
      <c r="W39" s="18"/>
      <c r="X39" s="18"/>
      <c r="Y39" s="18"/>
    </row>
    <row r="40" spans="1:25" ht="13.5" customHeight="1">
      <c r="A40" s="16"/>
      <c r="B40" s="37"/>
      <c r="C40" s="222"/>
      <c r="D40" s="18"/>
      <c r="E40" s="18"/>
      <c r="F40" s="18"/>
      <c r="G40" s="18"/>
      <c r="H40" s="18"/>
      <c r="I40" s="18"/>
      <c r="J40" s="18"/>
      <c r="K40" s="18"/>
      <c r="L40" s="18"/>
      <c r="M40" s="110"/>
      <c r="N40" s="17"/>
      <c r="O40" s="17"/>
      <c r="P40" s="17"/>
      <c r="Q40" s="17"/>
      <c r="R40" s="37"/>
      <c r="S40" s="222"/>
      <c r="T40" s="18"/>
      <c r="U40" s="18"/>
      <c r="V40" s="18"/>
      <c r="W40" s="18"/>
      <c r="X40" s="18"/>
      <c r="Y40" s="18"/>
    </row>
    <row r="41" spans="1:25" ht="13.5" customHeight="1">
      <c r="A41" s="16"/>
      <c r="B41" s="37"/>
      <c r="C41" s="222"/>
      <c r="D41" s="18"/>
      <c r="E41" s="18"/>
      <c r="F41" s="18"/>
      <c r="G41" s="18"/>
      <c r="H41" s="18"/>
      <c r="I41" s="18"/>
      <c r="J41" s="18"/>
      <c r="K41" s="18"/>
      <c r="L41" s="18"/>
      <c r="M41" s="110"/>
      <c r="N41" s="17"/>
      <c r="O41" s="17"/>
      <c r="P41" s="17"/>
      <c r="Q41" s="17"/>
      <c r="R41" s="37"/>
      <c r="S41" s="222"/>
      <c r="T41" s="18"/>
      <c r="U41" s="18"/>
      <c r="V41" s="18"/>
      <c r="W41" s="18"/>
      <c r="X41" s="18"/>
      <c r="Y41" s="18"/>
    </row>
    <row r="42" spans="1:25" ht="13.5" customHeight="1">
      <c r="A42" s="16"/>
      <c r="B42" s="37"/>
      <c r="C42" s="222"/>
      <c r="D42" s="18"/>
      <c r="E42" s="18"/>
      <c r="F42" s="18"/>
      <c r="G42" s="18"/>
      <c r="H42" s="18"/>
      <c r="I42" s="18"/>
      <c r="J42" s="18"/>
      <c r="K42" s="18"/>
      <c r="L42" s="18"/>
      <c r="M42" s="110"/>
      <c r="N42" s="17"/>
      <c r="O42" s="17"/>
      <c r="P42" s="17"/>
      <c r="Q42" s="17"/>
      <c r="R42" s="37"/>
      <c r="S42" s="222"/>
      <c r="T42" s="18"/>
      <c r="U42" s="18"/>
      <c r="V42" s="18"/>
      <c r="W42" s="18"/>
      <c r="X42" s="18"/>
      <c r="Y42" s="18"/>
    </row>
    <row r="43" spans="1:25" ht="13.5" customHeight="1">
      <c r="A43" s="135"/>
      <c r="B43" s="37"/>
      <c r="C43" s="222"/>
      <c r="D43" s="18"/>
      <c r="E43" s="18"/>
      <c r="F43" s="18"/>
      <c r="G43" s="18"/>
      <c r="H43" s="18"/>
      <c r="I43" s="18"/>
      <c r="J43" s="18"/>
      <c r="K43" s="18"/>
      <c r="L43" s="18"/>
      <c r="M43" s="110"/>
      <c r="N43" s="17"/>
      <c r="O43" s="17"/>
      <c r="P43" s="17"/>
      <c r="Q43" s="17"/>
      <c r="R43" s="37"/>
      <c r="S43" s="222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2"/>
      <c r="D44" s="18"/>
      <c r="E44" s="18"/>
      <c r="F44" s="18"/>
      <c r="G44" s="18"/>
      <c r="H44" s="18"/>
      <c r="I44" s="18"/>
      <c r="J44" s="18"/>
      <c r="K44" s="18"/>
      <c r="L44" s="18"/>
      <c r="M44" s="110"/>
      <c r="N44" s="17"/>
      <c r="O44" s="17"/>
      <c r="P44" s="17"/>
      <c r="Q44" s="17"/>
      <c r="R44" s="37"/>
      <c r="S44" s="222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2"/>
      <c r="D45" s="18"/>
      <c r="E45" s="18"/>
      <c r="F45" s="18"/>
      <c r="G45" s="18"/>
      <c r="H45" s="18"/>
      <c r="I45" s="18"/>
      <c r="J45" s="18"/>
      <c r="K45" s="18"/>
      <c r="L45" s="18"/>
      <c r="M45" s="110"/>
      <c r="N45" s="17"/>
      <c r="O45" s="17"/>
      <c r="P45" s="17"/>
      <c r="Q45" s="17"/>
      <c r="R45" s="37"/>
      <c r="S45" s="222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2"/>
      <c r="D46" s="18"/>
      <c r="E46" s="18"/>
      <c r="F46" s="18"/>
      <c r="G46" s="18"/>
      <c r="H46" s="18"/>
      <c r="I46" s="18"/>
      <c r="J46" s="18"/>
      <c r="K46" s="18"/>
      <c r="L46" s="18"/>
      <c r="M46" s="110"/>
      <c r="N46" s="17"/>
      <c r="O46" s="17"/>
      <c r="P46" s="17"/>
      <c r="Q46" s="17"/>
      <c r="R46" s="37"/>
      <c r="S46" s="222"/>
      <c r="T46" s="18"/>
      <c r="U46" s="18"/>
      <c r="V46" s="18"/>
      <c r="W46" s="18"/>
      <c r="X46" s="18"/>
      <c r="Y46" s="18"/>
    </row>
    <row r="47" spans="1:25" ht="13.5" customHeight="1">
      <c r="A47" s="16"/>
      <c r="B47" s="37"/>
      <c r="C47" s="222"/>
      <c r="D47" s="18"/>
      <c r="E47" s="18"/>
      <c r="F47" s="18"/>
      <c r="G47" s="18"/>
      <c r="H47" s="18"/>
      <c r="I47" s="18"/>
      <c r="J47" s="18"/>
      <c r="K47" s="18"/>
      <c r="L47" s="18"/>
      <c r="M47" s="110"/>
      <c r="N47" s="17"/>
      <c r="O47" s="17"/>
      <c r="P47" s="17"/>
      <c r="Q47" s="17"/>
      <c r="R47" s="37"/>
      <c r="S47" s="222"/>
      <c r="T47" s="18"/>
      <c r="U47" s="18"/>
      <c r="V47" s="18"/>
      <c r="W47" s="18"/>
      <c r="X47" s="18"/>
      <c r="Y47" s="18"/>
    </row>
    <row r="48" spans="1:25" ht="13.5" customHeight="1">
      <c r="A48" s="135"/>
      <c r="B48" s="37"/>
      <c r="C48" s="222"/>
      <c r="D48" s="18"/>
      <c r="E48" s="18"/>
      <c r="F48" s="18"/>
      <c r="G48" s="18"/>
      <c r="H48" s="18"/>
      <c r="I48" s="18"/>
      <c r="J48" s="18"/>
      <c r="K48" s="18"/>
      <c r="L48" s="18"/>
      <c r="M48" s="110"/>
      <c r="N48" s="17"/>
      <c r="O48" s="17"/>
      <c r="P48" s="17"/>
      <c r="Q48" s="17"/>
      <c r="R48" s="37"/>
      <c r="S48" s="222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2"/>
      <c r="D49" s="18"/>
      <c r="E49" s="18"/>
      <c r="F49" s="18"/>
      <c r="G49" s="18"/>
      <c r="H49" s="18"/>
      <c r="I49" s="18"/>
      <c r="J49" s="18"/>
      <c r="K49" s="18"/>
      <c r="L49" s="18"/>
      <c r="M49" s="110"/>
      <c r="N49" s="17"/>
      <c r="O49" s="17"/>
      <c r="P49" s="17"/>
      <c r="Q49" s="17"/>
      <c r="R49" s="37"/>
      <c r="S49" s="222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2"/>
      <c r="D50" s="18"/>
      <c r="E50" s="18"/>
      <c r="F50" s="18"/>
      <c r="G50" s="18"/>
      <c r="H50" s="18"/>
      <c r="I50" s="18"/>
      <c r="J50" s="18"/>
      <c r="K50" s="18"/>
      <c r="L50" s="18"/>
      <c r="M50" s="110"/>
      <c r="N50" s="17"/>
      <c r="O50" s="17"/>
      <c r="P50" s="17"/>
      <c r="Q50" s="17"/>
      <c r="R50" s="37"/>
      <c r="S50" s="222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2"/>
      <c r="D51" s="18"/>
      <c r="E51" s="18"/>
      <c r="F51" s="18"/>
      <c r="G51" s="18"/>
      <c r="H51" s="18"/>
      <c r="I51" s="18"/>
      <c r="J51" s="18"/>
      <c r="K51" s="18"/>
      <c r="L51" s="18"/>
      <c r="M51" s="110"/>
      <c r="N51" s="17"/>
      <c r="O51" s="17"/>
      <c r="P51" s="17"/>
      <c r="Q51" s="17"/>
      <c r="R51" s="37"/>
      <c r="S51" s="222"/>
      <c r="T51" s="18"/>
      <c r="U51" s="18"/>
      <c r="V51" s="18"/>
      <c r="W51" s="18"/>
      <c r="X51" s="18"/>
      <c r="Y51" s="18"/>
    </row>
    <row r="52" spans="1:25" ht="9" customHeight="1">
      <c r="A52" s="133"/>
      <c r="B52" s="37"/>
      <c r="C52" s="222"/>
      <c r="D52" s="18"/>
      <c r="E52" s="18"/>
      <c r="F52" s="18"/>
      <c r="G52" s="18"/>
      <c r="H52" s="18"/>
      <c r="I52" s="18"/>
      <c r="J52" s="18"/>
      <c r="K52" s="18"/>
      <c r="L52" s="18"/>
      <c r="M52" s="110"/>
      <c r="N52" s="17"/>
      <c r="O52" s="17"/>
      <c r="P52" s="17"/>
      <c r="Q52" s="17"/>
      <c r="R52" s="37"/>
      <c r="S52" s="222"/>
      <c r="T52" s="18"/>
      <c r="U52" s="18"/>
      <c r="V52" s="18"/>
      <c r="W52" s="18"/>
      <c r="X52" s="18"/>
      <c r="Y52" s="18"/>
    </row>
    <row r="53" spans="1:25" ht="9" customHeight="1">
      <c r="A53" s="133"/>
      <c r="B53" s="37"/>
      <c r="C53" s="222"/>
      <c r="D53" s="18"/>
      <c r="E53" s="18"/>
      <c r="F53" s="18"/>
      <c r="G53" s="18"/>
      <c r="H53" s="18"/>
      <c r="I53" s="18"/>
      <c r="J53" s="18"/>
      <c r="K53" s="18"/>
      <c r="L53" s="18"/>
      <c r="M53" s="110"/>
      <c r="N53" s="17"/>
      <c r="O53" s="17"/>
      <c r="P53" s="17"/>
      <c r="Q53" s="17"/>
      <c r="R53" s="37"/>
      <c r="S53" s="222"/>
      <c r="T53" s="18"/>
      <c r="U53" s="18"/>
      <c r="V53" s="18"/>
      <c r="W53" s="18"/>
      <c r="X53" s="18"/>
      <c r="Y53" s="18"/>
    </row>
    <row r="54" spans="1:25" ht="9" customHeight="1">
      <c r="A54" s="133"/>
      <c r="B54" s="37"/>
      <c r="C54" s="222"/>
      <c r="D54" s="18"/>
      <c r="E54" s="18"/>
      <c r="F54" s="18"/>
      <c r="G54" s="18"/>
      <c r="H54" s="18"/>
      <c r="I54" s="18"/>
      <c r="J54" s="18"/>
      <c r="K54" s="18"/>
      <c r="L54" s="18"/>
      <c r="M54" s="110"/>
      <c r="N54" s="17"/>
      <c r="O54" s="17"/>
      <c r="P54" s="17"/>
      <c r="Q54" s="17"/>
      <c r="R54" s="37"/>
      <c r="S54" s="222"/>
      <c r="T54" s="18"/>
      <c r="U54" s="18"/>
      <c r="V54" s="18"/>
      <c r="W54" s="18"/>
      <c r="X54" s="18"/>
      <c r="Y54" s="18"/>
    </row>
    <row r="55" spans="1:25" ht="9" customHeight="1">
      <c r="A55" s="133"/>
      <c r="B55" s="37"/>
      <c r="C55" s="222"/>
      <c r="D55" s="18"/>
      <c r="E55" s="18"/>
      <c r="F55" s="18"/>
      <c r="G55" s="18"/>
      <c r="H55" s="18"/>
      <c r="I55" s="18"/>
      <c r="J55" s="18"/>
      <c r="K55" s="18"/>
      <c r="L55" s="18"/>
      <c r="M55" s="110"/>
      <c r="N55" s="17"/>
      <c r="O55" s="17"/>
      <c r="P55" s="17"/>
      <c r="Q55" s="17"/>
      <c r="R55" s="37"/>
      <c r="S55" s="222"/>
      <c r="T55" s="18"/>
      <c r="U55" s="18"/>
      <c r="V55" s="18"/>
      <c r="W55" s="18"/>
      <c r="X55" s="18"/>
      <c r="Y55" s="18"/>
    </row>
    <row r="56" spans="1:25" ht="9" customHeight="1">
      <c r="A56" s="134"/>
      <c r="B56" s="37"/>
      <c r="C56" s="222"/>
      <c r="D56" s="18"/>
      <c r="E56" s="18"/>
      <c r="F56" s="18"/>
      <c r="G56" s="18"/>
      <c r="H56" s="18"/>
      <c r="I56" s="18"/>
      <c r="J56" s="18"/>
      <c r="K56" s="18"/>
      <c r="L56" s="18"/>
      <c r="M56" s="110"/>
      <c r="N56" s="17"/>
      <c r="O56" s="17"/>
      <c r="P56" s="17"/>
      <c r="Q56" s="17"/>
      <c r="R56" s="37"/>
      <c r="S56" s="222"/>
      <c r="T56" s="18"/>
      <c r="U56" s="18"/>
      <c r="V56" s="18"/>
      <c r="W56" s="18"/>
      <c r="X56" s="18"/>
      <c r="Y56" s="18"/>
    </row>
    <row r="57" spans="1:25" ht="9" customHeight="1">
      <c r="A57" s="134"/>
      <c r="C57" s="222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  <c r="S57" s="222"/>
      <c r="T57" s="18"/>
      <c r="U57" s="18"/>
      <c r="V57" s="18"/>
      <c r="W57" s="18"/>
      <c r="X57" s="18"/>
      <c r="Y57" s="18"/>
    </row>
    <row r="58" spans="1:25" ht="9" customHeight="1">
      <c r="A58" s="135"/>
      <c r="C58" s="222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  <c r="S58" s="222"/>
      <c r="T58" s="18"/>
      <c r="U58" s="18"/>
      <c r="V58" s="18"/>
      <c r="W58" s="18"/>
      <c r="X58" s="18"/>
      <c r="Y58" s="18"/>
    </row>
    <row r="59" spans="1:25" ht="9" customHeight="1">
      <c r="A59" s="16"/>
      <c r="C59" s="222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  <c r="S59" s="222"/>
      <c r="T59" s="18"/>
      <c r="U59" s="18"/>
      <c r="V59" s="18"/>
      <c r="W59" s="18"/>
      <c r="X59" s="18"/>
      <c r="Y59" s="18"/>
    </row>
    <row r="60" spans="1:25" ht="9" customHeight="1">
      <c r="A60" s="16"/>
      <c r="C60" s="222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  <c r="S60" s="222"/>
      <c r="T60" s="18"/>
      <c r="U60" s="18"/>
      <c r="V60" s="18"/>
      <c r="W60" s="18"/>
      <c r="X60" s="18"/>
      <c r="Y60" s="18"/>
    </row>
    <row r="61" spans="1:25" ht="9" customHeight="1">
      <c r="A61" s="16"/>
      <c r="C61" s="222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2"/>
      <c r="T61" s="18"/>
      <c r="U61" s="18"/>
      <c r="V61" s="18"/>
      <c r="W61" s="18"/>
      <c r="X61" s="18"/>
      <c r="Y61" s="18"/>
    </row>
    <row r="62" spans="1:25" ht="9" customHeight="1">
      <c r="A62" s="16"/>
      <c r="C62" s="222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2"/>
      <c r="T62" s="18"/>
      <c r="U62" s="18"/>
      <c r="V62" s="18"/>
      <c r="W62" s="18"/>
      <c r="X62" s="18"/>
      <c r="Y62" s="18"/>
    </row>
    <row r="63" spans="1:25" ht="9" customHeight="1">
      <c r="A63" s="133"/>
      <c r="C63" s="222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2"/>
      <c r="T63" s="18"/>
      <c r="U63" s="18"/>
      <c r="V63" s="18"/>
      <c r="W63" s="18"/>
      <c r="X63" s="18"/>
      <c r="Y63" s="18"/>
    </row>
    <row r="64" spans="1:25" ht="9" customHeight="1">
      <c r="A64" s="135"/>
      <c r="C64" s="222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2"/>
      <c r="T64" s="18"/>
      <c r="U64" s="18"/>
      <c r="V64" s="18"/>
      <c r="W64" s="18"/>
      <c r="X64" s="18"/>
      <c r="Y64" s="18"/>
    </row>
    <row r="65" spans="1:25" ht="9" customHeight="1">
      <c r="A65" s="16"/>
      <c r="C65" s="222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2"/>
      <c r="T65" s="18"/>
      <c r="U65" s="18"/>
      <c r="V65" s="18"/>
      <c r="W65" s="18"/>
      <c r="X65" s="18"/>
      <c r="Y65" s="18"/>
    </row>
    <row r="66" spans="1:25" ht="9" customHeight="1">
      <c r="A66" s="16"/>
      <c r="C66" s="222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2"/>
      <c r="T66" s="18"/>
      <c r="U66" s="18"/>
      <c r="V66" s="18"/>
      <c r="W66" s="18"/>
      <c r="X66" s="18"/>
      <c r="Y66" s="18"/>
    </row>
    <row r="67" spans="1:25" ht="9" customHeight="1">
      <c r="A67" s="16"/>
      <c r="C67" s="222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2"/>
      <c r="T67" s="18"/>
      <c r="U67" s="18"/>
      <c r="V67" s="18"/>
      <c r="W67" s="18"/>
      <c r="X67" s="18"/>
      <c r="Y67" s="18"/>
    </row>
    <row r="68" spans="1:25" ht="9" customHeight="1">
      <c r="A68" s="16"/>
      <c r="C68" s="222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2"/>
      <c r="T68" s="18"/>
      <c r="U68" s="18"/>
      <c r="V68" s="18"/>
      <c r="W68" s="18"/>
      <c r="X68" s="18"/>
      <c r="Y68" s="18"/>
    </row>
    <row r="69" spans="1:25" ht="9" customHeight="1">
      <c r="A69" s="133"/>
      <c r="C69" s="222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2"/>
      <c r="T69" s="18"/>
      <c r="U69" s="18"/>
      <c r="V69" s="18"/>
      <c r="W69" s="18"/>
      <c r="X69" s="18"/>
      <c r="Y69" s="18"/>
    </row>
    <row r="70" spans="1:25" ht="9" customHeight="1">
      <c r="A70" s="135"/>
      <c r="C70" s="222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2"/>
      <c r="T70" s="18"/>
      <c r="U70" s="18"/>
      <c r="V70" s="18"/>
      <c r="W70" s="18"/>
      <c r="X70" s="18"/>
      <c r="Y70" s="18"/>
    </row>
    <row r="71" spans="1:25" ht="9" customHeight="1">
      <c r="A71" s="16"/>
      <c r="C71" s="222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2"/>
      <c r="T71" s="18"/>
      <c r="U71" s="18"/>
      <c r="V71" s="18"/>
      <c r="W71" s="18"/>
      <c r="X71" s="18"/>
      <c r="Y71" s="18"/>
    </row>
    <row r="72" spans="1:25" ht="9" customHeight="1">
      <c r="A72" s="16"/>
      <c r="C72" s="222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2"/>
      <c r="T72" s="18"/>
      <c r="U72" s="18"/>
      <c r="V72" s="18"/>
      <c r="W72" s="18"/>
      <c r="X72" s="18"/>
      <c r="Y72" s="18"/>
    </row>
    <row r="73" spans="1:25" ht="9" customHeight="1">
      <c r="A73" s="16"/>
      <c r="C73" s="222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2"/>
      <c r="T73" s="18"/>
      <c r="U73" s="18"/>
      <c r="V73" s="18"/>
      <c r="W73" s="18"/>
      <c r="X73" s="18"/>
      <c r="Y73" s="18"/>
    </row>
    <row r="74" spans="1:25" ht="9" customHeight="1">
      <c r="A74" s="16"/>
      <c r="C74" s="222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2"/>
      <c r="T74" s="18"/>
      <c r="U74" s="18"/>
      <c r="V74" s="18"/>
      <c r="W74" s="18"/>
      <c r="X74" s="18"/>
      <c r="Y74" s="18"/>
    </row>
    <row r="75" spans="1:25">
      <c r="A75" s="16"/>
      <c r="C75" s="223"/>
      <c r="D75" s="37"/>
      <c r="E75" s="37"/>
      <c r="F75" s="37"/>
      <c r="G75" s="37"/>
      <c r="H75" s="37"/>
      <c r="I75" s="37"/>
      <c r="J75" s="37"/>
      <c r="K75" s="37"/>
      <c r="L75" s="37"/>
      <c r="S75" s="223"/>
      <c r="T75" s="37"/>
      <c r="U75" s="37"/>
      <c r="V75" s="37"/>
      <c r="W75" s="37"/>
      <c r="X75" s="37"/>
      <c r="Y75" s="37"/>
    </row>
    <row r="76" spans="1:25">
      <c r="A76" s="16"/>
      <c r="C76" s="223"/>
      <c r="D76" s="37"/>
      <c r="E76" s="37"/>
      <c r="F76" s="37"/>
      <c r="G76" s="37"/>
      <c r="H76" s="37"/>
      <c r="I76" s="37"/>
      <c r="J76" s="37"/>
      <c r="K76" s="37"/>
      <c r="L76" s="37"/>
      <c r="S76" s="223"/>
      <c r="T76" s="37"/>
      <c r="U76" s="37"/>
      <c r="V76" s="37"/>
      <c r="W76" s="37"/>
      <c r="X76" s="37"/>
      <c r="Y76" s="37"/>
    </row>
    <row r="77" spans="1:25">
      <c r="A77" s="16"/>
      <c r="C77" s="223"/>
      <c r="D77" s="37"/>
      <c r="E77" s="37"/>
      <c r="F77" s="37"/>
      <c r="G77" s="37"/>
      <c r="H77" s="37"/>
      <c r="I77" s="37"/>
      <c r="J77" s="37"/>
      <c r="K77" s="37"/>
      <c r="L77" s="37"/>
      <c r="S77" s="223"/>
      <c r="T77" s="37"/>
      <c r="U77" s="37"/>
      <c r="V77" s="37"/>
      <c r="W77" s="37"/>
      <c r="X77" s="37"/>
      <c r="Y77" s="37"/>
    </row>
    <row r="78" spans="1:25">
      <c r="A78" s="16"/>
      <c r="C78" s="223"/>
      <c r="D78" s="37"/>
      <c r="E78" s="37"/>
      <c r="F78" s="37"/>
      <c r="G78" s="37"/>
      <c r="H78" s="37"/>
      <c r="I78" s="37"/>
      <c r="J78" s="37"/>
      <c r="K78" s="37"/>
      <c r="L78" s="37"/>
      <c r="S78" s="223"/>
      <c r="T78" s="37"/>
      <c r="U78" s="37"/>
      <c r="V78" s="37"/>
      <c r="W78" s="37"/>
      <c r="X78" s="37"/>
      <c r="Y78" s="37"/>
    </row>
    <row r="79" spans="1:25">
      <c r="A79" s="133"/>
      <c r="C79" s="223"/>
      <c r="D79" s="37"/>
      <c r="E79" s="37"/>
      <c r="F79" s="37"/>
      <c r="G79" s="37"/>
      <c r="H79" s="37"/>
      <c r="I79" s="37"/>
      <c r="J79" s="37"/>
      <c r="K79" s="37"/>
      <c r="L79" s="37"/>
      <c r="S79" s="223"/>
      <c r="T79" s="37"/>
      <c r="U79" s="37"/>
      <c r="V79" s="37"/>
      <c r="W79" s="37"/>
      <c r="X79" s="37"/>
      <c r="Y79" s="37"/>
    </row>
    <row r="80" spans="1:25">
      <c r="A80" s="135"/>
      <c r="C80" s="223"/>
      <c r="D80" s="37"/>
      <c r="E80" s="37"/>
      <c r="F80" s="37"/>
      <c r="G80" s="37"/>
      <c r="H80" s="37"/>
      <c r="I80" s="37"/>
      <c r="J80" s="37"/>
      <c r="K80" s="37"/>
      <c r="L80" s="37"/>
      <c r="S80" s="223"/>
      <c r="T80" s="37"/>
      <c r="U80" s="37"/>
      <c r="V80" s="37"/>
      <c r="W80" s="37"/>
      <c r="X80" s="37"/>
      <c r="Y80" s="37"/>
    </row>
    <row r="81" spans="1:25">
      <c r="A81" s="16"/>
      <c r="C81" s="223"/>
      <c r="D81" s="37"/>
      <c r="E81" s="37"/>
      <c r="F81" s="37"/>
      <c r="G81" s="37"/>
      <c r="H81" s="37"/>
      <c r="I81" s="37"/>
      <c r="J81" s="37"/>
      <c r="K81" s="37"/>
      <c r="L81" s="37"/>
      <c r="S81" s="223"/>
      <c r="T81" s="37"/>
      <c r="U81" s="37"/>
      <c r="V81" s="37"/>
      <c r="W81" s="37"/>
      <c r="X81" s="37"/>
      <c r="Y81" s="37"/>
    </row>
    <row r="82" spans="1:25">
      <c r="A82" s="16"/>
      <c r="C82" s="223"/>
      <c r="D82" s="37"/>
      <c r="E82" s="37"/>
      <c r="F82" s="37"/>
      <c r="G82" s="37"/>
      <c r="H82" s="37"/>
      <c r="I82" s="37"/>
      <c r="J82" s="37"/>
      <c r="K82" s="37"/>
      <c r="L82" s="37"/>
      <c r="S82" s="223"/>
      <c r="T82" s="37"/>
      <c r="U82" s="37"/>
      <c r="V82" s="37"/>
      <c r="W82" s="37"/>
      <c r="X82" s="37"/>
      <c r="Y82" s="37"/>
    </row>
    <row r="83" spans="1:25">
      <c r="A83" s="16"/>
      <c r="C83" s="223"/>
      <c r="D83" s="37"/>
      <c r="E83" s="37"/>
      <c r="F83" s="37"/>
      <c r="G83" s="37"/>
      <c r="H83" s="37"/>
      <c r="I83" s="37"/>
      <c r="J83" s="37"/>
      <c r="K83" s="37"/>
      <c r="L83" s="37"/>
      <c r="S83" s="223"/>
      <c r="T83" s="37"/>
      <c r="U83" s="37"/>
      <c r="V83" s="37"/>
      <c r="W83" s="37"/>
      <c r="X83" s="37"/>
      <c r="Y83" s="37"/>
    </row>
    <row r="84" spans="1:25">
      <c r="A84" s="16"/>
      <c r="C84" s="223"/>
      <c r="D84" s="37"/>
      <c r="E84" s="37"/>
      <c r="F84" s="37"/>
      <c r="G84" s="37"/>
      <c r="H84" s="37"/>
      <c r="I84" s="37"/>
      <c r="J84" s="37"/>
      <c r="K84" s="37"/>
      <c r="L84" s="37"/>
      <c r="S84" s="223"/>
      <c r="T84" s="37"/>
      <c r="U84" s="37"/>
      <c r="V84" s="37"/>
      <c r="W84" s="37"/>
      <c r="X84" s="37"/>
      <c r="Y84" s="37"/>
    </row>
    <row r="85" spans="1:25">
      <c r="A85" s="16"/>
      <c r="C85" s="223"/>
      <c r="D85" s="37"/>
      <c r="E85" s="37"/>
      <c r="F85" s="37"/>
      <c r="G85" s="37"/>
      <c r="H85" s="37"/>
      <c r="I85" s="37"/>
      <c r="J85" s="37"/>
      <c r="K85" s="37"/>
      <c r="L85" s="37"/>
      <c r="S85" s="223"/>
      <c r="T85" s="37"/>
      <c r="U85" s="37"/>
      <c r="V85" s="37"/>
      <c r="W85" s="37"/>
      <c r="X85" s="37"/>
      <c r="Y85" s="37"/>
    </row>
    <row r="86" spans="1:25">
      <c r="A86" s="16"/>
      <c r="C86" s="223"/>
      <c r="D86" s="37"/>
      <c r="E86" s="37"/>
      <c r="F86" s="37"/>
      <c r="G86" s="37"/>
      <c r="H86" s="37"/>
      <c r="I86" s="37"/>
      <c r="J86" s="37"/>
      <c r="K86" s="37"/>
      <c r="L86" s="37"/>
      <c r="S86" s="223"/>
      <c r="T86" s="37"/>
      <c r="U86" s="37"/>
      <c r="V86" s="37"/>
      <c r="W86" s="37"/>
      <c r="X86" s="37"/>
      <c r="Y86" s="37"/>
    </row>
    <row r="87" spans="1:25">
      <c r="A87" s="16"/>
      <c r="C87" s="223"/>
      <c r="D87" s="37"/>
      <c r="E87" s="37"/>
      <c r="F87" s="37"/>
      <c r="G87" s="37"/>
      <c r="H87" s="37"/>
      <c r="I87" s="37"/>
      <c r="J87" s="37"/>
      <c r="K87" s="37"/>
      <c r="L87" s="37"/>
      <c r="S87" s="223"/>
      <c r="T87" s="37"/>
      <c r="U87" s="37"/>
      <c r="V87" s="37"/>
      <c r="W87" s="37"/>
      <c r="X87" s="37"/>
      <c r="Y87" s="37"/>
    </row>
    <row r="88" spans="1:25">
      <c r="A88" s="16"/>
      <c r="C88" s="223"/>
      <c r="D88" s="37"/>
      <c r="E88" s="37"/>
      <c r="F88" s="37"/>
      <c r="G88" s="37"/>
      <c r="H88" s="37"/>
      <c r="I88" s="37"/>
      <c r="J88" s="37"/>
      <c r="K88" s="37"/>
      <c r="L88" s="37"/>
      <c r="S88" s="223"/>
      <c r="T88" s="37"/>
      <c r="U88" s="37"/>
      <c r="V88" s="37"/>
      <c r="W88" s="37"/>
      <c r="X88" s="37"/>
      <c r="Y88" s="37"/>
    </row>
    <row r="89" spans="1:25">
      <c r="A89" s="16"/>
      <c r="C89" s="223"/>
      <c r="D89" s="37"/>
      <c r="E89" s="37"/>
      <c r="F89" s="37"/>
      <c r="G89" s="37"/>
      <c r="H89" s="37"/>
      <c r="I89" s="37"/>
      <c r="J89" s="37"/>
      <c r="K89" s="37"/>
      <c r="L89" s="37"/>
      <c r="S89" s="223"/>
      <c r="T89" s="37"/>
      <c r="U89" s="37"/>
      <c r="V89" s="37"/>
      <c r="W89" s="37"/>
      <c r="X89" s="37"/>
      <c r="Y89" s="37"/>
    </row>
    <row r="90" spans="1:25">
      <c r="A90" s="135"/>
      <c r="C90" s="223"/>
      <c r="D90" s="37"/>
      <c r="E90" s="37"/>
      <c r="F90" s="37"/>
      <c r="G90" s="37"/>
      <c r="H90" s="37"/>
      <c r="I90" s="37"/>
      <c r="J90" s="37"/>
      <c r="K90" s="37"/>
      <c r="L90" s="37"/>
      <c r="S90" s="223"/>
      <c r="T90" s="37"/>
      <c r="U90" s="37"/>
      <c r="V90" s="37"/>
      <c r="W90" s="37"/>
      <c r="X90" s="37"/>
      <c r="Y90" s="37"/>
    </row>
    <row r="91" spans="1:25">
      <c r="A91" s="16"/>
      <c r="C91" s="223"/>
      <c r="D91" s="37"/>
      <c r="E91" s="37"/>
      <c r="F91" s="37"/>
      <c r="G91" s="37"/>
      <c r="H91" s="37"/>
      <c r="I91" s="37"/>
      <c r="J91" s="37"/>
      <c r="K91" s="37"/>
      <c r="L91" s="37"/>
      <c r="S91" s="223"/>
      <c r="T91" s="37"/>
      <c r="U91" s="37"/>
      <c r="V91" s="37"/>
      <c r="W91" s="37"/>
      <c r="X91" s="37"/>
      <c r="Y91" s="37"/>
    </row>
    <row r="92" spans="1:25">
      <c r="A92" s="16"/>
      <c r="C92" s="223"/>
      <c r="D92" s="37"/>
      <c r="E92" s="37"/>
      <c r="F92" s="37"/>
      <c r="G92" s="37"/>
      <c r="H92" s="37"/>
      <c r="I92" s="37"/>
      <c r="J92" s="37"/>
      <c r="K92" s="37"/>
      <c r="L92" s="37"/>
      <c r="S92" s="223"/>
      <c r="T92" s="37"/>
      <c r="U92" s="37"/>
      <c r="V92" s="37"/>
      <c r="W92" s="37"/>
      <c r="X92" s="37"/>
      <c r="Y92" s="37"/>
    </row>
    <row r="93" spans="1:25">
      <c r="A93" s="16"/>
      <c r="C93" s="223"/>
      <c r="D93" s="37"/>
      <c r="E93" s="37"/>
      <c r="F93" s="37"/>
      <c r="G93" s="37"/>
      <c r="H93" s="37"/>
      <c r="I93" s="37"/>
      <c r="J93" s="37"/>
      <c r="K93" s="37"/>
      <c r="L93" s="37"/>
      <c r="S93" s="223"/>
      <c r="T93" s="37"/>
      <c r="U93" s="37"/>
      <c r="V93" s="37"/>
      <c r="W93" s="37"/>
      <c r="X93" s="37"/>
      <c r="Y93" s="37"/>
    </row>
    <row r="94" spans="1:25">
      <c r="A94" s="136"/>
      <c r="C94" s="223"/>
      <c r="D94" s="37"/>
      <c r="E94" s="37"/>
      <c r="F94" s="37"/>
      <c r="G94" s="37"/>
      <c r="H94" s="37"/>
      <c r="I94" s="37"/>
      <c r="J94" s="37"/>
      <c r="K94" s="37"/>
      <c r="L94" s="37"/>
      <c r="S94" s="223"/>
      <c r="T94" s="37"/>
      <c r="U94" s="37"/>
      <c r="V94" s="37"/>
      <c r="W94" s="37"/>
      <c r="X94" s="37"/>
      <c r="Y94" s="37"/>
    </row>
    <row r="95" spans="1:25">
      <c r="A95" s="136"/>
      <c r="C95" s="223"/>
      <c r="D95" s="37"/>
      <c r="E95" s="37"/>
      <c r="F95" s="37"/>
      <c r="G95" s="37"/>
      <c r="H95" s="37"/>
      <c r="I95" s="37"/>
      <c r="J95" s="37"/>
      <c r="K95" s="37"/>
      <c r="L95" s="37"/>
      <c r="S95" s="223"/>
      <c r="T95" s="37"/>
      <c r="U95" s="37"/>
      <c r="V95" s="37"/>
      <c r="W95" s="37"/>
      <c r="X95" s="37"/>
      <c r="Y95" s="37"/>
    </row>
    <row r="96" spans="1:25">
      <c r="A96" s="136"/>
      <c r="C96" s="223"/>
      <c r="D96" s="37"/>
      <c r="E96" s="37"/>
      <c r="F96" s="37"/>
      <c r="G96" s="37"/>
      <c r="H96" s="37"/>
      <c r="I96" s="37"/>
      <c r="J96" s="37"/>
      <c r="K96" s="37"/>
      <c r="L96" s="37"/>
      <c r="S96" s="223"/>
      <c r="T96" s="37"/>
      <c r="U96" s="37"/>
      <c r="V96" s="37"/>
      <c r="W96" s="37"/>
      <c r="X96" s="37"/>
      <c r="Y96" s="37"/>
    </row>
    <row r="97" spans="1:25">
      <c r="A97" s="136"/>
      <c r="C97" s="223"/>
      <c r="D97" s="37"/>
      <c r="E97" s="37"/>
      <c r="F97" s="37"/>
      <c r="G97" s="37"/>
      <c r="H97" s="37"/>
      <c r="I97" s="37"/>
      <c r="J97" s="37"/>
      <c r="K97" s="37"/>
      <c r="L97" s="37"/>
      <c r="S97" s="223"/>
      <c r="T97" s="37"/>
      <c r="U97" s="37"/>
      <c r="V97" s="37"/>
      <c r="W97" s="37"/>
      <c r="X97" s="37"/>
      <c r="Y97" s="37"/>
    </row>
    <row r="98" spans="1:25">
      <c r="A98" s="136"/>
      <c r="C98" s="223"/>
      <c r="D98" s="37"/>
      <c r="E98" s="37"/>
      <c r="F98" s="37"/>
      <c r="G98" s="37"/>
      <c r="H98" s="37"/>
      <c r="I98" s="37"/>
      <c r="J98" s="37"/>
      <c r="K98" s="37"/>
      <c r="L98" s="37"/>
      <c r="S98" s="223"/>
      <c r="T98" s="37"/>
      <c r="U98" s="37"/>
      <c r="V98" s="37"/>
      <c r="W98" s="37"/>
      <c r="X98" s="37"/>
      <c r="Y98" s="37"/>
    </row>
    <row r="99" spans="1:25">
      <c r="A99" s="136"/>
      <c r="C99" s="223"/>
      <c r="D99" s="37"/>
      <c r="E99" s="37"/>
      <c r="F99" s="37"/>
      <c r="G99" s="37"/>
      <c r="H99" s="37"/>
      <c r="I99" s="37"/>
      <c r="J99" s="37"/>
      <c r="K99" s="37"/>
      <c r="L99" s="37"/>
      <c r="S99" s="223"/>
      <c r="T99" s="37"/>
      <c r="U99" s="37"/>
      <c r="V99" s="37"/>
      <c r="W99" s="37"/>
      <c r="X99" s="37"/>
      <c r="Y99" s="37"/>
    </row>
    <row r="100" spans="1:25">
      <c r="A100" s="136"/>
      <c r="C100" s="223"/>
      <c r="D100" s="37"/>
      <c r="E100" s="37"/>
      <c r="F100" s="37"/>
      <c r="G100" s="37"/>
      <c r="H100" s="37"/>
      <c r="I100" s="37"/>
      <c r="J100" s="37"/>
      <c r="K100" s="37"/>
      <c r="L100" s="37"/>
      <c r="S100" s="223"/>
      <c r="T100" s="37"/>
      <c r="U100" s="37"/>
      <c r="V100" s="37"/>
      <c r="W100" s="37"/>
      <c r="X100" s="37"/>
      <c r="Y100" s="37"/>
    </row>
    <row r="101" spans="1:25">
      <c r="A101" s="136"/>
      <c r="C101" s="223"/>
      <c r="D101" s="37"/>
      <c r="E101" s="37"/>
      <c r="F101" s="37"/>
      <c r="G101" s="37"/>
      <c r="H101" s="37"/>
      <c r="I101" s="37"/>
      <c r="J101" s="37"/>
      <c r="K101" s="37"/>
      <c r="L101" s="37"/>
      <c r="S101" s="223"/>
      <c r="T101" s="37"/>
      <c r="U101" s="37"/>
      <c r="V101" s="37"/>
      <c r="W101" s="37"/>
      <c r="X101" s="37"/>
      <c r="Y101" s="37"/>
    </row>
    <row r="102" spans="1:25">
      <c r="A102" s="136"/>
      <c r="C102" s="223"/>
      <c r="D102" s="37"/>
      <c r="E102" s="37"/>
      <c r="F102" s="37"/>
      <c r="G102" s="37"/>
      <c r="H102" s="37"/>
      <c r="I102" s="37"/>
      <c r="J102" s="37"/>
      <c r="K102" s="37"/>
      <c r="L102" s="37"/>
      <c r="S102" s="223"/>
      <c r="T102" s="37"/>
      <c r="U102" s="37"/>
      <c r="V102" s="37"/>
      <c r="W102" s="37"/>
      <c r="X102" s="37"/>
      <c r="Y102" s="37"/>
    </row>
    <row r="103" spans="1:25">
      <c r="A103" s="137"/>
      <c r="C103" s="223"/>
      <c r="D103" s="37"/>
      <c r="E103" s="37"/>
      <c r="F103" s="37"/>
      <c r="G103" s="37"/>
      <c r="H103" s="37"/>
      <c r="I103" s="37"/>
      <c r="J103" s="37"/>
      <c r="K103" s="37"/>
      <c r="L103" s="37"/>
      <c r="S103" s="223"/>
      <c r="T103" s="37"/>
      <c r="U103" s="37"/>
      <c r="V103" s="37"/>
      <c r="W103" s="37"/>
      <c r="X103" s="37"/>
      <c r="Y103" s="37"/>
    </row>
    <row r="104" spans="1:25">
      <c r="A104" s="137"/>
      <c r="C104" s="223"/>
      <c r="D104" s="37"/>
      <c r="E104" s="37"/>
      <c r="F104" s="37"/>
      <c r="G104" s="37"/>
      <c r="H104" s="37"/>
      <c r="I104" s="37"/>
      <c r="J104" s="37"/>
      <c r="K104" s="37"/>
      <c r="L104" s="37"/>
      <c r="S104" s="223"/>
      <c r="T104" s="37"/>
      <c r="U104" s="37"/>
      <c r="V104" s="37"/>
      <c r="W104" s="37"/>
      <c r="X104" s="37"/>
      <c r="Y104" s="37"/>
    </row>
    <row r="105" spans="1:25">
      <c r="A105" s="137"/>
      <c r="C105" s="223"/>
      <c r="D105" s="37"/>
      <c r="E105" s="37"/>
      <c r="F105" s="37"/>
      <c r="G105" s="37"/>
      <c r="H105" s="37"/>
      <c r="I105" s="37"/>
      <c r="J105" s="37"/>
      <c r="K105" s="37"/>
      <c r="L105" s="37"/>
      <c r="S105" s="223"/>
      <c r="T105" s="37"/>
      <c r="U105" s="37"/>
      <c r="V105" s="37"/>
      <c r="W105" s="37"/>
      <c r="X105" s="37"/>
      <c r="Y105" s="37"/>
    </row>
    <row r="106" spans="1:25">
      <c r="A106" s="137"/>
      <c r="C106" s="223"/>
      <c r="D106" s="37"/>
      <c r="E106" s="37"/>
      <c r="F106" s="37"/>
      <c r="G106" s="37"/>
      <c r="H106" s="37"/>
      <c r="I106" s="37"/>
      <c r="J106" s="37"/>
      <c r="K106" s="37"/>
      <c r="L106" s="37"/>
      <c r="S106" s="223"/>
      <c r="T106" s="37"/>
      <c r="U106" s="37"/>
      <c r="V106" s="37"/>
      <c r="W106" s="37"/>
      <c r="X106" s="37"/>
      <c r="Y106" s="37"/>
    </row>
    <row r="107" spans="1:25">
      <c r="A107" s="137"/>
      <c r="C107" s="223"/>
      <c r="D107" s="37"/>
      <c r="E107" s="37"/>
      <c r="F107" s="37"/>
      <c r="G107" s="37"/>
      <c r="H107" s="37"/>
      <c r="I107" s="37"/>
      <c r="J107" s="37"/>
      <c r="K107" s="37"/>
      <c r="L107" s="37"/>
      <c r="S107" s="223"/>
      <c r="T107" s="37"/>
      <c r="U107" s="37"/>
      <c r="V107" s="37"/>
      <c r="W107" s="37"/>
      <c r="X107" s="37"/>
      <c r="Y107" s="37"/>
    </row>
    <row r="108" spans="1:25">
      <c r="A108" s="137"/>
      <c r="C108" s="223"/>
      <c r="D108" s="37"/>
      <c r="E108" s="37"/>
      <c r="F108" s="37"/>
      <c r="G108" s="37"/>
      <c r="H108" s="37"/>
      <c r="I108" s="37"/>
      <c r="J108" s="37"/>
      <c r="K108" s="37"/>
      <c r="L108" s="37"/>
      <c r="S108" s="223"/>
      <c r="T108" s="37"/>
      <c r="U108" s="37"/>
      <c r="V108" s="37"/>
      <c r="W108" s="37"/>
      <c r="X108" s="37"/>
      <c r="Y108" s="37"/>
    </row>
    <row r="109" spans="1:25">
      <c r="A109" s="137"/>
      <c r="C109" s="223"/>
      <c r="D109" s="37"/>
      <c r="E109" s="37"/>
      <c r="F109" s="37"/>
      <c r="G109" s="37"/>
      <c r="H109" s="37"/>
      <c r="I109" s="37"/>
      <c r="J109" s="37"/>
      <c r="K109" s="37"/>
      <c r="L109" s="37"/>
      <c r="S109" s="223"/>
      <c r="T109" s="37"/>
      <c r="U109" s="37"/>
      <c r="V109" s="37"/>
      <c r="W109" s="37"/>
      <c r="X109" s="37"/>
      <c r="Y109" s="37"/>
    </row>
    <row r="110" spans="1:25">
      <c r="A110" s="137"/>
      <c r="C110" s="223"/>
      <c r="D110" s="37"/>
      <c r="E110" s="37"/>
      <c r="F110" s="37"/>
      <c r="G110" s="37"/>
      <c r="H110" s="37"/>
      <c r="I110" s="37"/>
      <c r="J110" s="37"/>
      <c r="K110" s="37"/>
      <c r="L110" s="37"/>
      <c r="S110" s="223"/>
      <c r="T110" s="37"/>
      <c r="U110" s="37"/>
      <c r="V110" s="37"/>
      <c r="W110" s="37"/>
      <c r="X110" s="37"/>
      <c r="Y110" s="37"/>
    </row>
    <row r="111" spans="1:25">
      <c r="A111" s="137"/>
      <c r="C111" s="223"/>
      <c r="D111" s="37"/>
      <c r="E111" s="37"/>
      <c r="F111" s="37"/>
      <c r="G111" s="37"/>
      <c r="H111" s="37"/>
      <c r="I111" s="37"/>
      <c r="J111" s="37"/>
      <c r="K111" s="37"/>
      <c r="L111" s="37"/>
      <c r="S111" s="223"/>
      <c r="T111" s="37"/>
      <c r="U111" s="37"/>
      <c r="V111" s="37"/>
      <c r="W111" s="37"/>
      <c r="X111" s="37"/>
      <c r="Y111" s="37"/>
    </row>
    <row r="112" spans="1:25">
      <c r="A112" s="137"/>
      <c r="C112" s="223"/>
      <c r="D112" s="37"/>
      <c r="E112" s="37"/>
      <c r="F112" s="37"/>
      <c r="G112" s="37"/>
      <c r="H112" s="37"/>
      <c r="I112" s="37"/>
      <c r="J112" s="37"/>
      <c r="K112" s="37"/>
      <c r="L112" s="37"/>
      <c r="S112" s="223"/>
      <c r="T112" s="37"/>
      <c r="U112" s="37"/>
      <c r="V112" s="37"/>
      <c r="W112" s="37"/>
      <c r="X112" s="37"/>
      <c r="Y112" s="37"/>
    </row>
    <row r="113" spans="1:25">
      <c r="A113" s="137"/>
      <c r="C113" s="223"/>
      <c r="D113" s="37"/>
      <c r="E113" s="37"/>
      <c r="F113" s="37"/>
      <c r="G113" s="37"/>
      <c r="H113" s="37"/>
      <c r="I113" s="37"/>
      <c r="J113" s="37"/>
      <c r="K113" s="37"/>
      <c r="L113" s="37"/>
      <c r="S113" s="223"/>
      <c r="T113" s="37"/>
      <c r="U113" s="37"/>
      <c r="V113" s="37"/>
      <c r="W113" s="37"/>
      <c r="X113" s="37"/>
      <c r="Y113" s="37"/>
    </row>
    <row r="114" spans="1:25">
      <c r="A114" s="137"/>
      <c r="C114" s="223"/>
      <c r="D114" s="37"/>
      <c r="E114" s="37"/>
      <c r="F114" s="37"/>
      <c r="G114" s="37"/>
      <c r="H114" s="37"/>
      <c r="I114" s="37"/>
      <c r="J114" s="37"/>
      <c r="K114" s="37"/>
      <c r="L114" s="37"/>
      <c r="S114" s="223"/>
      <c r="T114" s="37"/>
      <c r="U114" s="37"/>
      <c r="V114" s="37"/>
      <c r="W114" s="37"/>
      <c r="X114" s="37"/>
      <c r="Y114" s="37"/>
    </row>
    <row r="115" spans="1:25">
      <c r="A115" s="137"/>
      <c r="C115" s="223"/>
      <c r="D115" s="37"/>
      <c r="E115" s="37"/>
      <c r="F115" s="37"/>
      <c r="G115" s="37"/>
      <c r="H115" s="37"/>
      <c r="I115" s="37"/>
      <c r="J115" s="37"/>
      <c r="K115" s="37"/>
      <c r="L115" s="37"/>
      <c r="S115" s="223"/>
      <c r="T115" s="37"/>
      <c r="U115" s="37"/>
      <c r="V115" s="37"/>
      <c r="W115" s="37"/>
      <c r="X115" s="37"/>
      <c r="Y115" s="37"/>
    </row>
    <row r="116" spans="1:25">
      <c r="A116" s="137"/>
    </row>
    <row r="117" spans="1:25">
      <c r="A117" s="137"/>
    </row>
    <row r="118" spans="1:25">
      <c r="A118" s="137"/>
    </row>
    <row r="119" spans="1:25">
      <c r="A119" s="137"/>
    </row>
    <row r="120" spans="1:25">
      <c r="A120" s="137"/>
    </row>
    <row r="121" spans="1:25">
      <c r="A121" s="137"/>
    </row>
    <row r="122" spans="1:25">
      <c r="A122" s="137"/>
    </row>
    <row r="123" spans="1:25">
      <c r="A123" s="137"/>
    </row>
    <row r="124" spans="1:25">
      <c r="A124" s="137"/>
    </row>
    <row r="125" spans="1:25">
      <c r="A125" s="137"/>
    </row>
    <row r="126" spans="1:25">
      <c r="A126" s="137"/>
    </row>
    <row r="127" spans="1:25">
      <c r="A127" s="137"/>
    </row>
    <row r="128" spans="1:25">
      <c r="A128" s="137"/>
    </row>
    <row r="129" spans="1:1">
      <c r="A129" s="137"/>
    </row>
    <row r="130" spans="1:1">
      <c r="A130" s="137"/>
    </row>
    <row r="131" spans="1:1">
      <c r="A131" s="137"/>
    </row>
    <row r="132" spans="1:1">
      <c r="A132" s="137"/>
    </row>
    <row r="133" spans="1:1">
      <c r="A133" s="137"/>
    </row>
    <row r="134" spans="1:1">
      <c r="A134" s="137"/>
    </row>
    <row r="135" spans="1:1">
      <c r="A135" s="137"/>
    </row>
    <row r="136" spans="1:1">
      <c r="A136" s="137"/>
    </row>
    <row r="137" spans="1:1">
      <c r="A137" s="137"/>
    </row>
    <row r="138" spans="1:1">
      <c r="A138" s="137"/>
    </row>
    <row r="139" spans="1:1">
      <c r="A139" s="137"/>
    </row>
    <row r="140" spans="1:1">
      <c r="A140" s="137"/>
    </row>
    <row r="141" spans="1:1">
      <c r="A141" s="137"/>
    </row>
    <row r="142" spans="1:1">
      <c r="A142" s="137"/>
    </row>
    <row r="143" spans="1:1">
      <c r="A143" s="137"/>
    </row>
    <row r="144" spans="1:1">
      <c r="A144" s="137"/>
    </row>
    <row r="145" spans="1:1">
      <c r="A145" s="137"/>
    </row>
    <row r="146" spans="1:1">
      <c r="A146" s="137"/>
    </row>
    <row r="147" spans="1:1">
      <c r="A147" s="137"/>
    </row>
    <row r="148" spans="1:1">
      <c r="A148" s="137"/>
    </row>
    <row r="149" spans="1:1">
      <c r="A149" s="137"/>
    </row>
    <row r="150" spans="1:1">
      <c r="A150" s="137"/>
    </row>
    <row r="151" spans="1:1">
      <c r="A151" s="137"/>
    </row>
    <row r="152" spans="1:1">
      <c r="A152" s="137"/>
    </row>
    <row r="153" spans="1:1">
      <c r="A153" s="137"/>
    </row>
    <row r="154" spans="1:1">
      <c r="A154" s="137"/>
    </row>
    <row r="155" spans="1:1">
      <c r="A155" s="137"/>
    </row>
    <row r="156" spans="1:1">
      <c r="A156" s="137"/>
    </row>
    <row r="157" spans="1:1">
      <c r="A157" s="137"/>
    </row>
    <row r="158" spans="1:1">
      <c r="A158" s="137"/>
    </row>
    <row r="159" spans="1:1">
      <c r="A159" s="137"/>
    </row>
    <row r="160" spans="1:1">
      <c r="A160" s="137"/>
    </row>
    <row r="161" spans="1:1">
      <c r="A161" s="137"/>
    </row>
    <row r="162" spans="1:1">
      <c r="A162" s="137"/>
    </row>
    <row r="163" spans="1:1">
      <c r="A163" s="137"/>
    </row>
    <row r="164" spans="1:1">
      <c r="A164" s="137"/>
    </row>
    <row r="165" spans="1:1">
      <c r="A165" s="137"/>
    </row>
    <row r="166" spans="1:1">
      <c r="A166" s="137"/>
    </row>
    <row r="167" spans="1:1">
      <c r="A167" s="137"/>
    </row>
    <row r="168" spans="1:1">
      <c r="A168" s="137"/>
    </row>
    <row r="169" spans="1:1">
      <c r="A169" s="137"/>
    </row>
    <row r="170" spans="1:1">
      <c r="A170" s="137"/>
    </row>
    <row r="171" spans="1:1">
      <c r="A171" s="137"/>
    </row>
    <row r="172" spans="1:1">
      <c r="A172" s="137"/>
    </row>
    <row r="173" spans="1:1">
      <c r="A173" s="137"/>
    </row>
    <row r="174" spans="1:1">
      <c r="A174" s="137"/>
    </row>
    <row r="175" spans="1:1">
      <c r="A175" s="137"/>
    </row>
    <row r="176" spans="1:1">
      <c r="A176" s="137"/>
    </row>
    <row r="177" spans="1:1">
      <c r="A177" s="137"/>
    </row>
    <row r="178" spans="1:1">
      <c r="A178" s="137"/>
    </row>
    <row r="179" spans="1:1">
      <c r="A179" s="137"/>
    </row>
    <row r="180" spans="1:1">
      <c r="A180" s="137"/>
    </row>
    <row r="181" spans="1:1">
      <c r="A181" s="137"/>
    </row>
    <row r="182" spans="1:1">
      <c r="A182" s="137"/>
    </row>
    <row r="183" spans="1:1">
      <c r="A183" s="137"/>
    </row>
    <row r="184" spans="1:1">
      <c r="A184" s="137"/>
    </row>
    <row r="185" spans="1:1">
      <c r="A185" s="137"/>
    </row>
    <row r="186" spans="1:1">
      <c r="A186" s="137"/>
    </row>
    <row r="187" spans="1:1">
      <c r="A187" s="137"/>
    </row>
    <row r="188" spans="1:1">
      <c r="A188" s="137"/>
    </row>
    <row r="189" spans="1:1">
      <c r="A189" s="137"/>
    </row>
    <row r="190" spans="1:1">
      <c r="A190" s="137"/>
    </row>
    <row r="191" spans="1:1">
      <c r="A191" s="137"/>
    </row>
    <row r="192" spans="1:1">
      <c r="A192" s="137"/>
    </row>
    <row r="193" spans="1:1">
      <c r="A193" s="137"/>
    </row>
    <row r="194" spans="1:1">
      <c r="A194" s="137"/>
    </row>
    <row r="195" spans="1:1">
      <c r="A195" s="137"/>
    </row>
    <row r="196" spans="1:1">
      <c r="A196" s="137"/>
    </row>
    <row r="197" spans="1:1">
      <c r="A197" s="137"/>
    </row>
    <row r="198" spans="1:1">
      <c r="A198" s="137"/>
    </row>
    <row r="199" spans="1:1">
      <c r="A199" s="137"/>
    </row>
    <row r="200" spans="1:1">
      <c r="A200" s="137"/>
    </row>
    <row r="201" spans="1:1">
      <c r="A201" s="137"/>
    </row>
    <row r="202" spans="1:1">
      <c r="A202" s="137"/>
    </row>
    <row r="203" spans="1:1">
      <c r="A203" s="137"/>
    </row>
    <row r="204" spans="1:1">
      <c r="A204" s="137"/>
    </row>
    <row r="205" spans="1:1">
      <c r="A205" s="137"/>
    </row>
    <row r="206" spans="1:1">
      <c r="A206" s="137"/>
    </row>
    <row r="207" spans="1:1">
      <c r="A207" s="137"/>
    </row>
    <row r="208" spans="1:1">
      <c r="A208" s="137"/>
    </row>
    <row r="209" spans="1:1">
      <c r="A209" s="137"/>
    </row>
    <row r="210" spans="1:1">
      <c r="A210" s="137"/>
    </row>
    <row r="211" spans="1:1">
      <c r="A211" s="137"/>
    </row>
    <row r="212" spans="1:1">
      <c r="A212" s="137"/>
    </row>
    <row r="213" spans="1:1">
      <c r="A213" s="137"/>
    </row>
    <row r="214" spans="1:1">
      <c r="A214" s="137"/>
    </row>
    <row r="215" spans="1:1">
      <c r="A215" s="137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M647"/>
  <sheetViews>
    <sheetView showGridLines="0" zoomScale="70" zoomScaleNormal="70" workbookViewId="0">
      <selection activeCell="P8" sqref="P8"/>
    </sheetView>
  </sheetViews>
  <sheetFormatPr baseColWidth="10" defaultColWidth="11.42578125" defaultRowHeight="15"/>
  <cols>
    <col min="1" max="1" width="44.5703125" style="20" customWidth="1"/>
    <col min="2" max="8" width="16.42578125" style="476" customWidth="1"/>
    <col min="9" max="9" width="15.5703125" style="476" customWidth="1"/>
    <col min="10" max="10" width="9.28515625" style="387" hidden="1" customWidth="1"/>
    <col min="11" max="11" width="10.42578125" style="387" hidden="1" customWidth="1"/>
    <col min="12" max="12" width="2.5703125" style="138" customWidth="1"/>
    <col min="13" max="13" width="12.7109375" style="138" customWidth="1"/>
    <col min="14" max="256" width="11.42578125" style="387"/>
    <col min="257" max="257" width="44.5703125" style="387" customWidth="1"/>
    <col min="258" max="264" width="16.42578125" style="387" customWidth="1"/>
    <col min="265" max="265" width="15.5703125" style="387" customWidth="1"/>
    <col min="266" max="267" width="0" style="387" hidden="1" customWidth="1"/>
    <col min="268" max="268" width="2.5703125" style="387" customWidth="1"/>
    <col min="269" max="269" width="12.7109375" style="387" customWidth="1"/>
    <col min="270" max="512" width="11.42578125" style="387"/>
    <col min="513" max="513" width="44.5703125" style="387" customWidth="1"/>
    <col min="514" max="520" width="16.42578125" style="387" customWidth="1"/>
    <col min="521" max="521" width="15.5703125" style="387" customWidth="1"/>
    <col min="522" max="523" width="0" style="387" hidden="1" customWidth="1"/>
    <col min="524" max="524" width="2.5703125" style="387" customWidth="1"/>
    <col min="525" max="525" width="12.7109375" style="387" customWidth="1"/>
    <col min="526" max="768" width="11.42578125" style="387"/>
    <col min="769" max="769" width="44.5703125" style="387" customWidth="1"/>
    <col min="770" max="776" width="16.42578125" style="387" customWidth="1"/>
    <col min="777" max="777" width="15.5703125" style="387" customWidth="1"/>
    <col min="778" max="779" width="0" style="387" hidden="1" customWidth="1"/>
    <col min="780" max="780" width="2.5703125" style="387" customWidth="1"/>
    <col min="781" max="781" width="12.7109375" style="387" customWidth="1"/>
    <col min="782" max="1024" width="11.42578125" style="387"/>
    <col min="1025" max="1025" width="44.5703125" style="387" customWidth="1"/>
    <col min="1026" max="1032" width="16.42578125" style="387" customWidth="1"/>
    <col min="1033" max="1033" width="15.5703125" style="387" customWidth="1"/>
    <col min="1034" max="1035" width="0" style="387" hidden="1" customWidth="1"/>
    <col min="1036" max="1036" width="2.5703125" style="387" customWidth="1"/>
    <col min="1037" max="1037" width="12.7109375" style="387" customWidth="1"/>
    <col min="1038" max="1280" width="11.42578125" style="387"/>
    <col min="1281" max="1281" width="44.5703125" style="387" customWidth="1"/>
    <col min="1282" max="1288" width="16.42578125" style="387" customWidth="1"/>
    <col min="1289" max="1289" width="15.5703125" style="387" customWidth="1"/>
    <col min="1290" max="1291" width="0" style="387" hidden="1" customWidth="1"/>
    <col min="1292" max="1292" width="2.5703125" style="387" customWidth="1"/>
    <col min="1293" max="1293" width="12.7109375" style="387" customWidth="1"/>
    <col min="1294" max="1536" width="11.42578125" style="387"/>
    <col min="1537" max="1537" width="44.5703125" style="387" customWidth="1"/>
    <col min="1538" max="1544" width="16.42578125" style="387" customWidth="1"/>
    <col min="1545" max="1545" width="15.5703125" style="387" customWidth="1"/>
    <col min="1546" max="1547" width="0" style="387" hidden="1" customWidth="1"/>
    <col min="1548" max="1548" width="2.5703125" style="387" customWidth="1"/>
    <col min="1549" max="1549" width="12.7109375" style="387" customWidth="1"/>
    <col min="1550" max="1792" width="11.42578125" style="387"/>
    <col min="1793" max="1793" width="44.5703125" style="387" customWidth="1"/>
    <col min="1794" max="1800" width="16.42578125" style="387" customWidth="1"/>
    <col min="1801" max="1801" width="15.5703125" style="387" customWidth="1"/>
    <col min="1802" max="1803" width="0" style="387" hidden="1" customWidth="1"/>
    <col min="1804" max="1804" width="2.5703125" style="387" customWidth="1"/>
    <col min="1805" max="1805" width="12.7109375" style="387" customWidth="1"/>
    <col min="1806" max="2048" width="11.42578125" style="387"/>
    <col min="2049" max="2049" width="44.5703125" style="387" customWidth="1"/>
    <col min="2050" max="2056" width="16.42578125" style="387" customWidth="1"/>
    <col min="2057" max="2057" width="15.5703125" style="387" customWidth="1"/>
    <col min="2058" max="2059" width="0" style="387" hidden="1" customWidth="1"/>
    <col min="2060" max="2060" width="2.5703125" style="387" customWidth="1"/>
    <col min="2061" max="2061" width="12.7109375" style="387" customWidth="1"/>
    <col min="2062" max="2304" width="11.42578125" style="387"/>
    <col min="2305" max="2305" width="44.5703125" style="387" customWidth="1"/>
    <col min="2306" max="2312" width="16.42578125" style="387" customWidth="1"/>
    <col min="2313" max="2313" width="15.5703125" style="387" customWidth="1"/>
    <col min="2314" max="2315" width="0" style="387" hidden="1" customWidth="1"/>
    <col min="2316" max="2316" width="2.5703125" style="387" customWidth="1"/>
    <col min="2317" max="2317" width="12.7109375" style="387" customWidth="1"/>
    <col min="2318" max="2560" width="11.42578125" style="387"/>
    <col min="2561" max="2561" width="44.5703125" style="387" customWidth="1"/>
    <col min="2562" max="2568" width="16.42578125" style="387" customWidth="1"/>
    <col min="2569" max="2569" width="15.5703125" style="387" customWidth="1"/>
    <col min="2570" max="2571" width="0" style="387" hidden="1" customWidth="1"/>
    <col min="2572" max="2572" width="2.5703125" style="387" customWidth="1"/>
    <col min="2573" max="2573" width="12.7109375" style="387" customWidth="1"/>
    <col min="2574" max="2816" width="11.42578125" style="387"/>
    <col min="2817" max="2817" width="44.5703125" style="387" customWidth="1"/>
    <col min="2818" max="2824" width="16.42578125" style="387" customWidth="1"/>
    <col min="2825" max="2825" width="15.5703125" style="387" customWidth="1"/>
    <col min="2826" max="2827" width="0" style="387" hidden="1" customWidth="1"/>
    <col min="2828" max="2828" width="2.5703125" style="387" customWidth="1"/>
    <col min="2829" max="2829" width="12.7109375" style="387" customWidth="1"/>
    <col min="2830" max="3072" width="11.42578125" style="387"/>
    <col min="3073" max="3073" width="44.5703125" style="387" customWidth="1"/>
    <col min="3074" max="3080" width="16.42578125" style="387" customWidth="1"/>
    <col min="3081" max="3081" width="15.5703125" style="387" customWidth="1"/>
    <col min="3082" max="3083" width="0" style="387" hidden="1" customWidth="1"/>
    <col min="3084" max="3084" width="2.5703125" style="387" customWidth="1"/>
    <col min="3085" max="3085" width="12.7109375" style="387" customWidth="1"/>
    <col min="3086" max="3328" width="11.42578125" style="387"/>
    <col min="3329" max="3329" width="44.5703125" style="387" customWidth="1"/>
    <col min="3330" max="3336" width="16.42578125" style="387" customWidth="1"/>
    <col min="3337" max="3337" width="15.5703125" style="387" customWidth="1"/>
    <col min="3338" max="3339" width="0" style="387" hidden="1" customWidth="1"/>
    <col min="3340" max="3340" width="2.5703125" style="387" customWidth="1"/>
    <col min="3341" max="3341" width="12.7109375" style="387" customWidth="1"/>
    <col min="3342" max="3584" width="11.42578125" style="387"/>
    <col min="3585" max="3585" width="44.5703125" style="387" customWidth="1"/>
    <col min="3586" max="3592" width="16.42578125" style="387" customWidth="1"/>
    <col min="3593" max="3593" width="15.5703125" style="387" customWidth="1"/>
    <col min="3594" max="3595" width="0" style="387" hidden="1" customWidth="1"/>
    <col min="3596" max="3596" width="2.5703125" style="387" customWidth="1"/>
    <col min="3597" max="3597" width="12.7109375" style="387" customWidth="1"/>
    <col min="3598" max="3840" width="11.42578125" style="387"/>
    <col min="3841" max="3841" width="44.5703125" style="387" customWidth="1"/>
    <col min="3842" max="3848" width="16.42578125" style="387" customWidth="1"/>
    <col min="3849" max="3849" width="15.5703125" style="387" customWidth="1"/>
    <col min="3850" max="3851" width="0" style="387" hidden="1" customWidth="1"/>
    <col min="3852" max="3852" width="2.5703125" style="387" customWidth="1"/>
    <col min="3853" max="3853" width="12.7109375" style="387" customWidth="1"/>
    <col min="3854" max="4096" width="11.42578125" style="387"/>
    <col min="4097" max="4097" width="44.5703125" style="387" customWidth="1"/>
    <col min="4098" max="4104" width="16.42578125" style="387" customWidth="1"/>
    <col min="4105" max="4105" width="15.5703125" style="387" customWidth="1"/>
    <col min="4106" max="4107" width="0" style="387" hidden="1" customWidth="1"/>
    <col min="4108" max="4108" width="2.5703125" style="387" customWidth="1"/>
    <col min="4109" max="4109" width="12.7109375" style="387" customWidth="1"/>
    <col min="4110" max="4352" width="11.42578125" style="387"/>
    <col min="4353" max="4353" width="44.5703125" style="387" customWidth="1"/>
    <col min="4354" max="4360" width="16.42578125" style="387" customWidth="1"/>
    <col min="4361" max="4361" width="15.5703125" style="387" customWidth="1"/>
    <col min="4362" max="4363" width="0" style="387" hidden="1" customWidth="1"/>
    <col min="4364" max="4364" width="2.5703125" style="387" customWidth="1"/>
    <col min="4365" max="4365" width="12.7109375" style="387" customWidth="1"/>
    <col min="4366" max="4608" width="11.42578125" style="387"/>
    <col min="4609" max="4609" width="44.5703125" style="387" customWidth="1"/>
    <col min="4610" max="4616" width="16.42578125" style="387" customWidth="1"/>
    <col min="4617" max="4617" width="15.5703125" style="387" customWidth="1"/>
    <col min="4618" max="4619" width="0" style="387" hidden="1" customWidth="1"/>
    <col min="4620" max="4620" width="2.5703125" style="387" customWidth="1"/>
    <col min="4621" max="4621" width="12.7109375" style="387" customWidth="1"/>
    <col min="4622" max="4864" width="11.42578125" style="387"/>
    <col min="4865" max="4865" width="44.5703125" style="387" customWidth="1"/>
    <col min="4866" max="4872" width="16.42578125" style="387" customWidth="1"/>
    <col min="4873" max="4873" width="15.5703125" style="387" customWidth="1"/>
    <col min="4874" max="4875" width="0" style="387" hidden="1" customWidth="1"/>
    <col min="4876" max="4876" width="2.5703125" style="387" customWidth="1"/>
    <col min="4877" max="4877" width="12.7109375" style="387" customWidth="1"/>
    <col min="4878" max="5120" width="11.42578125" style="387"/>
    <col min="5121" max="5121" width="44.5703125" style="387" customWidth="1"/>
    <col min="5122" max="5128" width="16.42578125" style="387" customWidth="1"/>
    <col min="5129" max="5129" width="15.5703125" style="387" customWidth="1"/>
    <col min="5130" max="5131" width="0" style="387" hidden="1" customWidth="1"/>
    <col min="5132" max="5132" width="2.5703125" style="387" customWidth="1"/>
    <col min="5133" max="5133" width="12.7109375" style="387" customWidth="1"/>
    <col min="5134" max="5376" width="11.42578125" style="387"/>
    <col min="5377" max="5377" width="44.5703125" style="387" customWidth="1"/>
    <col min="5378" max="5384" width="16.42578125" style="387" customWidth="1"/>
    <col min="5385" max="5385" width="15.5703125" style="387" customWidth="1"/>
    <col min="5386" max="5387" width="0" style="387" hidden="1" customWidth="1"/>
    <col min="5388" max="5388" width="2.5703125" style="387" customWidth="1"/>
    <col min="5389" max="5389" width="12.7109375" style="387" customWidth="1"/>
    <col min="5390" max="5632" width="11.42578125" style="387"/>
    <col min="5633" max="5633" width="44.5703125" style="387" customWidth="1"/>
    <col min="5634" max="5640" width="16.42578125" style="387" customWidth="1"/>
    <col min="5641" max="5641" width="15.5703125" style="387" customWidth="1"/>
    <col min="5642" max="5643" width="0" style="387" hidden="1" customWidth="1"/>
    <col min="5644" max="5644" width="2.5703125" style="387" customWidth="1"/>
    <col min="5645" max="5645" width="12.7109375" style="387" customWidth="1"/>
    <col min="5646" max="5888" width="11.42578125" style="387"/>
    <col min="5889" max="5889" width="44.5703125" style="387" customWidth="1"/>
    <col min="5890" max="5896" width="16.42578125" style="387" customWidth="1"/>
    <col min="5897" max="5897" width="15.5703125" style="387" customWidth="1"/>
    <col min="5898" max="5899" width="0" style="387" hidden="1" customWidth="1"/>
    <col min="5900" max="5900" width="2.5703125" style="387" customWidth="1"/>
    <col min="5901" max="5901" width="12.7109375" style="387" customWidth="1"/>
    <col min="5902" max="6144" width="11.42578125" style="387"/>
    <col min="6145" max="6145" width="44.5703125" style="387" customWidth="1"/>
    <col min="6146" max="6152" width="16.42578125" style="387" customWidth="1"/>
    <col min="6153" max="6153" width="15.5703125" style="387" customWidth="1"/>
    <col min="6154" max="6155" width="0" style="387" hidden="1" customWidth="1"/>
    <col min="6156" max="6156" width="2.5703125" style="387" customWidth="1"/>
    <col min="6157" max="6157" width="12.7109375" style="387" customWidth="1"/>
    <col min="6158" max="6400" width="11.42578125" style="387"/>
    <col min="6401" max="6401" width="44.5703125" style="387" customWidth="1"/>
    <col min="6402" max="6408" width="16.42578125" style="387" customWidth="1"/>
    <col min="6409" max="6409" width="15.5703125" style="387" customWidth="1"/>
    <col min="6410" max="6411" width="0" style="387" hidden="1" customWidth="1"/>
    <col min="6412" max="6412" width="2.5703125" style="387" customWidth="1"/>
    <col min="6413" max="6413" width="12.7109375" style="387" customWidth="1"/>
    <col min="6414" max="6656" width="11.42578125" style="387"/>
    <col min="6657" max="6657" width="44.5703125" style="387" customWidth="1"/>
    <col min="6658" max="6664" width="16.42578125" style="387" customWidth="1"/>
    <col min="6665" max="6665" width="15.5703125" style="387" customWidth="1"/>
    <col min="6666" max="6667" width="0" style="387" hidden="1" customWidth="1"/>
    <col min="6668" max="6668" width="2.5703125" style="387" customWidth="1"/>
    <col min="6669" max="6669" width="12.7109375" style="387" customWidth="1"/>
    <col min="6670" max="6912" width="11.42578125" style="387"/>
    <col min="6913" max="6913" width="44.5703125" style="387" customWidth="1"/>
    <col min="6914" max="6920" width="16.42578125" style="387" customWidth="1"/>
    <col min="6921" max="6921" width="15.5703125" style="387" customWidth="1"/>
    <col min="6922" max="6923" width="0" style="387" hidden="1" customWidth="1"/>
    <col min="6924" max="6924" width="2.5703125" style="387" customWidth="1"/>
    <col min="6925" max="6925" width="12.7109375" style="387" customWidth="1"/>
    <col min="6926" max="7168" width="11.42578125" style="387"/>
    <col min="7169" max="7169" width="44.5703125" style="387" customWidth="1"/>
    <col min="7170" max="7176" width="16.42578125" style="387" customWidth="1"/>
    <col min="7177" max="7177" width="15.5703125" style="387" customWidth="1"/>
    <col min="7178" max="7179" width="0" style="387" hidden="1" customWidth="1"/>
    <col min="7180" max="7180" width="2.5703125" style="387" customWidth="1"/>
    <col min="7181" max="7181" width="12.7109375" style="387" customWidth="1"/>
    <col min="7182" max="7424" width="11.42578125" style="387"/>
    <col min="7425" max="7425" width="44.5703125" style="387" customWidth="1"/>
    <col min="7426" max="7432" width="16.42578125" style="387" customWidth="1"/>
    <col min="7433" max="7433" width="15.5703125" style="387" customWidth="1"/>
    <col min="7434" max="7435" width="0" style="387" hidden="1" customWidth="1"/>
    <col min="7436" max="7436" width="2.5703125" style="387" customWidth="1"/>
    <col min="7437" max="7437" width="12.7109375" style="387" customWidth="1"/>
    <col min="7438" max="7680" width="11.42578125" style="387"/>
    <col min="7681" max="7681" width="44.5703125" style="387" customWidth="1"/>
    <col min="7682" max="7688" width="16.42578125" style="387" customWidth="1"/>
    <col min="7689" max="7689" width="15.5703125" style="387" customWidth="1"/>
    <col min="7690" max="7691" width="0" style="387" hidden="1" customWidth="1"/>
    <col min="7692" max="7692" width="2.5703125" style="387" customWidth="1"/>
    <col min="7693" max="7693" width="12.7109375" style="387" customWidth="1"/>
    <col min="7694" max="7936" width="11.42578125" style="387"/>
    <col min="7937" max="7937" width="44.5703125" style="387" customWidth="1"/>
    <col min="7938" max="7944" width="16.42578125" style="387" customWidth="1"/>
    <col min="7945" max="7945" width="15.5703125" style="387" customWidth="1"/>
    <col min="7946" max="7947" width="0" style="387" hidden="1" customWidth="1"/>
    <col min="7948" max="7948" width="2.5703125" style="387" customWidth="1"/>
    <col min="7949" max="7949" width="12.7109375" style="387" customWidth="1"/>
    <col min="7950" max="8192" width="11.42578125" style="387"/>
    <col min="8193" max="8193" width="44.5703125" style="387" customWidth="1"/>
    <col min="8194" max="8200" width="16.42578125" style="387" customWidth="1"/>
    <col min="8201" max="8201" width="15.5703125" style="387" customWidth="1"/>
    <col min="8202" max="8203" width="0" style="387" hidden="1" customWidth="1"/>
    <col min="8204" max="8204" width="2.5703125" style="387" customWidth="1"/>
    <col min="8205" max="8205" width="12.7109375" style="387" customWidth="1"/>
    <col min="8206" max="8448" width="11.42578125" style="387"/>
    <col min="8449" max="8449" width="44.5703125" style="387" customWidth="1"/>
    <col min="8450" max="8456" width="16.42578125" style="387" customWidth="1"/>
    <col min="8457" max="8457" width="15.5703125" style="387" customWidth="1"/>
    <col min="8458" max="8459" width="0" style="387" hidden="1" customWidth="1"/>
    <col min="8460" max="8460" width="2.5703125" style="387" customWidth="1"/>
    <col min="8461" max="8461" width="12.7109375" style="387" customWidth="1"/>
    <col min="8462" max="8704" width="11.42578125" style="387"/>
    <col min="8705" max="8705" width="44.5703125" style="387" customWidth="1"/>
    <col min="8706" max="8712" width="16.42578125" style="387" customWidth="1"/>
    <col min="8713" max="8713" width="15.5703125" style="387" customWidth="1"/>
    <col min="8714" max="8715" width="0" style="387" hidden="1" customWidth="1"/>
    <col min="8716" max="8716" width="2.5703125" style="387" customWidth="1"/>
    <col min="8717" max="8717" width="12.7109375" style="387" customWidth="1"/>
    <col min="8718" max="8960" width="11.42578125" style="387"/>
    <col min="8961" max="8961" width="44.5703125" style="387" customWidth="1"/>
    <col min="8962" max="8968" width="16.42578125" style="387" customWidth="1"/>
    <col min="8969" max="8969" width="15.5703125" style="387" customWidth="1"/>
    <col min="8970" max="8971" width="0" style="387" hidden="1" customWidth="1"/>
    <col min="8972" max="8972" width="2.5703125" style="387" customWidth="1"/>
    <col min="8973" max="8973" width="12.7109375" style="387" customWidth="1"/>
    <col min="8974" max="9216" width="11.42578125" style="387"/>
    <col min="9217" max="9217" width="44.5703125" style="387" customWidth="1"/>
    <col min="9218" max="9224" width="16.42578125" style="387" customWidth="1"/>
    <col min="9225" max="9225" width="15.5703125" style="387" customWidth="1"/>
    <col min="9226" max="9227" width="0" style="387" hidden="1" customWidth="1"/>
    <col min="9228" max="9228" width="2.5703125" style="387" customWidth="1"/>
    <col min="9229" max="9229" width="12.7109375" style="387" customWidth="1"/>
    <col min="9230" max="9472" width="11.42578125" style="387"/>
    <col min="9473" max="9473" width="44.5703125" style="387" customWidth="1"/>
    <col min="9474" max="9480" width="16.42578125" style="387" customWidth="1"/>
    <col min="9481" max="9481" width="15.5703125" style="387" customWidth="1"/>
    <col min="9482" max="9483" width="0" style="387" hidden="1" customWidth="1"/>
    <col min="9484" max="9484" width="2.5703125" style="387" customWidth="1"/>
    <col min="9485" max="9485" width="12.7109375" style="387" customWidth="1"/>
    <col min="9486" max="9728" width="11.42578125" style="387"/>
    <col min="9729" max="9729" width="44.5703125" style="387" customWidth="1"/>
    <col min="9730" max="9736" width="16.42578125" style="387" customWidth="1"/>
    <col min="9737" max="9737" width="15.5703125" style="387" customWidth="1"/>
    <col min="9738" max="9739" width="0" style="387" hidden="1" customWidth="1"/>
    <col min="9740" max="9740" width="2.5703125" style="387" customWidth="1"/>
    <col min="9741" max="9741" width="12.7109375" style="387" customWidth="1"/>
    <col min="9742" max="9984" width="11.42578125" style="387"/>
    <col min="9985" max="9985" width="44.5703125" style="387" customWidth="1"/>
    <col min="9986" max="9992" width="16.42578125" style="387" customWidth="1"/>
    <col min="9993" max="9993" width="15.5703125" style="387" customWidth="1"/>
    <col min="9994" max="9995" width="0" style="387" hidden="1" customWidth="1"/>
    <col min="9996" max="9996" width="2.5703125" style="387" customWidth="1"/>
    <col min="9997" max="9997" width="12.7109375" style="387" customWidth="1"/>
    <col min="9998" max="10240" width="11.42578125" style="387"/>
    <col min="10241" max="10241" width="44.5703125" style="387" customWidth="1"/>
    <col min="10242" max="10248" width="16.42578125" style="387" customWidth="1"/>
    <col min="10249" max="10249" width="15.5703125" style="387" customWidth="1"/>
    <col min="10250" max="10251" width="0" style="387" hidden="1" customWidth="1"/>
    <col min="10252" max="10252" width="2.5703125" style="387" customWidth="1"/>
    <col min="10253" max="10253" width="12.7109375" style="387" customWidth="1"/>
    <col min="10254" max="10496" width="11.42578125" style="387"/>
    <col min="10497" max="10497" width="44.5703125" style="387" customWidth="1"/>
    <col min="10498" max="10504" width="16.42578125" style="387" customWidth="1"/>
    <col min="10505" max="10505" width="15.5703125" style="387" customWidth="1"/>
    <col min="10506" max="10507" width="0" style="387" hidden="1" customWidth="1"/>
    <col min="10508" max="10508" width="2.5703125" style="387" customWidth="1"/>
    <col min="10509" max="10509" width="12.7109375" style="387" customWidth="1"/>
    <col min="10510" max="10752" width="11.42578125" style="387"/>
    <col min="10753" max="10753" width="44.5703125" style="387" customWidth="1"/>
    <col min="10754" max="10760" width="16.42578125" style="387" customWidth="1"/>
    <col min="10761" max="10761" width="15.5703125" style="387" customWidth="1"/>
    <col min="10762" max="10763" width="0" style="387" hidden="1" customWidth="1"/>
    <col min="10764" max="10764" width="2.5703125" style="387" customWidth="1"/>
    <col min="10765" max="10765" width="12.7109375" style="387" customWidth="1"/>
    <col min="10766" max="11008" width="11.42578125" style="387"/>
    <col min="11009" max="11009" width="44.5703125" style="387" customWidth="1"/>
    <col min="11010" max="11016" width="16.42578125" style="387" customWidth="1"/>
    <col min="11017" max="11017" width="15.5703125" style="387" customWidth="1"/>
    <col min="11018" max="11019" width="0" style="387" hidden="1" customWidth="1"/>
    <col min="11020" max="11020" width="2.5703125" style="387" customWidth="1"/>
    <col min="11021" max="11021" width="12.7109375" style="387" customWidth="1"/>
    <col min="11022" max="11264" width="11.42578125" style="387"/>
    <col min="11265" max="11265" width="44.5703125" style="387" customWidth="1"/>
    <col min="11266" max="11272" width="16.42578125" style="387" customWidth="1"/>
    <col min="11273" max="11273" width="15.5703125" style="387" customWidth="1"/>
    <col min="11274" max="11275" width="0" style="387" hidden="1" customWidth="1"/>
    <col min="11276" max="11276" width="2.5703125" style="387" customWidth="1"/>
    <col min="11277" max="11277" width="12.7109375" style="387" customWidth="1"/>
    <col min="11278" max="11520" width="11.42578125" style="387"/>
    <col min="11521" max="11521" width="44.5703125" style="387" customWidth="1"/>
    <col min="11522" max="11528" width="16.42578125" style="387" customWidth="1"/>
    <col min="11529" max="11529" width="15.5703125" style="387" customWidth="1"/>
    <col min="11530" max="11531" width="0" style="387" hidden="1" customWidth="1"/>
    <col min="11532" max="11532" width="2.5703125" style="387" customWidth="1"/>
    <col min="11533" max="11533" width="12.7109375" style="387" customWidth="1"/>
    <col min="11534" max="11776" width="11.42578125" style="387"/>
    <col min="11777" max="11777" width="44.5703125" style="387" customWidth="1"/>
    <col min="11778" max="11784" width="16.42578125" style="387" customWidth="1"/>
    <col min="11785" max="11785" width="15.5703125" style="387" customWidth="1"/>
    <col min="11786" max="11787" width="0" style="387" hidden="1" customWidth="1"/>
    <col min="11788" max="11788" width="2.5703125" style="387" customWidth="1"/>
    <col min="11789" max="11789" width="12.7109375" style="387" customWidth="1"/>
    <col min="11790" max="12032" width="11.42578125" style="387"/>
    <col min="12033" max="12033" width="44.5703125" style="387" customWidth="1"/>
    <col min="12034" max="12040" width="16.42578125" style="387" customWidth="1"/>
    <col min="12041" max="12041" width="15.5703125" style="387" customWidth="1"/>
    <col min="12042" max="12043" width="0" style="387" hidden="1" customWidth="1"/>
    <col min="12044" max="12044" width="2.5703125" style="387" customWidth="1"/>
    <col min="12045" max="12045" width="12.7109375" style="387" customWidth="1"/>
    <col min="12046" max="12288" width="11.42578125" style="387"/>
    <col min="12289" max="12289" width="44.5703125" style="387" customWidth="1"/>
    <col min="12290" max="12296" width="16.42578125" style="387" customWidth="1"/>
    <col min="12297" max="12297" width="15.5703125" style="387" customWidth="1"/>
    <col min="12298" max="12299" width="0" style="387" hidden="1" customWidth="1"/>
    <col min="12300" max="12300" width="2.5703125" style="387" customWidth="1"/>
    <col min="12301" max="12301" width="12.7109375" style="387" customWidth="1"/>
    <col min="12302" max="12544" width="11.42578125" style="387"/>
    <col min="12545" max="12545" width="44.5703125" style="387" customWidth="1"/>
    <col min="12546" max="12552" width="16.42578125" style="387" customWidth="1"/>
    <col min="12553" max="12553" width="15.5703125" style="387" customWidth="1"/>
    <col min="12554" max="12555" width="0" style="387" hidden="1" customWidth="1"/>
    <col min="12556" max="12556" width="2.5703125" style="387" customWidth="1"/>
    <col min="12557" max="12557" width="12.7109375" style="387" customWidth="1"/>
    <col min="12558" max="12800" width="11.42578125" style="387"/>
    <col min="12801" max="12801" width="44.5703125" style="387" customWidth="1"/>
    <col min="12802" max="12808" width="16.42578125" style="387" customWidth="1"/>
    <col min="12809" max="12809" width="15.5703125" style="387" customWidth="1"/>
    <col min="12810" max="12811" width="0" style="387" hidden="1" customWidth="1"/>
    <col min="12812" max="12812" width="2.5703125" style="387" customWidth="1"/>
    <col min="12813" max="12813" width="12.7109375" style="387" customWidth="1"/>
    <col min="12814" max="13056" width="11.42578125" style="387"/>
    <col min="13057" max="13057" width="44.5703125" style="387" customWidth="1"/>
    <col min="13058" max="13064" width="16.42578125" style="387" customWidth="1"/>
    <col min="13065" max="13065" width="15.5703125" style="387" customWidth="1"/>
    <col min="13066" max="13067" width="0" style="387" hidden="1" customWidth="1"/>
    <col min="13068" max="13068" width="2.5703125" style="387" customWidth="1"/>
    <col min="13069" max="13069" width="12.7109375" style="387" customWidth="1"/>
    <col min="13070" max="13312" width="11.42578125" style="387"/>
    <col min="13313" max="13313" width="44.5703125" style="387" customWidth="1"/>
    <col min="13314" max="13320" width="16.42578125" style="387" customWidth="1"/>
    <col min="13321" max="13321" width="15.5703125" style="387" customWidth="1"/>
    <col min="13322" max="13323" width="0" style="387" hidden="1" customWidth="1"/>
    <col min="13324" max="13324" width="2.5703125" style="387" customWidth="1"/>
    <col min="13325" max="13325" width="12.7109375" style="387" customWidth="1"/>
    <col min="13326" max="13568" width="11.42578125" style="387"/>
    <col min="13569" max="13569" width="44.5703125" style="387" customWidth="1"/>
    <col min="13570" max="13576" width="16.42578125" style="387" customWidth="1"/>
    <col min="13577" max="13577" width="15.5703125" style="387" customWidth="1"/>
    <col min="13578" max="13579" width="0" style="387" hidden="1" customWidth="1"/>
    <col min="13580" max="13580" width="2.5703125" style="387" customWidth="1"/>
    <col min="13581" max="13581" width="12.7109375" style="387" customWidth="1"/>
    <col min="13582" max="13824" width="11.42578125" style="387"/>
    <col min="13825" max="13825" width="44.5703125" style="387" customWidth="1"/>
    <col min="13826" max="13832" width="16.42578125" style="387" customWidth="1"/>
    <col min="13833" max="13833" width="15.5703125" style="387" customWidth="1"/>
    <col min="13834" max="13835" width="0" style="387" hidden="1" customWidth="1"/>
    <col min="13836" max="13836" width="2.5703125" style="387" customWidth="1"/>
    <col min="13837" max="13837" width="12.7109375" style="387" customWidth="1"/>
    <col min="13838" max="14080" width="11.42578125" style="387"/>
    <col min="14081" max="14081" width="44.5703125" style="387" customWidth="1"/>
    <col min="14082" max="14088" width="16.42578125" style="387" customWidth="1"/>
    <col min="14089" max="14089" width="15.5703125" style="387" customWidth="1"/>
    <col min="14090" max="14091" width="0" style="387" hidden="1" customWidth="1"/>
    <col min="14092" max="14092" width="2.5703125" style="387" customWidth="1"/>
    <col min="14093" max="14093" width="12.7109375" style="387" customWidth="1"/>
    <col min="14094" max="14336" width="11.42578125" style="387"/>
    <col min="14337" max="14337" width="44.5703125" style="387" customWidth="1"/>
    <col min="14338" max="14344" width="16.42578125" style="387" customWidth="1"/>
    <col min="14345" max="14345" width="15.5703125" style="387" customWidth="1"/>
    <col min="14346" max="14347" width="0" style="387" hidden="1" customWidth="1"/>
    <col min="14348" max="14348" width="2.5703125" style="387" customWidth="1"/>
    <col min="14349" max="14349" width="12.7109375" style="387" customWidth="1"/>
    <col min="14350" max="14592" width="11.42578125" style="387"/>
    <col min="14593" max="14593" width="44.5703125" style="387" customWidth="1"/>
    <col min="14594" max="14600" width="16.42578125" style="387" customWidth="1"/>
    <col min="14601" max="14601" width="15.5703125" style="387" customWidth="1"/>
    <col min="14602" max="14603" width="0" style="387" hidden="1" customWidth="1"/>
    <col min="14604" max="14604" width="2.5703125" style="387" customWidth="1"/>
    <col min="14605" max="14605" width="12.7109375" style="387" customWidth="1"/>
    <col min="14606" max="14848" width="11.42578125" style="387"/>
    <col min="14849" max="14849" width="44.5703125" style="387" customWidth="1"/>
    <col min="14850" max="14856" width="16.42578125" style="387" customWidth="1"/>
    <col min="14857" max="14857" width="15.5703125" style="387" customWidth="1"/>
    <col min="14858" max="14859" width="0" style="387" hidden="1" customWidth="1"/>
    <col min="14860" max="14860" width="2.5703125" style="387" customWidth="1"/>
    <col min="14861" max="14861" width="12.7109375" style="387" customWidth="1"/>
    <col min="14862" max="15104" width="11.42578125" style="387"/>
    <col min="15105" max="15105" width="44.5703125" style="387" customWidth="1"/>
    <col min="15106" max="15112" width="16.42578125" style="387" customWidth="1"/>
    <col min="15113" max="15113" width="15.5703125" style="387" customWidth="1"/>
    <col min="15114" max="15115" width="0" style="387" hidden="1" customWidth="1"/>
    <col min="15116" max="15116" width="2.5703125" style="387" customWidth="1"/>
    <col min="15117" max="15117" width="12.7109375" style="387" customWidth="1"/>
    <col min="15118" max="15360" width="11.42578125" style="387"/>
    <col min="15361" max="15361" width="44.5703125" style="387" customWidth="1"/>
    <col min="15362" max="15368" width="16.42578125" style="387" customWidth="1"/>
    <col min="15369" max="15369" width="15.5703125" style="387" customWidth="1"/>
    <col min="15370" max="15371" width="0" style="387" hidden="1" customWidth="1"/>
    <col min="15372" max="15372" width="2.5703125" style="387" customWidth="1"/>
    <col min="15373" max="15373" width="12.7109375" style="387" customWidth="1"/>
    <col min="15374" max="15616" width="11.42578125" style="387"/>
    <col min="15617" max="15617" width="44.5703125" style="387" customWidth="1"/>
    <col min="15618" max="15624" width="16.42578125" style="387" customWidth="1"/>
    <col min="15625" max="15625" width="15.5703125" style="387" customWidth="1"/>
    <col min="15626" max="15627" width="0" style="387" hidden="1" customWidth="1"/>
    <col min="15628" max="15628" width="2.5703125" style="387" customWidth="1"/>
    <col min="15629" max="15629" width="12.7109375" style="387" customWidth="1"/>
    <col min="15630" max="15872" width="11.42578125" style="387"/>
    <col min="15873" max="15873" width="44.5703125" style="387" customWidth="1"/>
    <col min="15874" max="15880" width="16.42578125" style="387" customWidth="1"/>
    <col min="15881" max="15881" width="15.5703125" style="387" customWidth="1"/>
    <col min="15882" max="15883" width="0" style="387" hidden="1" customWidth="1"/>
    <col min="15884" max="15884" width="2.5703125" style="387" customWidth="1"/>
    <col min="15885" max="15885" width="12.7109375" style="387" customWidth="1"/>
    <col min="15886" max="16128" width="11.42578125" style="387"/>
    <col min="16129" max="16129" width="44.5703125" style="387" customWidth="1"/>
    <col min="16130" max="16136" width="16.42578125" style="387" customWidth="1"/>
    <col min="16137" max="16137" width="15.5703125" style="387" customWidth="1"/>
    <col min="16138" max="16139" width="0" style="387" hidden="1" customWidth="1"/>
    <col min="16140" max="16140" width="2.5703125" style="387" customWidth="1"/>
    <col min="16141" max="16141" width="12.7109375" style="387" customWidth="1"/>
    <col min="16142" max="16384" width="11.42578125" style="387"/>
  </cols>
  <sheetData>
    <row r="1" spans="1:13" s="1" customFormat="1" ht="3.75" customHeight="1">
      <c r="A1" s="285"/>
      <c r="B1" s="475"/>
      <c r="C1" s="475"/>
      <c r="D1" s="475"/>
      <c r="E1" s="475"/>
      <c r="F1" s="475"/>
      <c r="G1" s="475"/>
      <c r="H1" s="475"/>
      <c r="I1" s="475"/>
      <c r="J1" s="286"/>
      <c r="K1" s="286"/>
    </row>
    <row r="2" spans="1:13" s="1" customFormat="1" ht="39" customHeight="1">
      <c r="A2" s="812" t="s">
        <v>715</v>
      </c>
      <c r="B2" s="812"/>
      <c r="C2" s="812"/>
      <c r="D2" s="812"/>
      <c r="E2" s="812"/>
      <c r="F2" s="812"/>
      <c r="G2" s="812"/>
      <c r="H2" s="812"/>
      <c r="I2" s="812"/>
      <c r="J2" s="812"/>
      <c r="K2" s="812"/>
    </row>
    <row r="3" spans="1:13" s="1" customFormat="1" ht="20.25" customHeight="1">
      <c r="A3" s="812" t="s">
        <v>116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</row>
    <row r="4" spans="1:13" s="1" customFormat="1" ht="20.25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</row>
    <row r="5" spans="1:13" s="33" customFormat="1" ht="39" customHeight="1">
      <c r="A5" s="864" t="s">
        <v>639</v>
      </c>
      <c r="B5" s="864"/>
      <c r="C5" s="864"/>
      <c r="D5" s="864"/>
      <c r="E5" s="864"/>
      <c r="F5" s="864"/>
      <c r="G5" s="864"/>
      <c r="H5" s="864"/>
      <c r="I5" s="864"/>
      <c r="J5" s="864"/>
      <c r="K5" s="864"/>
    </row>
    <row r="6" spans="1:13" ht="7.5" customHeight="1">
      <c r="A6" s="113"/>
      <c r="B6" s="387"/>
      <c r="C6" s="387"/>
      <c r="D6" s="387"/>
      <c r="E6" s="387"/>
      <c r="F6" s="387"/>
      <c r="G6" s="387"/>
      <c r="H6" s="387"/>
      <c r="I6" s="387"/>
      <c r="L6" s="387"/>
      <c r="M6" s="387"/>
    </row>
    <row r="7" spans="1:13" ht="10.5" customHeight="1">
      <c r="A7" s="114"/>
      <c r="B7" s="141"/>
      <c r="C7" s="115"/>
      <c r="D7" s="115"/>
      <c r="E7" s="115"/>
      <c r="F7" s="115"/>
      <c r="G7" s="116"/>
      <c r="H7" s="116"/>
      <c r="I7" s="117"/>
      <c r="J7" s="116"/>
      <c r="K7" s="116"/>
      <c r="L7" s="387"/>
      <c r="M7" s="387"/>
    </row>
    <row r="8" spans="1:13" ht="38.25" customHeight="1">
      <c r="A8" s="287"/>
      <c r="B8" s="287" t="s">
        <v>716</v>
      </c>
      <c r="C8" s="287" t="s">
        <v>718</v>
      </c>
      <c r="D8" s="287" t="s">
        <v>719</v>
      </c>
      <c r="E8" s="287" t="s">
        <v>721</v>
      </c>
      <c r="F8" s="287" t="s">
        <v>722</v>
      </c>
      <c r="G8" s="287" t="s">
        <v>723</v>
      </c>
      <c r="H8" s="627" t="s">
        <v>117</v>
      </c>
      <c r="I8" s="627" t="s">
        <v>11</v>
      </c>
      <c r="J8" s="626"/>
      <c r="K8" s="288"/>
      <c r="L8" s="387"/>
      <c r="M8" s="387"/>
    </row>
    <row r="9" spans="1:13" ht="38.25" customHeight="1">
      <c r="A9" s="289" t="s">
        <v>118</v>
      </c>
      <c r="B9" s="289">
        <v>1713924.3969700001</v>
      </c>
      <c r="C9" s="275">
        <v>593189.46066999994</v>
      </c>
      <c r="D9" s="275">
        <v>179114.27643</v>
      </c>
      <c r="E9" s="275">
        <v>66955.285109999997</v>
      </c>
      <c r="F9" s="275">
        <v>45770.801659999997</v>
      </c>
      <c r="G9" s="289">
        <v>45964.296170000001</v>
      </c>
      <c r="H9" s="289">
        <v>2644918.5170100001</v>
      </c>
      <c r="I9" s="276">
        <f>H9/$H$21</f>
        <v>0.96557463365395257</v>
      </c>
      <c r="J9" s="290"/>
      <c r="K9" s="289"/>
      <c r="L9" s="387"/>
      <c r="M9" s="387"/>
    </row>
    <row r="10" spans="1:13" ht="38.25" customHeight="1">
      <c r="A10" s="289" t="s">
        <v>119</v>
      </c>
      <c r="B10" s="289">
        <v>-5029.9016099999999</v>
      </c>
      <c r="C10" s="275">
        <v>-2785.3970899999999</v>
      </c>
      <c r="D10" s="275">
        <v>-1671.7699499999999</v>
      </c>
      <c r="E10" s="275">
        <v>-228.06344000000001</v>
      </c>
      <c r="F10" s="275">
        <v>-208.05708999999999</v>
      </c>
      <c r="G10" s="289">
        <v>-180.06954000000002</v>
      </c>
      <c r="H10" s="289">
        <v>-10103.25872</v>
      </c>
      <c r="I10" s="276">
        <f t="shared" ref="I10:I21" si="0">H10/$H$21</f>
        <v>-3.6883746227098675E-3</v>
      </c>
      <c r="J10" s="290"/>
      <c r="K10" s="289"/>
      <c r="L10" s="387"/>
      <c r="M10" s="387"/>
    </row>
    <row r="11" spans="1:13" ht="38.25" customHeight="1">
      <c r="A11" s="289" t="s">
        <v>120</v>
      </c>
      <c r="B11" s="289">
        <v>26714.074570000001</v>
      </c>
      <c r="C11" s="275">
        <v>1015.31178</v>
      </c>
      <c r="D11" s="275">
        <v>9785.0788100000009</v>
      </c>
      <c r="E11" s="275">
        <v>882.30441000000008</v>
      </c>
      <c r="F11" s="275">
        <v>578.86778000000004</v>
      </c>
      <c r="G11" s="289">
        <v>150.833</v>
      </c>
      <c r="H11" s="289">
        <v>39126.470350000003</v>
      </c>
      <c r="I11" s="276">
        <f t="shared" si="0"/>
        <v>1.4283815184250778E-2</v>
      </c>
      <c r="J11" s="290"/>
      <c r="K11" s="289"/>
      <c r="L11" s="387"/>
      <c r="M11" s="387"/>
    </row>
    <row r="12" spans="1:13" ht="38.25" customHeight="1">
      <c r="A12" s="289" t="s">
        <v>121</v>
      </c>
      <c r="B12" s="289">
        <v>-709.71861999999999</v>
      </c>
      <c r="C12" s="275">
        <v>-25.3828</v>
      </c>
      <c r="D12" s="275">
        <v>-239.34683999999999</v>
      </c>
      <c r="E12" s="275">
        <v>-29.07077</v>
      </c>
      <c r="F12" s="275">
        <v>-20.17933</v>
      </c>
      <c r="G12" s="289">
        <v>-6.2206400000000004</v>
      </c>
      <c r="H12" s="289">
        <v>-1029.9190000000001</v>
      </c>
      <c r="I12" s="276">
        <f t="shared" si="0"/>
        <v>-3.7599028277152981E-4</v>
      </c>
      <c r="J12" s="290"/>
      <c r="K12" s="289"/>
      <c r="L12" s="387"/>
      <c r="M12" s="387"/>
    </row>
    <row r="13" spans="1:13" ht="38.25" customHeight="1">
      <c r="A13" s="289" t="s">
        <v>122</v>
      </c>
      <c r="B13" s="289">
        <v>7549.7389699999994</v>
      </c>
      <c r="C13" s="275">
        <v>1894.6129599999999</v>
      </c>
      <c r="D13" s="275">
        <v>3762.1612099999998</v>
      </c>
      <c r="E13" s="275">
        <v>7.9827700000000004</v>
      </c>
      <c r="F13" s="275">
        <v>332.86303000000004</v>
      </c>
      <c r="G13" s="289">
        <v>7.2016599999999995</v>
      </c>
      <c r="H13" s="289">
        <v>13554.560599999999</v>
      </c>
      <c r="I13" s="276">
        <f t="shared" si="0"/>
        <v>4.9483338717295593E-3</v>
      </c>
      <c r="J13" s="290"/>
      <c r="K13" s="289"/>
      <c r="L13" s="387"/>
      <c r="M13" s="387"/>
    </row>
    <row r="14" spans="1:13" ht="38.25" customHeight="1">
      <c r="A14" s="289" t="s">
        <v>123</v>
      </c>
      <c r="B14" s="289">
        <v>-758.77877000000001</v>
      </c>
      <c r="C14" s="275">
        <v>-191.35508999999999</v>
      </c>
      <c r="D14" s="275">
        <v>-1869.3638000000001</v>
      </c>
      <c r="E14" s="275">
        <v>-0.99551999999999996</v>
      </c>
      <c r="F14" s="275">
        <v>-34.686269999999993</v>
      </c>
      <c r="G14" s="289">
        <v>-0.72016999999999998</v>
      </c>
      <c r="H14" s="289">
        <v>-2855.8996200000001</v>
      </c>
      <c r="I14" s="276">
        <f t="shared" si="0"/>
        <v>-1.0425970447102194E-3</v>
      </c>
      <c r="J14" s="290"/>
      <c r="K14" s="289"/>
      <c r="L14" s="387"/>
      <c r="M14" s="387"/>
    </row>
    <row r="15" spans="1:13" ht="38.25" customHeight="1">
      <c r="A15" s="289" t="s">
        <v>124</v>
      </c>
      <c r="B15" s="289">
        <v>2412.0758999999998</v>
      </c>
      <c r="C15" s="275">
        <v>703.78032999999994</v>
      </c>
      <c r="D15" s="275">
        <v>2468.9459200000001</v>
      </c>
      <c r="E15" s="275">
        <v>0</v>
      </c>
      <c r="F15" s="275">
        <v>7.1332399999999998</v>
      </c>
      <c r="G15" s="289">
        <v>0</v>
      </c>
      <c r="H15" s="289">
        <v>5591.9353899999996</v>
      </c>
      <c r="I15" s="276">
        <f t="shared" si="0"/>
        <v>2.0414356551595072E-3</v>
      </c>
      <c r="J15" s="290"/>
      <c r="K15" s="289"/>
      <c r="L15" s="387"/>
      <c r="M15" s="387"/>
    </row>
    <row r="16" spans="1:13" ht="38.25" customHeight="1">
      <c r="A16" s="289" t="s">
        <v>125</v>
      </c>
      <c r="B16" s="289">
        <v>-609.47093000000007</v>
      </c>
      <c r="C16" s="275">
        <v>-175.94508999999999</v>
      </c>
      <c r="D16" s="275">
        <v>-617.23649999999998</v>
      </c>
      <c r="E16" s="275">
        <v>0</v>
      </c>
      <c r="F16" s="275">
        <v>-3.5666199999999999</v>
      </c>
      <c r="G16" s="289">
        <v>0</v>
      </c>
      <c r="H16" s="289">
        <v>-1406.2191399999999</v>
      </c>
      <c r="I16" s="276">
        <f t="shared" si="0"/>
        <v>-5.1336535405923907E-4</v>
      </c>
      <c r="J16" s="290"/>
      <c r="K16" s="289"/>
      <c r="L16" s="387"/>
      <c r="M16" s="387"/>
    </row>
    <row r="17" spans="1:13" ht="38.25" customHeight="1">
      <c r="A17" s="289" t="s">
        <v>126</v>
      </c>
      <c r="B17" s="289">
        <v>3738.1555400000002</v>
      </c>
      <c r="C17" s="275">
        <v>0</v>
      </c>
      <c r="D17" s="275">
        <v>1716.5456000000001</v>
      </c>
      <c r="E17" s="275">
        <v>0</v>
      </c>
      <c r="F17" s="275">
        <v>199.57920999999999</v>
      </c>
      <c r="G17" s="289">
        <v>19.747700000000002</v>
      </c>
      <c r="H17" s="289">
        <v>5674.0280499999999</v>
      </c>
      <c r="I17" s="276">
        <f t="shared" si="0"/>
        <v>2.0714050434772944E-3</v>
      </c>
      <c r="J17" s="290"/>
      <c r="K17" s="289"/>
      <c r="L17" s="387"/>
      <c r="M17" s="387"/>
    </row>
    <row r="18" spans="1:13" ht="38.25" customHeight="1">
      <c r="A18" s="289" t="s">
        <v>127</v>
      </c>
      <c r="B18" s="289">
        <v>-1531.6623100000002</v>
      </c>
      <c r="C18" s="275">
        <v>0</v>
      </c>
      <c r="D18" s="275">
        <v>-1550.5830600000002</v>
      </c>
      <c r="E18" s="275">
        <v>0</v>
      </c>
      <c r="F18" s="275">
        <v>-83.120469999999997</v>
      </c>
      <c r="G18" s="289">
        <v>-7.8990799999999997</v>
      </c>
      <c r="H18" s="289">
        <v>-3173.2649200000001</v>
      </c>
      <c r="I18" s="276">
        <f t="shared" si="0"/>
        <v>-1.1584569025134752E-3</v>
      </c>
      <c r="J18" s="290"/>
      <c r="K18" s="289"/>
      <c r="L18" s="387"/>
      <c r="M18" s="387"/>
    </row>
    <row r="19" spans="1:13" ht="38.25" customHeight="1">
      <c r="A19" s="289" t="s">
        <v>128</v>
      </c>
      <c r="B19" s="289">
        <v>13064.935720000001</v>
      </c>
      <c r="C19" s="275">
        <v>10047.102130000001</v>
      </c>
      <c r="D19" s="275">
        <v>5871.4670500000002</v>
      </c>
      <c r="E19" s="275">
        <v>366.42617999999999</v>
      </c>
      <c r="F19" s="275">
        <v>561.37982999999997</v>
      </c>
      <c r="G19" s="289">
        <v>440.24576999999999</v>
      </c>
      <c r="H19" s="289">
        <v>30351.556680000002</v>
      </c>
      <c r="I19" s="276">
        <f t="shared" si="0"/>
        <v>1.108037659143031E-2</v>
      </c>
      <c r="J19" s="290"/>
      <c r="K19" s="289"/>
      <c r="L19" s="387"/>
      <c r="M19" s="387"/>
    </row>
    <row r="20" spans="1:13" ht="38.25" customHeight="1">
      <c r="A20" s="289" t="s">
        <v>129</v>
      </c>
      <c r="B20" s="289">
        <v>-6981.7258200000006</v>
      </c>
      <c r="C20" s="275">
        <v>-5054.4008700000004</v>
      </c>
      <c r="D20" s="275">
        <v>-5191.0762100000002</v>
      </c>
      <c r="E20" s="275">
        <v>-336.84942999999998</v>
      </c>
      <c r="F20" s="275">
        <v>-453.50208000000003</v>
      </c>
      <c r="G20" s="289">
        <v>-394.57123999999999</v>
      </c>
      <c r="H20" s="289">
        <v>-18412.125649999998</v>
      </c>
      <c r="I20" s="276">
        <f t="shared" si="0"/>
        <v>-6.7216745487445476E-3</v>
      </c>
      <c r="J20" s="290"/>
      <c r="K20" s="289"/>
      <c r="L20" s="387"/>
      <c r="M20" s="387"/>
    </row>
    <row r="21" spans="1:13" ht="38.25" customHeight="1">
      <c r="A21" s="291" t="s">
        <v>130</v>
      </c>
      <c r="B21" s="547">
        <f>B9+B11+B13+B15+B17+B19</f>
        <v>1767403.3776700001</v>
      </c>
      <c r="C21" s="547">
        <f t="shared" ref="C21:H22" si="1">C9+C11+C13+C15+C17+C19</f>
        <v>606850.26786999998</v>
      </c>
      <c r="D21" s="547">
        <f t="shared" si="1"/>
        <v>202718.47502000001</v>
      </c>
      <c r="E21" s="547">
        <f t="shared" si="1"/>
        <v>68211.998469999991</v>
      </c>
      <c r="F21" s="547">
        <f t="shared" si="1"/>
        <v>47450.624750000003</v>
      </c>
      <c r="G21" s="547">
        <f t="shared" si="1"/>
        <v>46582.3243</v>
      </c>
      <c r="H21" s="547">
        <f t="shared" si="1"/>
        <v>2739217.0680800001</v>
      </c>
      <c r="I21" s="292">
        <f t="shared" si="0"/>
        <v>1</v>
      </c>
      <c r="J21" s="290"/>
      <c r="K21" s="289"/>
      <c r="L21" s="387"/>
      <c r="M21" s="387"/>
    </row>
    <row r="22" spans="1:13" ht="38.25" customHeight="1">
      <c r="A22" s="293" t="s">
        <v>243</v>
      </c>
      <c r="B22" s="542">
        <f>B10+B12+B14+B16+B18+B20</f>
        <v>-15621.25806</v>
      </c>
      <c r="C22" s="542">
        <f t="shared" si="1"/>
        <v>-8232.4809400000013</v>
      </c>
      <c r="D22" s="542">
        <f t="shared" si="1"/>
        <v>-11139.37636</v>
      </c>
      <c r="E22" s="542">
        <f t="shared" si="1"/>
        <v>-594.97915999999998</v>
      </c>
      <c r="F22" s="542">
        <f t="shared" si="1"/>
        <v>-803.11185999999998</v>
      </c>
      <c r="G22" s="542">
        <f t="shared" si="1"/>
        <v>-589.48067000000003</v>
      </c>
      <c r="H22" s="542">
        <f t="shared" si="1"/>
        <v>-36980.687049999993</v>
      </c>
      <c r="I22" s="542"/>
      <c r="J22" s="289"/>
      <c r="K22" s="289"/>
      <c r="L22" s="387"/>
      <c r="M22" s="387"/>
    </row>
    <row r="23" spans="1:13" s="129" customFormat="1" ht="38.25" customHeight="1" thickBot="1">
      <c r="A23" s="294" t="s">
        <v>244</v>
      </c>
      <c r="B23" s="295">
        <f t="shared" ref="B23:H23" si="2">B21/$H$21</f>
        <v>0.64522209585559653</v>
      </c>
      <c r="C23" s="295">
        <f t="shared" si="2"/>
        <v>0.22154150357107685</v>
      </c>
      <c r="D23" s="295">
        <f t="shared" si="2"/>
        <v>7.4005991486498557E-2</v>
      </c>
      <c r="E23" s="295">
        <f t="shared" si="2"/>
        <v>2.4902005490865256E-2</v>
      </c>
      <c r="F23" s="295">
        <f t="shared" si="2"/>
        <v>1.7322696073611858E-2</v>
      </c>
      <c r="G23" s="295">
        <f t="shared" si="2"/>
        <v>1.7005707522350887E-2</v>
      </c>
      <c r="H23" s="295">
        <f t="shared" si="2"/>
        <v>1</v>
      </c>
      <c r="I23" s="695"/>
      <c r="J23" s="296"/>
      <c r="K23" s="296"/>
    </row>
    <row r="24" spans="1:13" ht="15" customHeight="1">
      <c r="A24" s="474" t="s">
        <v>257</v>
      </c>
      <c r="B24" s="630"/>
      <c r="C24" s="154"/>
      <c r="D24" s="154"/>
      <c r="E24" s="154"/>
      <c r="F24" s="154"/>
      <c r="G24" s="155"/>
      <c r="H24" s="155"/>
      <c r="I24" s="155"/>
      <c r="J24" s="155"/>
      <c r="K24" s="155"/>
      <c r="L24" s="387"/>
      <c r="M24" s="387"/>
    </row>
    <row r="25" spans="1:13" ht="39" customHeight="1">
      <c r="A25" s="828" t="s">
        <v>133</v>
      </c>
      <c r="B25" s="858"/>
      <c r="C25" s="858"/>
      <c r="D25" s="858"/>
      <c r="E25" s="858"/>
      <c r="F25" s="858"/>
      <c r="G25" s="858"/>
      <c r="H25" s="858"/>
      <c r="I25" s="858"/>
      <c r="J25" s="155"/>
      <c r="K25" s="155"/>
      <c r="L25" s="387"/>
      <c r="M25" s="387"/>
    </row>
    <row r="26" spans="1:13" ht="39.75" customHeight="1">
      <c r="A26" s="828" t="s">
        <v>134</v>
      </c>
      <c r="B26" s="858"/>
      <c r="C26" s="858"/>
      <c r="D26" s="858"/>
      <c r="E26" s="858"/>
      <c r="F26" s="858"/>
      <c r="G26" s="858"/>
      <c r="H26" s="858"/>
      <c r="I26" s="858"/>
      <c r="J26" s="17"/>
      <c r="K26" s="17"/>
      <c r="L26" s="387"/>
      <c r="M26" s="387"/>
    </row>
    <row r="27" spans="1:13" ht="12" customHeight="1">
      <c r="A27" s="34" t="s">
        <v>258</v>
      </c>
      <c r="B27" s="34"/>
      <c r="C27" s="18"/>
      <c r="D27" s="18"/>
      <c r="E27" s="18"/>
      <c r="F27" s="18"/>
      <c r="G27" s="17"/>
      <c r="H27" s="17"/>
      <c r="I27" s="17"/>
      <c r="J27" s="17"/>
      <c r="K27" s="17"/>
      <c r="L27" s="387"/>
      <c r="M27" s="387"/>
    </row>
    <row r="28" spans="1:13" ht="9" customHeight="1">
      <c r="A28" s="135"/>
      <c r="C28" s="18"/>
      <c r="D28" s="18"/>
      <c r="E28" s="18"/>
      <c r="F28" s="18"/>
      <c r="G28" s="484"/>
      <c r="H28" s="484"/>
      <c r="I28" s="484"/>
      <c r="J28" s="17"/>
      <c r="K28" s="17"/>
      <c r="L28" s="387"/>
      <c r="M28" s="387"/>
    </row>
    <row r="29" spans="1:13" ht="9" customHeight="1">
      <c r="A29" s="16"/>
      <c r="C29" s="18"/>
      <c r="D29" s="18"/>
      <c r="E29" s="18"/>
      <c r="F29" s="18"/>
      <c r="G29" s="484"/>
      <c r="H29" s="484"/>
      <c r="I29" s="484"/>
      <c r="J29" s="17"/>
      <c r="K29" s="17"/>
      <c r="L29" s="387"/>
      <c r="M29" s="387"/>
    </row>
    <row r="30" spans="1:13" ht="9" customHeight="1">
      <c r="A30" s="16"/>
      <c r="C30" s="18"/>
      <c r="D30" s="18"/>
      <c r="E30" s="18"/>
      <c r="F30" s="18"/>
      <c r="G30" s="484"/>
      <c r="H30" s="484"/>
      <c r="I30" s="484"/>
      <c r="J30" s="17"/>
      <c r="K30" s="17"/>
      <c r="L30" s="387"/>
      <c r="M30" s="387"/>
    </row>
    <row r="31" spans="1:13" ht="9" customHeight="1">
      <c r="A31" s="16"/>
      <c r="B31" s="492"/>
      <c r="C31" s="18"/>
      <c r="D31" s="18"/>
      <c r="E31" s="18"/>
      <c r="F31" s="18"/>
      <c r="G31" s="484"/>
      <c r="H31" s="484"/>
      <c r="I31" s="484"/>
      <c r="J31" s="17"/>
      <c r="K31" s="17"/>
      <c r="L31" s="387"/>
      <c r="M31" s="387"/>
    </row>
    <row r="32" spans="1:13" ht="9" customHeight="1">
      <c r="A32" s="16"/>
      <c r="B32" s="492"/>
      <c r="C32" s="18"/>
      <c r="D32" s="18"/>
      <c r="E32" s="18"/>
      <c r="F32" s="18"/>
      <c r="G32" s="484"/>
      <c r="H32" s="484"/>
      <c r="I32" s="484"/>
      <c r="J32" s="17"/>
      <c r="K32" s="17"/>
      <c r="L32" s="387"/>
      <c r="M32" s="387"/>
    </row>
    <row r="33" spans="1:13" ht="9" customHeight="1">
      <c r="A33" s="16"/>
      <c r="B33" s="492"/>
      <c r="C33" s="18"/>
      <c r="D33" s="18"/>
      <c r="E33" s="18"/>
      <c r="F33" s="18"/>
      <c r="G33" s="484"/>
      <c r="H33" s="484"/>
      <c r="I33" s="484"/>
      <c r="J33" s="17"/>
      <c r="K33" s="17"/>
      <c r="L33" s="387"/>
      <c r="M33" s="387"/>
    </row>
    <row r="34" spans="1:13" ht="9" customHeight="1">
      <c r="A34" s="132"/>
      <c r="B34" s="492"/>
      <c r="C34" s="18"/>
      <c r="D34" s="18"/>
      <c r="E34" s="18"/>
      <c r="F34" s="18"/>
      <c r="G34" s="484"/>
      <c r="H34" s="484"/>
      <c r="I34" s="484"/>
      <c r="J34" s="17"/>
      <c r="K34" s="17"/>
      <c r="L34" s="387"/>
      <c r="M34" s="387"/>
    </row>
    <row r="35" spans="1:13" ht="9" customHeight="1">
      <c r="A35" s="16"/>
      <c r="B35" s="492"/>
      <c r="C35" s="18"/>
      <c r="D35" s="18"/>
      <c r="E35" s="18"/>
      <c r="F35" s="18"/>
      <c r="G35" s="484"/>
      <c r="H35" s="484"/>
      <c r="I35" s="484"/>
      <c r="J35" s="17"/>
      <c r="K35" s="17"/>
      <c r="L35" s="387"/>
      <c r="M35" s="387"/>
    </row>
    <row r="36" spans="1:13" ht="9" customHeight="1">
      <c r="A36" s="16"/>
      <c r="B36" s="492"/>
      <c r="C36" s="18"/>
      <c r="D36" s="18"/>
      <c r="E36" s="18"/>
      <c r="F36" s="18"/>
      <c r="G36" s="484"/>
      <c r="H36" s="484"/>
      <c r="I36" s="484"/>
      <c r="J36" s="17"/>
      <c r="K36" s="17"/>
      <c r="L36" s="387"/>
      <c r="M36" s="387"/>
    </row>
    <row r="37" spans="1:13" ht="9" customHeight="1">
      <c r="A37" s="16"/>
      <c r="B37" s="492"/>
      <c r="C37" s="18"/>
      <c r="D37" s="18"/>
      <c r="E37" s="18"/>
      <c r="F37" s="18"/>
      <c r="G37" s="484"/>
      <c r="H37" s="484"/>
      <c r="I37" s="484"/>
      <c r="J37" s="17"/>
      <c r="K37" s="17"/>
      <c r="L37" s="387"/>
      <c r="M37" s="387"/>
    </row>
    <row r="38" spans="1:13" ht="9" customHeight="1">
      <c r="A38" s="16"/>
      <c r="C38" s="18"/>
      <c r="D38" s="18"/>
      <c r="E38" s="18"/>
      <c r="F38" s="18"/>
      <c r="G38" s="484"/>
      <c r="H38" s="484"/>
      <c r="I38" s="484"/>
      <c r="J38" s="17"/>
      <c r="K38" s="17"/>
      <c r="L38" s="387"/>
      <c r="M38" s="387"/>
    </row>
    <row r="39" spans="1:13" ht="9" customHeight="1">
      <c r="A39" s="16"/>
      <c r="C39" s="18"/>
      <c r="D39" s="18"/>
      <c r="E39" s="18"/>
      <c r="F39" s="18"/>
      <c r="G39" s="484"/>
      <c r="H39" s="484"/>
      <c r="I39" s="484"/>
      <c r="J39" s="17"/>
      <c r="K39" s="17"/>
      <c r="L39" s="387"/>
      <c r="M39" s="387"/>
    </row>
    <row r="40" spans="1:13" ht="9" customHeight="1">
      <c r="A40" s="132"/>
      <c r="C40" s="18"/>
      <c r="D40" s="18"/>
      <c r="E40" s="18"/>
      <c r="F40" s="18"/>
      <c r="G40" s="484"/>
      <c r="H40" s="484"/>
      <c r="I40" s="484"/>
      <c r="J40" s="17"/>
      <c r="K40" s="17"/>
      <c r="L40" s="387"/>
      <c r="M40" s="387"/>
    </row>
    <row r="41" spans="1:13" ht="9" customHeight="1">
      <c r="A41" s="16"/>
      <c r="C41" s="18"/>
      <c r="D41" s="18"/>
      <c r="E41" s="18"/>
      <c r="F41" s="18"/>
      <c r="G41" s="484"/>
      <c r="H41" s="484"/>
      <c r="I41" s="484"/>
      <c r="J41" s="17"/>
      <c r="K41" s="17"/>
      <c r="L41" s="387"/>
      <c r="M41" s="387"/>
    </row>
    <row r="42" spans="1:13" ht="9" customHeight="1">
      <c r="A42" s="16"/>
      <c r="C42" s="18"/>
      <c r="D42" s="18"/>
      <c r="E42" s="18"/>
      <c r="F42" s="18"/>
      <c r="G42" s="484"/>
      <c r="H42" s="484"/>
      <c r="I42" s="484"/>
      <c r="J42" s="17"/>
      <c r="K42" s="17"/>
      <c r="L42" s="387"/>
      <c r="M42" s="387"/>
    </row>
    <row r="43" spans="1:13" ht="9" customHeight="1">
      <c r="A43" s="16"/>
      <c r="C43" s="18"/>
      <c r="D43" s="18"/>
      <c r="E43" s="18"/>
      <c r="F43" s="18"/>
      <c r="G43" s="484"/>
      <c r="H43" s="484"/>
      <c r="I43" s="484"/>
      <c r="J43" s="17"/>
      <c r="K43" s="17"/>
      <c r="L43" s="387"/>
      <c r="M43" s="387"/>
    </row>
    <row r="44" spans="1:13" ht="9" customHeight="1">
      <c r="A44" s="16"/>
      <c r="C44" s="18"/>
      <c r="D44" s="18"/>
      <c r="E44" s="18"/>
      <c r="F44" s="18"/>
      <c r="G44" s="484"/>
      <c r="H44" s="484"/>
      <c r="I44" s="484"/>
      <c r="J44" s="17"/>
      <c r="K44" s="17"/>
      <c r="L44" s="387"/>
      <c r="M44" s="387"/>
    </row>
    <row r="45" spans="1:13" ht="9" customHeight="1">
      <c r="A45" s="16"/>
      <c r="C45" s="18"/>
      <c r="D45" s="18"/>
      <c r="E45" s="18"/>
      <c r="F45" s="18"/>
      <c r="G45" s="484"/>
      <c r="H45" s="484"/>
      <c r="I45" s="484"/>
      <c r="J45" s="17"/>
      <c r="K45" s="17"/>
      <c r="L45" s="387"/>
      <c r="M45" s="387"/>
    </row>
    <row r="46" spans="1:13" ht="9" customHeight="1">
      <c r="A46" s="132"/>
      <c r="C46" s="18"/>
      <c r="D46" s="18"/>
      <c r="E46" s="18"/>
      <c r="F46" s="18"/>
      <c r="G46" s="484"/>
      <c r="H46" s="484"/>
      <c r="I46" s="484"/>
      <c r="J46" s="17"/>
      <c r="K46" s="17"/>
      <c r="L46" s="387"/>
      <c r="M46" s="387"/>
    </row>
    <row r="47" spans="1:13" ht="9" customHeight="1">
      <c r="A47" s="16"/>
      <c r="C47" s="18"/>
      <c r="D47" s="18"/>
      <c r="E47" s="18"/>
      <c r="F47" s="18"/>
      <c r="G47" s="484"/>
      <c r="H47" s="484"/>
      <c r="I47" s="484"/>
      <c r="J47" s="17"/>
      <c r="K47" s="17"/>
      <c r="L47" s="387"/>
      <c r="M47" s="387"/>
    </row>
    <row r="48" spans="1:13" ht="9" customHeight="1">
      <c r="A48" s="16"/>
      <c r="C48" s="18"/>
      <c r="D48" s="18"/>
      <c r="E48" s="18"/>
      <c r="F48" s="18"/>
      <c r="G48" s="484"/>
      <c r="H48" s="484"/>
      <c r="I48" s="484"/>
      <c r="J48" s="17"/>
      <c r="K48" s="17"/>
      <c r="L48" s="387"/>
      <c r="M48" s="387"/>
    </row>
    <row r="49" spans="1:13" ht="9" customHeight="1">
      <c r="A49" s="16"/>
      <c r="C49" s="18"/>
      <c r="D49" s="18"/>
      <c r="E49" s="18"/>
      <c r="F49" s="18"/>
      <c r="G49" s="484"/>
      <c r="H49" s="484"/>
      <c r="I49" s="484"/>
      <c r="J49" s="17"/>
      <c r="K49" s="17"/>
      <c r="L49" s="387"/>
      <c r="M49" s="387"/>
    </row>
    <row r="50" spans="1:13" ht="9" customHeight="1">
      <c r="A50" s="16"/>
      <c r="C50" s="18"/>
      <c r="D50" s="18"/>
      <c r="E50" s="18"/>
      <c r="F50" s="18"/>
      <c r="G50" s="484"/>
      <c r="H50" s="484"/>
      <c r="I50" s="484"/>
      <c r="J50" s="17"/>
      <c r="K50" s="17"/>
      <c r="L50" s="387"/>
      <c r="M50" s="387"/>
    </row>
    <row r="51" spans="1:13" ht="9" customHeight="1">
      <c r="A51" s="132"/>
      <c r="C51" s="18"/>
      <c r="D51" s="18"/>
      <c r="E51" s="18"/>
      <c r="F51" s="18"/>
      <c r="G51" s="484"/>
      <c r="H51" s="484"/>
      <c r="I51" s="484"/>
      <c r="J51" s="17"/>
      <c r="K51" s="17"/>
      <c r="L51" s="387"/>
      <c r="M51" s="387"/>
    </row>
    <row r="52" spans="1:13" ht="9" customHeight="1">
      <c r="A52" s="133"/>
      <c r="C52" s="18"/>
      <c r="D52" s="18"/>
      <c r="E52" s="18"/>
      <c r="F52" s="18"/>
      <c r="G52" s="484"/>
      <c r="H52" s="484"/>
      <c r="I52" s="484"/>
      <c r="J52" s="17"/>
      <c r="K52" s="17"/>
      <c r="L52" s="387"/>
      <c r="M52" s="387"/>
    </row>
    <row r="53" spans="1:13" ht="9" customHeight="1">
      <c r="A53" s="133"/>
      <c r="C53" s="18"/>
      <c r="D53" s="18"/>
      <c r="E53" s="18"/>
      <c r="F53" s="18"/>
      <c r="G53" s="484"/>
      <c r="H53" s="484"/>
      <c r="I53" s="484"/>
      <c r="J53" s="17"/>
      <c r="K53" s="17"/>
      <c r="L53" s="387"/>
      <c r="M53" s="387"/>
    </row>
    <row r="54" spans="1:13" ht="9" customHeight="1">
      <c r="A54" s="133"/>
      <c r="C54" s="18"/>
      <c r="D54" s="18"/>
      <c r="E54" s="18"/>
      <c r="F54" s="18"/>
      <c r="G54" s="484"/>
      <c r="H54" s="484"/>
      <c r="I54" s="484"/>
      <c r="J54" s="17"/>
      <c r="K54" s="17"/>
      <c r="L54" s="387"/>
      <c r="M54" s="387"/>
    </row>
    <row r="55" spans="1:13" ht="9" customHeight="1">
      <c r="A55" s="133"/>
      <c r="C55" s="18"/>
      <c r="D55" s="18"/>
      <c r="E55" s="18"/>
      <c r="F55" s="18"/>
      <c r="G55" s="484"/>
      <c r="H55" s="484"/>
      <c r="I55" s="484"/>
      <c r="J55" s="17"/>
      <c r="K55" s="17"/>
      <c r="L55" s="387"/>
      <c r="M55" s="387"/>
    </row>
    <row r="56" spans="1:13" ht="9" customHeight="1">
      <c r="A56" s="134"/>
      <c r="C56" s="18"/>
      <c r="D56" s="18"/>
      <c r="E56" s="18"/>
      <c r="F56" s="18"/>
      <c r="G56" s="484"/>
      <c r="H56" s="484"/>
      <c r="I56" s="484"/>
      <c r="J56" s="17"/>
      <c r="K56" s="17"/>
      <c r="L56" s="387"/>
      <c r="M56" s="387"/>
    </row>
    <row r="57" spans="1:13" ht="9" customHeight="1">
      <c r="A57" s="134"/>
      <c r="C57" s="18"/>
      <c r="D57" s="18"/>
      <c r="E57" s="18"/>
      <c r="F57" s="18"/>
      <c r="G57" s="484"/>
      <c r="H57" s="484"/>
      <c r="I57" s="484"/>
      <c r="J57" s="17"/>
      <c r="K57" s="17"/>
      <c r="L57" s="387"/>
      <c r="M57" s="387"/>
    </row>
    <row r="58" spans="1:13" ht="9" customHeight="1">
      <c r="A58" s="135"/>
      <c r="C58" s="18"/>
      <c r="D58" s="18"/>
      <c r="E58" s="18"/>
      <c r="F58" s="18"/>
      <c r="G58" s="484"/>
      <c r="H58" s="484"/>
      <c r="I58" s="484"/>
      <c r="J58" s="17"/>
      <c r="K58" s="17"/>
      <c r="L58" s="387"/>
      <c r="M58" s="387"/>
    </row>
    <row r="59" spans="1:13" ht="9" customHeight="1">
      <c r="A59" s="16"/>
      <c r="C59" s="18"/>
      <c r="D59" s="18"/>
      <c r="E59" s="18"/>
      <c r="F59" s="18"/>
      <c r="G59" s="484"/>
      <c r="H59" s="484"/>
      <c r="I59" s="484"/>
      <c r="J59" s="17"/>
      <c r="K59" s="17"/>
      <c r="L59" s="387"/>
      <c r="M59" s="387"/>
    </row>
    <row r="60" spans="1:13" ht="9" customHeight="1">
      <c r="A60" s="16"/>
      <c r="C60" s="18"/>
      <c r="D60" s="18"/>
      <c r="E60" s="18"/>
      <c r="F60" s="18"/>
      <c r="G60" s="484"/>
      <c r="H60" s="484"/>
      <c r="I60" s="484"/>
      <c r="J60" s="17"/>
      <c r="K60" s="17"/>
      <c r="L60" s="387"/>
      <c r="M60" s="387"/>
    </row>
    <row r="61" spans="1:13" ht="9" customHeight="1">
      <c r="A61" s="16"/>
      <c r="C61" s="18"/>
      <c r="D61" s="18"/>
      <c r="E61" s="18"/>
      <c r="F61" s="18"/>
      <c r="G61" s="484"/>
      <c r="H61" s="484"/>
      <c r="I61" s="484"/>
      <c r="J61" s="17"/>
      <c r="K61" s="17"/>
      <c r="L61" s="387"/>
      <c r="M61" s="387"/>
    </row>
    <row r="62" spans="1:13" ht="9" customHeight="1">
      <c r="A62" s="16"/>
      <c r="C62" s="18"/>
      <c r="D62" s="18"/>
      <c r="E62" s="18"/>
      <c r="F62" s="18"/>
      <c r="G62" s="484"/>
      <c r="H62" s="484"/>
      <c r="I62" s="484"/>
      <c r="J62" s="17"/>
      <c r="K62" s="17"/>
      <c r="L62" s="387"/>
      <c r="M62" s="387"/>
    </row>
    <row r="63" spans="1:13" ht="9" customHeight="1">
      <c r="A63" s="133"/>
      <c r="C63" s="18"/>
      <c r="D63" s="18"/>
      <c r="E63" s="18"/>
      <c r="F63" s="18"/>
      <c r="G63" s="484"/>
      <c r="H63" s="484"/>
      <c r="I63" s="484"/>
      <c r="J63" s="17"/>
      <c r="K63" s="17"/>
      <c r="L63" s="387"/>
      <c r="M63" s="387"/>
    </row>
    <row r="64" spans="1:13" ht="9" customHeight="1">
      <c r="A64" s="135"/>
      <c r="C64" s="18"/>
      <c r="D64" s="18"/>
      <c r="E64" s="18"/>
      <c r="F64" s="18"/>
      <c r="G64" s="484"/>
      <c r="H64" s="484"/>
      <c r="I64" s="484"/>
      <c r="J64" s="17"/>
      <c r="K64" s="17"/>
      <c r="L64" s="387"/>
      <c r="M64" s="387"/>
    </row>
    <row r="65" spans="1:13" ht="9" customHeight="1">
      <c r="A65" s="16"/>
      <c r="C65" s="18"/>
      <c r="D65" s="18"/>
      <c r="E65" s="18"/>
      <c r="F65" s="18"/>
      <c r="G65" s="484"/>
      <c r="H65" s="484"/>
      <c r="I65" s="484"/>
      <c r="J65" s="17"/>
      <c r="K65" s="17"/>
      <c r="L65" s="387"/>
      <c r="M65" s="387"/>
    </row>
    <row r="66" spans="1:13" ht="9" customHeight="1">
      <c r="A66" s="16"/>
      <c r="C66" s="18"/>
      <c r="D66" s="18"/>
      <c r="E66" s="18"/>
      <c r="F66" s="18"/>
      <c r="G66" s="484"/>
      <c r="H66" s="484"/>
      <c r="I66" s="484"/>
      <c r="J66" s="17"/>
      <c r="K66" s="17"/>
      <c r="L66" s="387"/>
      <c r="M66" s="387"/>
    </row>
    <row r="67" spans="1:13" ht="9" customHeight="1">
      <c r="A67" s="16"/>
      <c r="C67" s="18"/>
      <c r="D67" s="18"/>
      <c r="E67" s="18"/>
      <c r="F67" s="18"/>
      <c r="G67" s="484"/>
      <c r="H67" s="484"/>
      <c r="I67" s="484"/>
      <c r="J67" s="17"/>
      <c r="K67" s="17"/>
      <c r="L67" s="387"/>
      <c r="M67" s="387"/>
    </row>
    <row r="68" spans="1:13" ht="9" customHeight="1">
      <c r="A68" s="16"/>
      <c r="C68" s="18"/>
      <c r="D68" s="18"/>
      <c r="E68" s="18"/>
      <c r="F68" s="18"/>
      <c r="G68" s="484"/>
      <c r="H68" s="484"/>
      <c r="I68" s="484"/>
      <c r="J68" s="17"/>
      <c r="K68" s="17"/>
      <c r="L68" s="387"/>
      <c r="M68" s="387"/>
    </row>
    <row r="69" spans="1:13" ht="9" customHeight="1">
      <c r="A69" s="133"/>
      <c r="C69" s="18"/>
      <c r="D69" s="18"/>
      <c r="E69" s="18"/>
      <c r="F69" s="18"/>
      <c r="G69" s="484"/>
      <c r="H69" s="484"/>
      <c r="I69" s="484"/>
      <c r="J69" s="17"/>
      <c r="K69" s="17"/>
      <c r="L69" s="387"/>
      <c r="M69" s="387"/>
    </row>
    <row r="70" spans="1:13" ht="9" customHeight="1">
      <c r="A70" s="135"/>
      <c r="C70" s="18"/>
      <c r="D70" s="18"/>
      <c r="E70" s="18"/>
      <c r="F70" s="18"/>
      <c r="G70" s="484"/>
      <c r="H70" s="484"/>
      <c r="I70" s="484"/>
      <c r="J70" s="17"/>
      <c r="K70" s="17"/>
      <c r="L70" s="387"/>
      <c r="M70" s="387"/>
    </row>
    <row r="71" spans="1:13" ht="9" customHeight="1">
      <c r="A71" s="16"/>
      <c r="C71" s="18"/>
      <c r="D71" s="18"/>
      <c r="E71" s="18"/>
      <c r="F71" s="18"/>
      <c r="G71" s="484"/>
      <c r="H71" s="484"/>
      <c r="I71" s="484"/>
      <c r="J71" s="17"/>
      <c r="K71" s="17"/>
      <c r="L71" s="387"/>
      <c r="M71" s="387"/>
    </row>
    <row r="72" spans="1:13" ht="9" customHeight="1">
      <c r="A72" s="16"/>
      <c r="C72" s="18"/>
      <c r="D72" s="18"/>
      <c r="E72" s="18"/>
      <c r="F72" s="18"/>
      <c r="G72" s="484"/>
      <c r="H72" s="484"/>
      <c r="I72" s="484"/>
      <c r="J72" s="17"/>
      <c r="K72" s="17"/>
      <c r="L72" s="387"/>
      <c r="M72" s="387"/>
    </row>
    <row r="73" spans="1:13" ht="9" customHeight="1">
      <c r="A73" s="16"/>
      <c r="C73" s="485"/>
      <c r="D73" s="485"/>
      <c r="E73" s="485"/>
      <c r="F73" s="485"/>
      <c r="L73" s="387"/>
      <c r="M73" s="387"/>
    </row>
    <row r="74" spans="1:13" ht="9" customHeight="1">
      <c r="A74" s="16"/>
      <c r="C74" s="485"/>
      <c r="D74" s="485"/>
      <c r="E74" s="485"/>
      <c r="F74" s="485"/>
      <c r="L74" s="387"/>
      <c r="M74" s="387"/>
    </row>
    <row r="75" spans="1:13" ht="9" customHeight="1">
      <c r="A75" s="16"/>
      <c r="C75" s="485"/>
      <c r="D75" s="485"/>
      <c r="E75" s="485"/>
      <c r="F75" s="485"/>
      <c r="L75" s="387"/>
      <c r="M75" s="387"/>
    </row>
    <row r="76" spans="1:13" ht="9" customHeight="1">
      <c r="A76" s="16"/>
      <c r="C76" s="485"/>
      <c r="D76" s="485"/>
      <c r="E76" s="485"/>
      <c r="F76" s="485"/>
      <c r="L76" s="387"/>
      <c r="M76" s="387"/>
    </row>
    <row r="77" spans="1:13" ht="9" customHeight="1">
      <c r="A77" s="16"/>
      <c r="C77" s="485"/>
      <c r="D77" s="485"/>
      <c r="E77" s="485"/>
      <c r="F77" s="485"/>
      <c r="L77" s="387"/>
      <c r="M77" s="387"/>
    </row>
    <row r="78" spans="1:13" ht="9" customHeight="1">
      <c r="A78" s="16"/>
      <c r="C78" s="485"/>
      <c r="D78" s="485"/>
      <c r="E78" s="485"/>
      <c r="F78" s="485"/>
      <c r="L78" s="387"/>
      <c r="M78" s="387"/>
    </row>
    <row r="79" spans="1:13" ht="9" customHeight="1">
      <c r="A79" s="133"/>
      <c r="C79" s="485"/>
      <c r="D79" s="485"/>
      <c r="E79" s="485"/>
      <c r="F79" s="485"/>
      <c r="L79" s="387"/>
      <c r="M79" s="387"/>
    </row>
    <row r="80" spans="1:13" ht="9" customHeight="1">
      <c r="A80" s="135"/>
      <c r="C80" s="485"/>
      <c r="D80" s="485"/>
      <c r="E80" s="485"/>
      <c r="F80" s="485"/>
      <c r="L80" s="387"/>
      <c r="M80" s="387"/>
    </row>
    <row r="81" spans="1:13" ht="9" customHeight="1">
      <c r="A81" s="16"/>
      <c r="C81" s="485"/>
      <c r="D81" s="485"/>
      <c r="E81" s="485"/>
      <c r="F81" s="485"/>
      <c r="L81" s="387"/>
      <c r="M81" s="387"/>
    </row>
    <row r="82" spans="1:13" ht="9" customHeight="1">
      <c r="A82" s="16"/>
      <c r="C82" s="485"/>
      <c r="D82" s="485"/>
      <c r="E82" s="485"/>
      <c r="F82" s="485"/>
      <c r="L82" s="387"/>
      <c r="M82" s="387"/>
    </row>
    <row r="83" spans="1:13" ht="9" customHeight="1">
      <c r="A83" s="16"/>
      <c r="C83" s="485"/>
      <c r="D83" s="485"/>
      <c r="E83" s="485"/>
      <c r="F83" s="485"/>
      <c r="L83" s="387"/>
      <c r="M83" s="387"/>
    </row>
    <row r="84" spans="1:13" ht="9" customHeight="1">
      <c r="A84" s="16"/>
      <c r="C84" s="485"/>
      <c r="D84" s="485"/>
      <c r="E84" s="485"/>
      <c r="F84" s="485"/>
      <c r="L84" s="387"/>
      <c r="M84" s="387"/>
    </row>
    <row r="85" spans="1:13" ht="9" customHeight="1">
      <c r="A85" s="16"/>
      <c r="C85" s="485"/>
      <c r="D85" s="485"/>
      <c r="E85" s="485"/>
      <c r="F85" s="485"/>
      <c r="L85" s="387"/>
      <c r="M85" s="387"/>
    </row>
    <row r="86" spans="1:13" ht="9" customHeight="1">
      <c r="A86" s="16"/>
      <c r="C86" s="485"/>
      <c r="D86" s="485"/>
      <c r="E86" s="485"/>
      <c r="F86" s="485"/>
      <c r="L86" s="387"/>
      <c r="M86" s="387"/>
    </row>
    <row r="87" spans="1:13" ht="9" customHeight="1">
      <c r="A87" s="16"/>
      <c r="C87" s="485"/>
      <c r="D87" s="485"/>
      <c r="E87" s="485"/>
      <c r="F87" s="485"/>
      <c r="L87" s="387"/>
      <c r="M87" s="387"/>
    </row>
    <row r="88" spans="1:13" ht="9" customHeight="1">
      <c r="A88" s="16"/>
      <c r="C88" s="485"/>
      <c r="D88" s="485"/>
      <c r="E88" s="485"/>
      <c r="F88" s="485"/>
      <c r="L88" s="387"/>
      <c r="M88" s="387"/>
    </row>
    <row r="89" spans="1:13" ht="9" customHeight="1">
      <c r="A89" s="16"/>
      <c r="C89" s="485"/>
      <c r="D89" s="485"/>
      <c r="E89" s="485"/>
      <c r="F89" s="485"/>
      <c r="L89" s="387"/>
      <c r="M89" s="387"/>
    </row>
    <row r="90" spans="1:13" ht="9" customHeight="1">
      <c r="A90" s="135"/>
      <c r="C90" s="485"/>
      <c r="D90" s="485"/>
      <c r="E90" s="485"/>
      <c r="F90" s="485"/>
      <c r="L90" s="387"/>
      <c r="M90" s="387"/>
    </row>
    <row r="91" spans="1:13" ht="9" customHeight="1">
      <c r="A91" s="16"/>
      <c r="C91" s="485"/>
      <c r="D91" s="485"/>
      <c r="E91" s="485"/>
      <c r="F91" s="485"/>
      <c r="L91" s="387"/>
      <c r="M91" s="387"/>
    </row>
    <row r="92" spans="1:13" ht="9" customHeight="1">
      <c r="A92" s="16"/>
      <c r="C92" s="485"/>
      <c r="D92" s="485"/>
      <c r="E92" s="485"/>
      <c r="F92" s="485"/>
      <c r="L92" s="387"/>
      <c r="M92" s="387"/>
    </row>
    <row r="93" spans="1:13" ht="9" customHeight="1">
      <c r="A93" s="16"/>
      <c r="C93" s="485"/>
      <c r="D93" s="485"/>
      <c r="E93" s="485"/>
      <c r="F93" s="485"/>
      <c r="L93" s="387"/>
      <c r="M93" s="387"/>
    </row>
    <row r="94" spans="1:13">
      <c r="A94" s="136"/>
      <c r="C94" s="485"/>
      <c r="D94" s="485"/>
      <c r="E94" s="485"/>
      <c r="F94" s="485"/>
      <c r="L94" s="387"/>
      <c r="M94" s="387"/>
    </row>
    <row r="95" spans="1:13">
      <c r="A95" s="136"/>
      <c r="C95" s="485"/>
      <c r="D95" s="485"/>
      <c r="E95" s="485"/>
      <c r="F95" s="485"/>
      <c r="L95" s="387"/>
      <c r="M95" s="387"/>
    </row>
    <row r="96" spans="1:13">
      <c r="A96" s="136"/>
      <c r="C96" s="485"/>
      <c r="D96" s="485"/>
      <c r="E96" s="485"/>
      <c r="F96" s="485"/>
      <c r="L96" s="387"/>
      <c r="M96" s="387"/>
    </row>
    <row r="97" spans="1:13">
      <c r="A97" s="136"/>
      <c r="C97" s="485"/>
      <c r="D97" s="485"/>
      <c r="E97" s="485"/>
      <c r="F97" s="485"/>
      <c r="L97" s="387"/>
      <c r="M97" s="387"/>
    </row>
    <row r="98" spans="1:13">
      <c r="A98" s="136"/>
      <c r="C98" s="485"/>
      <c r="D98" s="485"/>
      <c r="E98" s="485"/>
      <c r="F98" s="485"/>
      <c r="L98" s="387"/>
      <c r="M98" s="387"/>
    </row>
    <row r="99" spans="1:13">
      <c r="A99" s="136"/>
      <c r="C99" s="485"/>
      <c r="D99" s="485"/>
      <c r="E99" s="485"/>
      <c r="F99" s="485"/>
      <c r="L99" s="387"/>
      <c r="M99" s="387"/>
    </row>
    <row r="100" spans="1:13">
      <c r="A100" s="136"/>
      <c r="C100" s="485"/>
      <c r="D100" s="485"/>
      <c r="E100" s="485"/>
      <c r="F100" s="485"/>
      <c r="L100" s="387"/>
      <c r="M100" s="387"/>
    </row>
    <row r="101" spans="1:13" ht="15.75">
      <c r="A101" s="137"/>
      <c r="C101" s="485"/>
      <c r="D101" s="485"/>
      <c r="E101" s="485"/>
      <c r="F101" s="485"/>
      <c r="L101" s="387"/>
      <c r="M101" s="387"/>
    </row>
    <row r="102" spans="1:13" ht="15.75">
      <c r="A102" s="137"/>
      <c r="C102" s="485"/>
      <c r="D102" s="485"/>
      <c r="E102" s="485"/>
      <c r="F102" s="485"/>
      <c r="L102" s="387"/>
      <c r="M102" s="387"/>
    </row>
    <row r="103" spans="1:13" ht="15.75">
      <c r="A103" s="137"/>
      <c r="C103" s="485"/>
      <c r="D103" s="485"/>
      <c r="E103" s="485"/>
      <c r="F103" s="485"/>
      <c r="L103" s="387"/>
      <c r="M103" s="387"/>
    </row>
    <row r="104" spans="1:13" ht="15.75">
      <c r="A104" s="137"/>
      <c r="C104" s="485"/>
      <c r="D104" s="485"/>
      <c r="E104" s="485"/>
      <c r="F104" s="485"/>
      <c r="L104" s="387"/>
      <c r="M104" s="387"/>
    </row>
    <row r="105" spans="1:13" ht="15.75">
      <c r="A105" s="137"/>
      <c r="C105" s="485"/>
      <c r="D105" s="485"/>
      <c r="E105" s="485"/>
      <c r="F105" s="485"/>
      <c r="L105" s="387"/>
      <c r="M105" s="387"/>
    </row>
    <row r="106" spans="1:13" ht="15.75">
      <c r="A106" s="137"/>
      <c r="C106" s="485"/>
      <c r="D106" s="485"/>
      <c r="E106" s="485"/>
      <c r="F106" s="485"/>
      <c r="L106" s="387"/>
      <c r="M106" s="387"/>
    </row>
    <row r="107" spans="1:13" ht="15.75">
      <c r="A107" s="137"/>
      <c r="C107" s="485"/>
      <c r="D107" s="485"/>
      <c r="E107" s="485"/>
      <c r="F107" s="485"/>
      <c r="L107" s="387"/>
      <c r="M107" s="387"/>
    </row>
    <row r="108" spans="1:13" ht="15.75">
      <c r="A108" s="137"/>
      <c r="C108" s="485"/>
      <c r="D108" s="485"/>
      <c r="E108" s="485"/>
      <c r="F108" s="485"/>
      <c r="L108" s="387"/>
      <c r="M108" s="387"/>
    </row>
    <row r="109" spans="1:13" ht="15.75">
      <c r="A109" s="137"/>
      <c r="C109" s="485"/>
      <c r="D109" s="485"/>
      <c r="E109" s="485"/>
      <c r="F109" s="485"/>
      <c r="L109" s="387"/>
      <c r="M109" s="387"/>
    </row>
    <row r="110" spans="1:13" ht="15.75">
      <c r="A110" s="137"/>
      <c r="C110" s="485"/>
      <c r="D110" s="485"/>
      <c r="E110" s="485"/>
      <c r="F110" s="485"/>
      <c r="L110" s="387"/>
      <c r="M110" s="387"/>
    </row>
    <row r="111" spans="1:13" ht="15.75">
      <c r="A111" s="137"/>
      <c r="C111" s="485"/>
      <c r="D111" s="485"/>
      <c r="E111" s="485"/>
      <c r="F111" s="485"/>
      <c r="L111" s="387"/>
      <c r="M111" s="387"/>
    </row>
    <row r="112" spans="1:13" ht="15.75">
      <c r="A112" s="137"/>
      <c r="C112" s="485"/>
      <c r="D112" s="485"/>
      <c r="E112" s="485"/>
      <c r="F112" s="485"/>
      <c r="L112" s="387"/>
      <c r="M112" s="387"/>
    </row>
    <row r="113" spans="1:13" ht="15.75">
      <c r="A113" s="137"/>
      <c r="C113" s="485"/>
      <c r="D113" s="485"/>
      <c r="E113" s="485"/>
      <c r="F113" s="485"/>
      <c r="L113" s="387"/>
      <c r="M113" s="387"/>
    </row>
    <row r="114" spans="1:13" ht="15.75">
      <c r="A114" s="137"/>
      <c r="C114" s="485"/>
      <c r="D114" s="485"/>
      <c r="E114" s="485"/>
      <c r="F114" s="485"/>
      <c r="L114" s="387"/>
      <c r="M114" s="387"/>
    </row>
    <row r="115" spans="1:13" ht="15.75">
      <c r="A115" s="137"/>
      <c r="C115" s="485"/>
      <c r="D115" s="485"/>
      <c r="E115" s="485"/>
      <c r="F115" s="485"/>
      <c r="L115" s="387"/>
      <c r="M115" s="387"/>
    </row>
    <row r="116" spans="1:13" ht="15.75">
      <c r="A116" s="137"/>
      <c r="C116" s="485"/>
      <c r="D116" s="485"/>
      <c r="E116" s="485"/>
      <c r="F116" s="485"/>
      <c r="L116" s="387"/>
      <c r="M116" s="387"/>
    </row>
    <row r="117" spans="1:13" ht="15.75">
      <c r="A117" s="137"/>
      <c r="C117" s="485"/>
      <c r="D117" s="485"/>
      <c r="E117" s="485"/>
      <c r="F117" s="485"/>
      <c r="L117" s="387"/>
      <c r="M117" s="387"/>
    </row>
    <row r="118" spans="1:13" ht="15.75">
      <c r="A118" s="137"/>
      <c r="C118" s="485"/>
      <c r="D118" s="485"/>
      <c r="E118" s="485"/>
      <c r="F118" s="485"/>
      <c r="L118" s="387"/>
      <c r="M118" s="387"/>
    </row>
    <row r="119" spans="1:13" ht="15.75">
      <c r="A119" s="137"/>
      <c r="C119" s="485"/>
      <c r="D119" s="485"/>
      <c r="E119" s="485"/>
      <c r="F119" s="485"/>
      <c r="L119" s="387"/>
      <c r="M119" s="387"/>
    </row>
    <row r="120" spans="1:13" ht="15.75">
      <c r="A120" s="137"/>
      <c r="C120" s="485"/>
      <c r="D120" s="485"/>
      <c r="E120" s="485"/>
      <c r="F120" s="485"/>
      <c r="L120" s="387"/>
      <c r="M120" s="387"/>
    </row>
    <row r="121" spans="1:13" ht="15.75">
      <c r="A121" s="137"/>
      <c r="C121" s="485"/>
      <c r="D121" s="485"/>
      <c r="E121" s="485"/>
      <c r="F121" s="485"/>
      <c r="L121" s="387"/>
      <c r="M121" s="387"/>
    </row>
    <row r="122" spans="1:13" ht="15.75">
      <c r="A122" s="137"/>
      <c r="C122" s="485"/>
      <c r="D122" s="485"/>
      <c r="E122" s="485"/>
      <c r="F122" s="485"/>
      <c r="L122" s="387"/>
      <c r="M122" s="387"/>
    </row>
    <row r="123" spans="1:13" ht="15.75">
      <c r="A123" s="137"/>
      <c r="C123" s="485"/>
      <c r="D123" s="485"/>
      <c r="E123" s="485"/>
      <c r="F123" s="485"/>
      <c r="L123" s="387"/>
      <c r="M123" s="387"/>
    </row>
    <row r="124" spans="1:13" ht="15.75">
      <c r="A124" s="137"/>
      <c r="C124" s="485"/>
      <c r="D124" s="485"/>
      <c r="E124" s="485"/>
      <c r="F124" s="485"/>
      <c r="L124" s="387"/>
      <c r="M124" s="387"/>
    </row>
    <row r="125" spans="1:13" ht="15.75">
      <c r="A125" s="137"/>
      <c r="C125" s="485"/>
      <c r="D125" s="485"/>
      <c r="E125" s="485"/>
      <c r="F125" s="485"/>
      <c r="L125" s="387"/>
      <c r="M125" s="387"/>
    </row>
    <row r="126" spans="1:13" ht="15.75">
      <c r="A126" s="137"/>
      <c r="C126" s="485"/>
      <c r="D126" s="485"/>
      <c r="E126" s="485"/>
      <c r="F126" s="485"/>
      <c r="L126" s="387"/>
      <c r="M126" s="387"/>
    </row>
    <row r="127" spans="1:13" ht="15.75">
      <c r="A127" s="137"/>
      <c r="C127" s="485"/>
      <c r="D127" s="485"/>
      <c r="E127" s="485"/>
      <c r="F127" s="485"/>
      <c r="L127" s="387"/>
      <c r="M127" s="387"/>
    </row>
    <row r="128" spans="1:13" ht="15.75">
      <c r="A128" s="137"/>
      <c r="C128" s="485"/>
      <c r="D128" s="485"/>
      <c r="E128" s="485"/>
      <c r="F128" s="485"/>
      <c r="L128" s="387"/>
      <c r="M128" s="387"/>
    </row>
    <row r="129" spans="1:13" ht="15.75">
      <c r="A129" s="137"/>
      <c r="C129" s="485"/>
      <c r="D129" s="485"/>
      <c r="E129" s="485"/>
      <c r="F129" s="485"/>
      <c r="L129" s="387"/>
      <c r="M129" s="387"/>
    </row>
    <row r="130" spans="1:13" ht="15.75">
      <c r="A130" s="137"/>
      <c r="C130" s="485"/>
      <c r="D130" s="485"/>
      <c r="E130" s="485"/>
      <c r="F130" s="485"/>
      <c r="L130" s="387"/>
      <c r="M130" s="387"/>
    </row>
    <row r="131" spans="1:13" ht="15.75">
      <c r="A131" s="137"/>
      <c r="C131" s="485"/>
      <c r="D131" s="485"/>
      <c r="E131" s="485"/>
      <c r="F131" s="485"/>
      <c r="L131" s="387"/>
      <c r="M131" s="387"/>
    </row>
    <row r="132" spans="1:13" ht="15.75">
      <c r="A132" s="137"/>
      <c r="C132" s="485"/>
      <c r="D132" s="485"/>
      <c r="E132" s="485"/>
      <c r="F132" s="485"/>
      <c r="L132" s="387"/>
      <c r="M132" s="387"/>
    </row>
    <row r="133" spans="1:13" ht="15.75">
      <c r="A133" s="137"/>
      <c r="C133" s="485"/>
      <c r="D133" s="485"/>
      <c r="E133" s="485"/>
      <c r="F133" s="485"/>
      <c r="L133" s="387"/>
      <c r="M133" s="387"/>
    </row>
    <row r="134" spans="1:13" ht="15.75">
      <c r="A134" s="137"/>
      <c r="C134" s="485"/>
      <c r="D134" s="485"/>
      <c r="E134" s="485"/>
      <c r="F134" s="485"/>
      <c r="L134" s="387"/>
      <c r="M134" s="387"/>
    </row>
    <row r="135" spans="1:13" ht="15.75">
      <c r="A135" s="137"/>
      <c r="C135" s="485"/>
      <c r="D135" s="485"/>
      <c r="E135" s="485"/>
      <c r="F135" s="485"/>
      <c r="L135" s="387"/>
      <c r="M135" s="387"/>
    </row>
    <row r="136" spans="1:13" ht="15.75">
      <c r="A136" s="137"/>
      <c r="C136" s="485"/>
      <c r="D136" s="485"/>
      <c r="E136" s="485"/>
      <c r="F136" s="485"/>
      <c r="L136" s="387"/>
      <c r="M136" s="387"/>
    </row>
    <row r="137" spans="1:13" ht="15.75">
      <c r="A137" s="137"/>
      <c r="C137" s="485"/>
      <c r="D137" s="485"/>
      <c r="E137" s="485"/>
      <c r="F137" s="485"/>
      <c r="L137" s="387"/>
      <c r="M137" s="387"/>
    </row>
    <row r="138" spans="1:13" ht="15.75">
      <c r="A138" s="137"/>
      <c r="C138" s="485"/>
      <c r="D138" s="485"/>
      <c r="E138" s="485"/>
      <c r="F138" s="485"/>
      <c r="L138" s="387"/>
      <c r="M138" s="387"/>
    </row>
    <row r="139" spans="1:13" ht="15.75">
      <c r="A139" s="137"/>
      <c r="C139" s="485"/>
      <c r="D139" s="485"/>
      <c r="E139" s="485"/>
      <c r="F139" s="485"/>
      <c r="L139" s="387"/>
      <c r="M139" s="387"/>
    </row>
    <row r="140" spans="1:13" ht="15.75">
      <c r="A140" s="137"/>
      <c r="C140" s="485"/>
      <c r="D140" s="485"/>
      <c r="E140" s="485"/>
      <c r="F140" s="485"/>
      <c r="L140" s="387"/>
      <c r="M140" s="387"/>
    </row>
    <row r="141" spans="1:13" ht="15.75">
      <c r="A141" s="137"/>
      <c r="C141" s="485"/>
      <c r="D141" s="485"/>
      <c r="E141" s="485"/>
      <c r="F141" s="485"/>
      <c r="L141" s="387"/>
      <c r="M141" s="387"/>
    </row>
    <row r="142" spans="1:13" ht="15.75">
      <c r="A142" s="137"/>
      <c r="C142" s="485"/>
      <c r="D142" s="485"/>
      <c r="E142" s="485"/>
      <c r="F142" s="485"/>
      <c r="L142" s="387"/>
      <c r="M142" s="387"/>
    </row>
    <row r="143" spans="1:13" ht="15.75">
      <c r="A143" s="137"/>
      <c r="C143" s="485"/>
      <c r="D143" s="485"/>
      <c r="E143" s="485"/>
      <c r="F143" s="485"/>
      <c r="L143" s="387"/>
      <c r="M143" s="387"/>
    </row>
    <row r="144" spans="1:13" ht="15.75">
      <c r="A144" s="137"/>
      <c r="C144" s="485"/>
      <c r="D144" s="485"/>
      <c r="E144" s="485"/>
      <c r="F144" s="485"/>
      <c r="L144" s="387"/>
      <c r="M144" s="387"/>
    </row>
    <row r="145" spans="1:13" ht="15.75">
      <c r="A145" s="137"/>
      <c r="C145" s="485"/>
      <c r="D145" s="485"/>
      <c r="E145" s="485"/>
      <c r="F145" s="485"/>
      <c r="L145" s="387"/>
      <c r="M145" s="387"/>
    </row>
    <row r="146" spans="1:13" ht="15.75">
      <c r="A146" s="137"/>
      <c r="C146" s="485"/>
      <c r="D146" s="485"/>
      <c r="E146" s="485"/>
      <c r="F146" s="485"/>
      <c r="L146" s="387"/>
      <c r="M146" s="387"/>
    </row>
    <row r="147" spans="1:13" ht="15.75">
      <c r="A147" s="137"/>
      <c r="C147" s="485"/>
      <c r="D147" s="485"/>
      <c r="E147" s="485"/>
      <c r="F147" s="485"/>
      <c r="L147" s="387"/>
      <c r="M147" s="387"/>
    </row>
    <row r="148" spans="1:13" ht="15.75">
      <c r="A148" s="137"/>
      <c r="C148" s="485"/>
      <c r="D148" s="485"/>
      <c r="E148" s="485"/>
      <c r="F148" s="485"/>
      <c r="L148" s="387"/>
      <c r="M148" s="387"/>
    </row>
    <row r="149" spans="1:13" ht="15.75">
      <c r="A149" s="137"/>
      <c r="C149" s="485"/>
      <c r="D149" s="485"/>
      <c r="E149" s="485"/>
      <c r="F149" s="485"/>
      <c r="L149" s="387"/>
      <c r="M149" s="387"/>
    </row>
    <row r="150" spans="1:13" ht="15.75">
      <c r="A150" s="137"/>
      <c r="C150" s="485"/>
      <c r="D150" s="485"/>
      <c r="E150" s="485"/>
      <c r="F150" s="485"/>
      <c r="L150" s="387"/>
      <c r="M150" s="387"/>
    </row>
    <row r="151" spans="1:13" ht="15.75">
      <c r="A151" s="137"/>
      <c r="C151" s="485"/>
      <c r="D151" s="485"/>
      <c r="E151" s="485"/>
      <c r="F151" s="485"/>
      <c r="L151" s="387"/>
      <c r="M151" s="387"/>
    </row>
    <row r="152" spans="1:13" ht="15.75">
      <c r="A152" s="137"/>
      <c r="C152" s="485"/>
      <c r="D152" s="485"/>
      <c r="E152" s="485"/>
      <c r="F152" s="485"/>
      <c r="L152" s="387"/>
      <c r="M152" s="387"/>
    </row>
    <row r="153" spans="1:13" ht="15.75">
      <c r="A153" s="137"/>
      <c r="C153" s="485"/>
      <c r="D153" s="485"/>
      <c r="E153" s="485"/>
      <c r="F153" s="485"/>
      <c r="L153" s="387"/>
      <c r="M153" s="387"/>
    </row>
    <row r="154" spans="1:13" ht="15.75">
      <c r="A154" s="137"/>
      <c r="C154" s="485"/>
      <c r="D154" s="485"/>
      <c r="E154" s="485"/>
      <c r="F154" s="485"/>
      <c r="L154" s="387"/>
      <c r="M154" s="387"/>
    </row>
    <row r="155" spans="1:13" ht="15.75">
      <c r="A155" s="137"/>
      <c r="C155" s="485"/>
      <c r="D155" s="485"/>
      <c r="E155" s="485"/>
      <c r="F155" s="485"/>
      <c r="L155" s="387"/>
      <c r="M155" s="387"/>
    </row>
    <row r="156" spans="1:13" ht="15.75">
      <c r="A156" s="137"/>
      <c r="C156" s="485"/>
      <c r="D156" s="485"/>
      <c r="E156" s="485"/>
      <c r="F156" s="485"/>
      <c r="L156" s="387"/>
      <c r="M156" s="387"/>
    </row>
    <row r="157" spans="1:13" ht="15.75">
      <c r="A157" s="137"/>
      <c r="C157" s="485"/>
      <c r="D157" s="485"/>
      <c r="E157" s="485"/>
      <c r="F157" s="485"/>
      <c r="L157" s="387"/>
      <c r="M157" s="387"/>
    </row>
    <row r="158" spans="1:13" ht="15.75">
      <c r="A158" s="137"/>
      <c r="C158" s="485"/>
      <c r="D158" s="485"/>
      <c r="E158" s="485"/>
      <c r="F158" s="485"/>
      <c r="L158" s="387"/>
      <c r="M158" s="387"/>
    </row>
    <row r="159" spans="1:13" ht="15.75">
      <c r="A159" s="137"/>
      <c r="C159" s="485"/>
      <c r="D159" s="485"/>
      <c r="E159" s="485"/>
      <c r="F159" s="485"/>
      <c r="L159" s="387"/>
      <c r="M159" s="387"/>
    </row>
    <row r="160" spans="1:13" ht="15.75">
      <c r="A160" s="137"/>
      <c r="C160" s="485"/>
      <c r="D160" s="485"/>
      <c r="E160" s="485"/>
      <c r="F160" s="485"/>
      <c r="L160" s="387"/>
      <c r="M160" s="387"/>
    </row>
    <row r="161" spans="1:13" ht="15.75">
      <c r="A161" s="137"/>
      <c r="C161" s="485"/>
      <c r="D161" s="485"/>
      <c r="E161" s="485"/>
      <c r="F161" s="485"/>
      <c r="L161" s="387"/>
      <c r="M161" s="387"/>
    </row>
    <row r="162" spans="1:13" ht="15.75">
      <c r="A162" s="137"/>
      <c r="C162" s="485"/>
      <c r="D162" s="485"/>
      <c r="E162" s="485"/>
      <c r="F162" s="485"/>
      <c r="L162" s="387"/>
      <c r="M162" s="387"/>
    </row>
    <row r="163" spans="1:13" ht="15.75">
      <c r="A163" s="137"/>
      <c r="C163" s="485"/>
      <c r="D163" s="485"/>
      <c r="E163" s="485"/>
      <c r="F163" s="485"/>
      <c r="L163" s="387"/>
      <c r="M163" s="387"/>
    </row>
    <row r="164" spans="1:13" ht="15.75">
      <c r="A164" s="137"/>
      <c r="C164" s="485"/>
      <c r="D164" s="485"/>
      <c r="E164" s="485"/>
      <c r="F164" s="485"/>
      <c r="L164" s="387"/>
      <c r="M164" s="387"/>
    </row>
    <row r="165" spans="1:13" ht="15.75">
      <c r="A165" s="137"/>
      <c r="C165" s="485"/>
      <c r="D165" s="485"/>
      <c r="E165" s="485"/>
      <c r="F165" s="485"/>
      <c r="L165" s="387"/>
      <c r="M165" s="387"/>
    </row>
    <row r="166" spans="1:13" ht="15.75">
      <c r="A166" s="137"/>
      <c r="C166" s="485"/>
      <c r="D166" s="485"/>
      <c r="E166" s="485"/>
      <c r="F166" s="485"/>
      <c r="L166" s="387"/>
      <c r="M166" s="387"/>
    </row>
    <row r="167" spans="1:13" ht="15.75">
      <c r="A167" s="137"/>
      <c r="C167" s="485"/>
      <c r="D167" s="485"/>
      <c r="E167" s="485"/>
      <c r="F167" s="485"/>
      <c r="L167" s="387"/>
      <c r="M167" s="387"/>
    </row>
    <row r="168" spans="1:13" ht="15.75">
      <c r="A168" s="137"/>
      <c r="C168" s="485"/>
      <c r="D168" s="485"/>
      <c r="E168" s="485"/>
      <c r="F168" s="485"/>
      <c r="L168" s="387"/>
      <c r="M168" s="387"/>
    </row>
    <row r="169" spans="1:13" ht="15.75">
      <c r="A169" s="137"/>
      <c r="C169" s="485"/>
      <c r="D169" s="485"/>
      <c r="E169" s="485"/>
      <c r="F169" s="485"/>
      <c r="L169" s="387"/>
      <c r="M169" s="387"/>
    </row>
    <row r="170" spans="1:13" ht="15.75">
      <c r="A170" s="137"/>
      <c r="C170" s="485"/>
      <c r="D170" s="485"/>
      <c r="E170" s="485"/>
      <c r="F170" s="485"/>
      <c r="L170" s="387"/>
      <c r="M170" s="387"/>
    </row>
    <row r="171" spans="1:13" ht="15.75">
      <c r="A171" s="137"/>
      <c r="C171" s="485"/>
      <c r="D171" s="485"/>
      <c r="E171" s="485"/>
      <c r="F171" s="485"/>
      <c r="L171" s="387"/>
      <c r="M171" s="387"/>
    </row>
    <row r="172" spans="1:13" ht="15.75">
      <c r="A172" s="137"/>
      <c r="C172" s="485"/>
      <c r="D172" s="485"/>
      <c r="E172" s="485"/>
      <c r="F172" s="485"/>
      <c r="L172" s="387"/>
      <c r="M172" s="387"/>
    </row>
    <row r="173" spans="1:13" ht="15.75">
      <c r="A173" s="137"/>
      <c r="C173" s="485"/>
      <c r="D173" s="485"/>
      <c r="E173" s="485"/>
      <c r="F173" s="485"/>
      <c r="L173" s="387"/>
      <c r="M173" s="387"/>
    </row>
    <row r="174" spans="1:13" ht="15.75">
      <c r="A174" s="137"/>
      <c r="C174" s="485"/>
      <c r="D174" s="485"/>
      <c r="E174" s="485"/>
      <c r="F174" s="485"/>
      <c r="L174" s="387"/>
      <c r="M174" s="387"/>
    </row>
    <row r="175" spans="1:13" ht="15.75">
      <c r="A175" s="137"/>
      <c r="C175" s="485"/>
      <c r="D175" s="485"/>
      <c r="E175" s="485"/>
      <c r="F175" s="485"/>
      <c r="L175" s="387"/>
      <c r="M175" s="387"/>
    </row>
    <row r="176" spans="1:13" ht="15.75">
      <c r="A176" s="137"/>
      <c r="C176" s="485"/>
      <c r="D176" s="485"/>
      <c r="E176" s="485"/>
      <c r="F176" s="485"/>
      <c r="L176" s="387"/>
      <c r="M176" s="387"/>
    </row>
    <row r="177" spans="1:13" ht="15.75">
      <c r="A177" s="137"/>
      <c r="C177" s="485"/>
      <c r="D177" s="485"/>
      <c r="E177" s="485"/>
      <c r="F177" s="485"/>
      <c r="L177" s="387"/>
      <c r="M177" s="387"/>
    </row>
    <row r="178" spans="1:13" ht="15.75">
      <c r="A178" s="137"/>
      <c r="C178" s="485"/>
      <c r="D178" s="485"/>
      <c r="E178" s="485"/>
      <c r="F178" s="485"/>
      <c r="L178" s="387"/>
      <c r="M178" s="387"/>
    </row>
    <row r="179" spans="1:13" ht="15.75">
      <c r="A179" s="137"/>
      <c r="C179" s="485"/>
      <c r="D179" s="485"/>
      <c r="E179" s="485"/>
      <c r="F179" s="485"/>
      <c r="L179" s="387"/>
      <c r="M179" s="387"/>
    </row>
    <row r="180" spans="1:13" ht="15.75">
      <c r="A180" s="137"/>
      <c r="C180" s="485"/>
      <c r="D180" s="485"/>
      <c r="E180" s="485"/>
      <c r="F180" s="485"/>
      <c r="L180" s="387"/>
      <c r="M180" s="387"/>
    </row>
    <row r="181" spans="1:13" ht="15.75">
      <c r="A181" s="137"/>
      <c r="C181" s="485"/>
      <c r="D181" s="485"/>
      <c r="E181" s="485"/>
      <c r="F181" s="485"/>
      <c r="L181" s="387"/>
      <c r="M181" s="387"/>
    </row>
    <row r="182" spans="1:13" ht="15.75">
      <c r="A182" s="137"/>
      <c r="C182" s="485"/>
      <c r="D182" s="485"/>
      <c r="E182" s="485"/>
      <c r="F182" s="485"/>
      <c r="L182" s="387"/>
      <c r="M182" s="387"/>
    </row>
    <row r="183" spans="1:13" ht="15.75">
      <c r="A183" s="137"/>
      <c r="C183" s="485"/>
      <c r="D183" s="485"/>
      <c r="E183" s="485"/>
      <c r="F183" s="485"/>
      <c r="L183" s="387"/>
      <c r="M183" s="387"/>
    </row>
    <row r="184" spans="1:13" ht="15.75">
      <c r="A184" s="137"/>
      <c r="C184" s="485"/>
      <c r="D184" s="485"/>
      <c r="E184" s="485"/>
      <c r="F184" s="485"/>
      <c r="L184" s="387"/>
      <c r="M184" s="387"/>
    </row>
    <row r="185" spans="1:13" ht="15.75">
      <c r="A185" s="137"/>
      <c r="C185" s="485"/>
      <c r="D185" s="485"/>
      <c r="E185" s="485"/>
      <c r="F185" s="485"/>
      <c r="L185" s="387"/>
      <c r="M185" s="387"/>
    </row>
    <row r="186" spans="1:13" ht="15.75">
      <c r="A186" s="137"/>
      <c r="C186" s="485"/>
      <c r="D186" s="485"/>
      <c r="E186" s="485"/>
      <c r="F186" s="485"/>
      <c r="L186" s="387"/>
      <c r="M186" s="387"/>
    </row>
    <row r="187" spans="1:13" ht="15.75">
      <c r="A187" s="137"/>
      <c r="C187" s="485"/>
      <c r="D187" s="485"/>
      <c r="E187" s="485"/>
      <c r="F187" s="485"/>
      <c r="L187" s="387"/>
      <c r="M187" s="387"/>
    </row>
    <row r="188" spans="1:13" ht="15.75">
      <c r="A188" s="137"/>
      <c r="C188" s="485"/>
      <c r="D188" s="485"/>
      <c r="E188" s="485"/>
      <c r="F188" s="485"/>
      <c r="L188" s="387"/>
      <c r="M188" s="387"/>
    </row>
    <row r="189" spans="1:13" ht="15.75">
      <c r="A189" s="137"/>
      <c r="C189" s="485"/>
      <c r="D189" s="485"/>
      <c r="E189" s="485"/>
      <c r="F189" s="485"/>
      <c r="L189" s="387"/>
      <c r="M189" s="387"/>
    </row>
    <row r="190" spans="1:13" ht="15.75">
      <c r="A190" s="137"/>
      <c r="C190" s="485"/>
      <c r="D190" s="485"/>
      <c r="E190" s="485"/>
      <c r="F190" s="485"/>
      <c r="L190" s="387"/>
      <c r="M190" s="387"/>
    </row>
    <row r="191" spans="1:13" ht="15.75">
      <c r="A191" s="137"/>
      <c r="C191" s="485"/>
      <c r="D191" s="485"/>
      <c r="E191" s="485"/>
      <c r="F191" s="485"/>
      <c r="L191" s="387"/>
      <c r="M191" s="387"/>
    </row>
    <row r="192" spans="1:13" ht="15.75">
      <c r="A192" s="19"/>
      <c r="C192" s="485"/>
      <c r="D192" s="485"/>
      <c r="E192" s="485"/>
      <c r="F192" s="485"/>
      <c r="L192" s="387"/>
      <c r="M192" s="387"/>
    </row>
    <row r="193" spans="1:13" ht="15.75">
      <c r="A193" s="19"/>
      <c r="C193" s="485"/>
      <c r="D193" s="485"/>
      <c r="E193" s="485"/>
      <c r="F193" s="485"/>
      <c r="L193" s="387"/>
      <c r="M193" s="387"/>
    </row>
    <row r="194" spans="1:13" ht="15.75">
      <c r="A194" s="19"/>
      <c r="C194" s="485"/>
      <c r="D194" s="485"/>
      <c r="E194" s="485"/>
      <c r="F194" s="485"/>
      <c r="L194" s="387"/>
      <c r="M194" s="387"/>
    </row>
    <row r="195" spans="1:13" ht="15.75">
      <c r="A195" s="19"/>
      <c r="C195" s="485"/>
      <c r="D195" s="485"/>
      <c r="E195" s="485"/>
      <c r="F195" s="485"/>
      <c r="L195" s="387"/>
      <c r="M195" s="387"/>
    </row>
    <row r="196" spans="1:13" ht="15.75">
      <c r="A196" s="19"/>
      <c r="C196" s="485"/>
      <c r="D196" s="485"/>
      <c r="E196" s="485"/>
      <c r="F196" s="485"/>
      <c r="L196" s="387"/>
      <c r="M196" s="387"/>
    </row>
    <row r="197" spans="1:13" ht="15.75">
      <c r="A197" s="19"/>
      <c r="C197" s="485"/>
      <c r="D197" s="485"/>
      <c r="E197" s="485"/>
      <c r="F197" s="485"/>
      <c r="L197" s="387"/>
      <c r="M197" s="387"/>
    </row>
    <row r="198" spans="1:13" ht="15.75">
      <c r="A198" s="19"/>
      <c r="C198" s="485"/>
      <c r="D198" s="485"/>
      <c r="E198" s="485"/>
      <c r="F198" s="485"/>
      <c r="L198" s="387"/>
      <c r="M198" s="387"/>
    </row>
    <row r="199" spans="1:13" ht="15.75">
      <c r="A199" s="19"/>
      <c r="C199" s="485"/>
      <c r="D199" s="485"/>
      <c r="E199" s="485"/>
      <c r="F199" s="485"/>
      <c r="L199" s="387"/>
      <c r="M199" s="387"/>
    </row>
    <row r="200" spans="1:13" ht="15.75">
      <c r="A200" s="19"/>
      <c r="C200" s="485"/>
      <c r="D200" s="485"/>
      <c r="E200" s="485"/>
      <c r="F200" s="485"/>
      <c r="L200" s="387"/>
      <c r="M200" s="387"/>
    </row>
    <row r="201" spans="1:13" ht="15.75">
      <c r="A201" s="19"/>
      <c r="C201" s="485"/>
      <c r="D201" s="485"/>
      <c r="E201" s="485"/>
      <c r="F201" s="485"/>
    </row>
    <row r="202" spans="1:13" ht="15.75">
      <c r="A202" s="19"/>
      <c r="C202" s="485"/>
      <c r="D202" s="485"/>
      <c r="E202" s="485"/>
      <c r="F202" s="485"/>
    </row>
    <row r="203" spans="1:13" ht="15.75">
      <c r="A203" s="19"/>
      <c r="C203" s="485"/>
      <c r="D203" s="485"/>
      <c r="E203" s="485"/>
      <c r="F203" s="485"/>
    </row>
    <row r="204" spans="1:13" ht="15.75">
      <c r="A204" s="19"/>
      <c r="C204" s="485"/>
      <c r="D204" s="485"/>
      <c r="E204" s="485"/>
      <c r="F204" s="485"/>
    </row>
    <row r="205" spans="1:13" ht="15.75">
      <c r="A205" s="19"/>
      <c r="C205" s="485"/>
      <c r="D205" s="485"/>
      <c r="E205" s="485"/>
      <c r="F205" s="485"/>
    </row>
    <row r="206" spans="1:13" ht="15.75">
      <c r="A206" s="19"/>
      <c r="C206" s="485"/>
      <c r="D206" s="485"/>
      <c r="E206" s="485"/>
      <c r="F206" s="485"/>
    </row>
    <row r="207" spans="1:13" ht="15.75">
      <c r="A207" s="19"/>
      <c r="C207" s="485"/>
      <c r="D207" s="485"/>
      <c r="E207" s="485"/>
      <c r="F207" s="485"/>
    </row>
    <row r="208" spans="1:13" ht="15.75">
      <c r="A208" s="19"/>
      <c r="C208" s="485"/>
      <c r="D208" s="485"/>
      <c r="E208" s="485"/>
      <c r="F208" s="485"/>
    </row>
    <row r="209" spans="1:6" ht="15.75">
      <c r="A209" s="19"/>
      <c r="C209" s="485"/>
      <c r="D209" s="485"/>
      <c r="E209" s="485"/>
      <c r="F209" s="485"/>
    </row>
    <row r="210" spans="1:6" ht="15.75">
      <c r="A210" s="19"/>
      <c r="C210" s="485"/>
      <c r="D210" s="485"/>
      <c r="E210" s="485"/>
      <c r="F210" s="485"/>
    </row>
    <row r="211" spans="1:6" ht="15.75">
      <c r="A211" s="19"/>
      <c r="C211" s="485"/>
      <c r="D211" s="485"/>
      <c r="E211" s="485"/>
      <c r="F211" s="485"/>
    </row>
    <row r="212" spans="1:6" ht="15.75">
      <c r="A212" s="19"/>
      <c r="C212" s="485"/>
      <c r="D212" s="485"/>
      <c r="E212" s="485"/>
      <c r="F212" s="485"/>
    </row>
    <row r="213" spans="1:6" ht="15.75">
      <c r="A213" s="19"/>
      <c r="C213" s="485"/>
      <c r="D213" s="485"/>
      <c r="E213" s="485"/>
      <c r="F213" s="485"/>
    </row>
    <row r="214" spans="1:6" ht="15.75">
      <c r="A214" s="19"/>
      <c r="C214" s="485"/>
      <c r="D214" s="485"/>
      <c r="E214" s="485"/>
      <c r="F214" s="485"/>
    </row>
    <row r="215" spans="1:6" ht="15.75">
      <c r="A215" s="19"/>
      <c r="C215" s="485"/>
      <c r="D215" s="485"/>
      <c r="E215" s="485"/>
      <c r="F215" s="485"/>
    </row>
    <row r="216" spans="1:6" ht="15.75">
      <c r="A216" s="19"/>
      <c r="C216" s="485"/>
      <c r="D216" s="485"/>
      <c r="E216" s="485"/>
      <c r="F216" s="485"/>
    </row>
    <row r="217" spans="1:6" ht="15.75">
      <c r="A217" s="19"/>
      <c r="C217" s="485"/>
      <c r="D217" s="485"/>
      <c r="E217" s="485"/>
      <c r="F217" s="485"/>
    </row>
    <row r="218" spans="1:6" ht="15.75">
      <c r="A218" s="19"/>
      <c r="C218" s="485"/>
      <c r="D218" s="485"/>
      <c r="E218" s="485"/>
      <c r="F218" s="485"/>
    </row>
    <row r="219" spans="1:6" ht="15.75">
      <c r="A219" s="19"/>
      <c r="C219" s="485"/>
      <c r="D219" s="485"/>
      <c r="E219" s="485"/>
      <c r="F219" s="485"/>
    </row>
    <row r="220" spans="1:6" ht="15.75">
      <c r="A220" s="19"/>
      <c r="C220" s="485"/>
      <c r="D220" s="485"/>
      <c r="E220" s="485"/>
      <c r="F220" s="485"/>
    </row>
    <row r="221" spans="1:6" ht="15.75">
      <c r="A221" s="19"/>
      <c r="C221" s="485"/>
      <c r="D221" s="485"/>
      <c r="E221" s="485"/>
      <c r="F221" s="485"/>
    </row>
    <row r="222" spans="1:6" ht="15.75">
      <c r="A222" s="19"/>
      <c r="C222" s="485"/>
      <c r="D222" s="485"/>
      <c r="E222" s="485"/>
      <c r="F222" s="485"/>
    </row>
    <row r="223" spans="1:6" ht="15.75">
      <c r="A223" s="19"/>
      <c r="C223" s="485"/>
      <c r="D223" s="485"/>
      <c r="E223" s="485"/>
      <c r="F223" s="485"/>
    </row>
    <row r="224" spans="1:6" ht="15.75">
      <c r="A224" s="19"/>
      <c r="C224" s="485"/>
      <c r="D224" s="485"/>
      <c r="E224" s="485"/>
      <c r="F224" s="485"/>
    </row>
    <row r="225" spans="1:6" ht="15.75">
      <c r="A225" s="19"/>
      <c r="C225" s="485"/>
      <c r="D225" s="485"/>
      <c r="E225" s="485"/>
      <c r="F225" s="485"/>
    </row>
    <row r="226" spans="1:6" ht="15.75">
      <c r="A226" s="19"/>
      <c r="C226" s="485"/>
      <c r="D226" s="485"/>
      <c r="E226" s="485"/>
      <c r="F226" s="485"/>
    </row>
    <row r="227" spans="1:6" ht="15.75">
      <c r="A227" s="19"/>
      <c r="C227" s="485"/>
      <c r="D227" s="485"/>
      <c r="E227" s="485"/>
      <c r="F227" s="485"/>
    </row>
    <row r="228" spans="1:6" ht="15.75">
      <c r="A228" s="19"/>
      <c r="C228" s="485"/>
      <c r="D228" s="485"/>
      <c r="E228" s="485"/>
      <c r="F228" s="485"/>
    </row>
    <row r="229" spans="1:6" ht="15.75">
      <c r="A229" s="19"/>
      <c r="C229" s="485"/>
      <c r="D229" s="485"/>
      <c r="E229" s="485"/>
      <c r="F229" s="485"/>
    </row>
    <row r="230" spans="1:6" ht="15.75">
      <c r="A230" s="19"/>
      <c r="C230" s="485"/>
      <c r="D230" s="485"/>
      <c r="E230" s="485"/>
      <c r="F230" s="485"/>
    </row>
    <row r="231" spans="1:6" ht="15.75">
      <c r="A231" s="19"/>
      <c r="C231" s="485"/>
      <c r="D231" s="485"/>
      <c r="E231" s="485"/>
      <c r="F231" s="485"/>
    </row>
    <row r="232" spans="1:6" ht="15.75">
      <c r="A232" s="19"/>
      <c r="C232" s="485"/>
      <c r="D232" s="485"/>
      <c r="E232" s="485"/>
      <c r="F232" s="485"/>
    </row>
    <row r="233" spans="1:6" ht="15.75">
      <c r="A233" s="19"/>
      <c r="C233" s="485"/>
      <c r="D233" s="485"/>
      <c r="E233" s="485"/>
      <c r="F233" s="485"/>
    </row>
    <row r="234" spans="1:6" ht="15.75">
      <c r="A234" s="19"/>
      <c r="C234" s="485"/>
      <c r="D234" s="485"/>
      <c r="E234" s="485"/>
      <c r="F234" s="485"/>
    </row>
    <row r="235" spans="1:6" ht="15.75">
      <c r="A235" s="19"/>
      <c r="C235" s="485"/>
      <c r="D235" s="485"/>
      <c r="E235" s="485"/>
      <c r="F235" s="485"/>
    </row>
    <row r="236" spans="1:6" ht="15.75">
      <c r="A236" s="19"/>
      <c r="C236" s="485"/>
      <c r="D236" s="485"/>
      <c r="E236" s="485"/>
      <c r="F236" s="485"/>
    </row>
    <row r="237" spans="1:6" ht="15.75">
      <c r="A237" s="19"/>
      <c r="C237" s="485"/>
      <c r="D237" s="485"/>
      <c r="E237" s="485"/>
      <c r="F237" s="485"/>
    </row>
    <row r="238" spans="1:6" ht="15.75">
      <c r="A238" s="19"/>
      <c r="C238" s="485"/>
      <c r="D238" s="485"/>
      <c r="E238" s="485"/>
      <c r="F238" s="485"/>
    </row>
    <row r="239" spans="1:6" ht="15.75">
      <c r="A239" s="19"/>
      <c r="C239" s="485"/>
      <c r="D239" s="485"/>
      <c r="E239" s="485"/>
      <c r="F239" s="485"/>
    </row>
    <row r="240" spans="1:6" ht="15.75">
      <c r="A240" s="19"/>
      <c r="C240" s="485"/>
      <c r="D240" s="485"/>
      <c r="E240" s="485"/>
      <c r="F240" s="485"/>
    </row>
    <row r="241" spans="1:6" ht="15.75">
      <c r="A241" s="19"/>
      <c r="C241" s="485"/>
      <c r="D241" s="485"/>
      <c r="E241" s="485"/>
      <c r="F241" s="485"/>
    </row>
    <row r="242" spans="1:6" ht="15.75">
      <c r="A242" s="19"/>
      <c r="C242" s="485"/>
      <c r="D242" s="485"/>
      <c r="E242" s="485"/>
      <c r="F242" s="485"/>
    </row>
    <row r="243" spans="1:6" ht="15.75">
      <c r="A243" s="19"/>
      <c r="C243" s="485"/>
      <c r="D243" s="485"/>
      <c r="E243" s="485"/>
      <c r="F243" s="485"/>
    </row>
    <row r="244" spans="1:6" ht="15.75">
      <c r="A244" s="19"/>
      <c r="C244" s="485"/>
      <c r="D244" s="485"/>
      <c r="E244" s="485"/>
      <c r="F244" s="485"/>
    </row>
    <row r="245" spans="1:6" ht="15.75">
      <c r="A245" s="19"/>
      <c r="C245" s="485"/>
      <c r="D245" s="485"/>
      <c r="E245" s="485"/>
      <c r="F245" s="485"/>
    </row>
    <row r="246" spans="1:6" ht="15.75">
      <c r="A246" s="19"/>
      <c r="C246" s="485"/>
      <c r="D246" s="485"/>
      <c r="E246" s="485"/>
      <c r="F246" s="485"/>
    </row>
    <row r="247" spans="1:6" ht="15.75">
      <c r="A247" s="19"/>
      <c r="C247" s="485"/>
      <c r="D247" s="485"/>
      <c r="E247" s="485"/>
      <c r="F247" s="485"/>
    </row>
    <row r="248" spans="1:6" ht="15.75">
      <c r="A248" s="19"/>
      <c r="C248" s="485"/>
      <c r="D248" s="485"/>
      <c r="E248" s="485"/>
      <c r="F248" s="485"/>
    </row>
    <row r="249" spans="1:6" ht="15.75">
      <c r="A249" s="19"/>
      <c r="C249" s="485"/>
      <c r="D249" s="485"/>
      <c r="E249" s="485"/>
      <c r="F249" s="485"/>
    </row>
    <row r="250" spans="1:6" ht="15.75">
      <c r="A250" s="19"/>
      <c r="C250" s="485"/>
      <c r="D250" s="485"/>
      <c r="E250" s="485"/>
      <c r="F250" s="485"/>
    </row>
    <row r="251" spans="1:6" ht="15.75">
      <c r="A251" s="19"/>
      <c r="C251" s="485"/>
      <c r="D251" s="485"/>
      <c r="E251" s="485"/>
      <c r="F251" s="485"/>
    </row>
    <row r="252" spans="1:6" ht="15.75">
      <c r="A252" s="19"/>
      <c r="C252" s="485"/>
      <c r="D252" s="485"/>
      <c r="E252" s="485"/>
      <c r="F252" s="485"/>
    </row>
    <row r="253" spans="1:6" ht="15.75">
      <c r="A253" s="19"/>
      <c r="C253" s="485"/>
      <c r="D253" s="485"/>
      <c r="E253" s="485"/>
      <c r="F253" s="485"/>
    </row>
    <row r="254" spans="1:6" ht="15.75">
      <c r="A254" s="19"/>
      <c r="C254" s="485"/>
      <c r="D254" s="485"/>
      <c r="E254" s="485"/>
      <c r="F254" s="485"/>
    </row>
    <row r="255" spans="1:6" ht="15.75">
      <c r="A255" s="19"/>
      <c r="C255" s="485"/>
      <c r="D255" s="485"/>
      <c r="E255" s="485"/>
      <c r="F255" s="485"/>
    </row>
    <row r="256" spans="1:6" ht="15.75">
      <c r="A256" s="19"/>
      <c r="C256" s="485"/>
      <c r="D256" s="485"/>
      <c r="E256" s="485"/>
      <c r="F256" s="485"/>
    </row>
    <row r="257" spans="1:6" ht="15.75">
      <c r="A257" s="19"/>
      <c r="C257" s="485"/>
      <c r="D257" s="485"/>
      <c r="E257" s="485"/>
      <c r="F257" s="485"/>
    </row>
    <row r="258" spans="1:6" ht="15.75">
      <c r="A258" s="19"/>
      <c r="C258" s="485"/>
      <c r="D258" s="485"/>
      <c r="E258" s="485"/>
      <c r="F258" s="485"/>
    </row>
    <row r="259" spans="1:6" ht="15.75">
      <c r="A259" s="19"/>
      <c r="C259" s="485"/>
      <c r="D259" s="485"/>
      <c r="E259" s="485"/>
      <c r="F259" s="485"/>
    </row>
    <row r="260" spans="1:6" ht="15.75">
      <c r="A260" s="19"/>
      <c r="C260" s="485"/>
      <c r="D260" s="485"/>
      <c r="E260" s="485"/>
      <c r="F260" s="485"/>
    </row>
    <row r="261" spans="1:6" ht="15.75">
      <c r="A261" s="19"/>
      <c r="C261" s="485"/>
      <c r="D261" s="485"/>
      <c r="E261" s="485"/>
      <c r="F261" s="485"/>
    </row>
    <row r="262" spans="1:6" ht="15.75">
      <c r="A262" s="19"/>
      <c r="C262" s="485"/>
      <c r="D262" s="485"/>
      <c r="E262" s="485"/>
      <c r="F262" s="485"/>
    </row>
    <row r="263" spans="1:6" ht="15.75">
      <c r="A263" s="19"/>
      <c r="C263" s="485"/>
      <c r="D263" s="485"/>
      <c r="E263" s="485"/>
      <c r="F263" s="485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I26"/>
    <mergeCell ref="A2:K2"/>
    <mergeCell ref="A3:K3"/>
    <mergeCell ref="A4:K4"/>
    <mergeCell ref="A5:K5"/>
    <mergeCell ref="A25:I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P15" sqref="P15"/>
    </sheetView>
  </sheetViews>
  <sheetFormatPr baseColWidth="10" defaultColWidth="11.42578125" defaultRowHeight="15"/>
  <cols>
    <col min="1" max="1" width="62.85546875" style="20" customWidth="1"/>
    <col min="2" max="8" width="14.28515625" style="476" customWidth="1"/>
    <col min="9" max="9" width="12.42578125" style="476" customWidth="1"/>
    <col min="10" max="10" width="2.5703125" style="138" customWidth="1"/>
    <col min="11" max="256" width="11.42578125" style="387"/>
    <col min="257" max="257" width="62.85546875" style="387" customWidth="1"/>
    <col min="258" max="264" width="14.28515625" style="387" customWidth="1"/>
    <col min="265" max="265" width="12.42578125" style="387" customWidth="1"/>
    <col min="266" max="266" width="2.5703125" style="387" customWidth="1"/>
    <col min="267" max="512" width="11.42578125" style="387"/>
    <col min="513" max="513" width="62.85546875" style="387" customWidth="1"/>
    <col min="514" max="520" width="14.28515625" style="387" customWidth="1"/>
    <col min="521" max="521" width="12.42578125" style="387" customWidth="1"/>
    <col min="522" max="522" width="2.5703125" style="387" customWidth="1"/>
    <col min="523" max="768" width="11.42578125" style="387"/>
    <col min="769" max="769" width="62.85546875" style="387" customWidth="1"/>
    <col min="770" max="776" width="14.28515625" style="387" customWidth="1"/>
    <col min="777" max="777" width="12.42578125" style="387" customWidth="1"/>
    <col min="778" max="778" width="2.5703125" style="387" customWidth="1"/>
    <col min="779" max="1024" width="11.42578125" style="387"/>
    <col min="1025" max="1025" width="62.85546875" style="387" customWidth="1"/>
    <col min="1026" max="1032" width="14.28515625" style="387" customWidth="1"/>
    <col min="1033" max="1033" width="12.42578125" style="387" customWidth="1"/>
    <col min="1034" max="1034" width="2.5703125" style="387" customWidth="1"/>
    <col min="1035" max="1280" width="11.42578125" style="387"/>
    <col min="1281" max="1281" width="62.85546875" style="387" customWidth="1"/>
    <col min="1282" max="1288" width="14.28515625" style="387" customWidth="1"/>
    <col min="1289" max="1289" width="12.42578125" style="387" customWidth="1"/>
    <col min="1290" max="1290" width="2.5703125" style="387" customWidth="1"/>
    <col min="1291" max="1536" width="11.42578125" style="387"/>
    <col min="1537" max="1537" width="62.85546875" style="387" customWidth="1"/>
    <col min="1538" max="1544" width="14.28515625" style="387" customWidth="1"/>
    <col min="1545" max="1545" width="12.42578125" style="387" customWidth="1"/>
    <col min="1546" max="1546" width="2.5703125" style="387" customWidth="1"/>
    <col min="1547" max="1792" width="11.42578125" style="387"/>
    <col min="1793" max="1793" width="62.85546875" style="387" customWidth="1"/>
    <col min="1794" max="1800" width="14.28515625" style="387" customWidth="1"/>
    <col min="1801" max="1801" width="12.42578125" style="387" customWidth="1"/>
    <col min="1802" max="1802" width="2.5703125" style="387" customWidth="1"/>
    <col min="1803" max="2048" width="11.42578125" style="387"/>
    <col min="2049" max="2049" width="62.85546875" style="387" customWidth="1"/>
    <col min="2050" max="2056" width="14.28515625" style="387" customWidth="1"/>
    <col min="2057" max="2057" width="12.42578125" style="387" customWidth="1"/>
    <col min="2058" max="2058" width="2.5703125" style="387" customWidth="1"/>
    <col min="2059" max="2304" width="11.42578125" style="387"/>
    <col min="2305" max="2305" width="62.85546875" style="387" customWidth="1"/>
    <col min="2306" max="2312" width="14.28515625" style="387" customWidth="1"/>
    <col min="2313" max="2313" width="12.42578125" style="387" customWidth="1"/>
    <col min="2314" max="2314" width="2.5703125" style="387" customWidth="1"/>
    <col min="2315" max="2560" width="11.42578125" style="387"/>
    <col min="2561" max="2561" width="62.85546875" style="387" customWidth="1"/>
    <col min="2562" max="2568" width="14.28515625" style="387" customWidth="1"/>
    <col min="2569" max="2569" width="12.42578125" style="387" customWidth="1"/>
    <col min="2570" max="2570" width="2.5703125" style="387" customWidth="1"/>
    <col min="2571" max="2816" width="11.42578125" style="387"/>
    <col min="2817" max="2817" width="62.85546875" style="387" customWidth="1"/>
    <col min="2818" max="2824" width="14.28515625" style="387" customWidth="1"/>
    <col min="2825" max="2825" width="12.42578125" style="387" customWidth="1"/>
    <col min="2826" max="2826" width="2.5703125" style="387" customWidth="1"/>
    <col min="2827" max="3072" width="11.42578125" style="387"/>
    <col min="3073" max="3073" width="62.85546875" style="387" customWidth="1"/>
    <col min="3074" max="3080" width="14.28515625" style="387" customWidth="1"/>
    <col min="3081" max="3081" width="12.42578125" style="387" customWidth="1"/>
    <col min="3082" max="3082" width="2.5703125" style="387" customWidth="1"/>
    <col min="3083" max="3328" width="11.42578125" style="387"/>
    <col min="3329" max="3329" width="62.85546875" style="387" customWidth="1"/>
    <col min="3330" max="3336" width="14.28515625" style="387" customWidth="1"/>
    <col min="3337" max="3337" width="12.42578125" style="387" customWidth="1"/>
    <col min="3338" max="3338" width="2.5703125" style="387" customWidth="1"/>
    <col min="3339" max="3584" width="11.42578125" style="387"/>
    <col min="3585" max="3585" width="62.85546875" style="387" customWidth="1"/>
    <col min="3586" max="3592" width="14.28515625" style="387" customWidth="1"/>
    <col min="3593" max="3593" width="12.42578125" style="387" customWidth="1"/>
    <col min="3594" max="3594" width="2.5703125" style="387" customWidth="1"/>
    <col min="3595" max="3840" width="11.42578125" style="387"/>
    <col min="3841" max="3841" width="62.85546875" style="387" customWidth="1"/>
    <col min="3842" max="3848" width="14.28515625" style="387" customWidth="1"/>
    <col min="3849" max="3849" width="12.42578125" style="387" customWidth="1"/>
    <col min="3850" max="3850" width="2.5703125" style="387" customWidth="1"/>
    <col min="3851" max="4096" width="11.42578125" style="387"/>
    <col min="4097" max="4097" width="62.85546875" style="387" customWidth="1"/>
    <col min="4098" max="4104" width="14.28515625" style="387" customWidth="1"/>
    <col min="4105" max="4105" width="12.42578125" style="387" customWidth="1"/>
    <col min="4106" max="4106" width="2.5703125" style="387" customWidth="1"/>
    <col min="4107" max="4352" width="11.42578125" style="387"/>
    <col min="4353" max="4353" width="62.85546875" style="387" customWidth="1"/>
    <col min="4354" max="4360" width="14.28515625" style="387" customWidth="1"/>
    <col min="4361" max="4361" width="12.42578125" style="387" customWidth="1"/>
    <col min="4362" max="4362" width="2.5703125" style="387" customWidth="1"/>
    <col min="4363" max="4608" width="11.42578125" style="387"/>
    <col min="4609" max="4609" width="62.85546875" style="387" customWidth="1"/>
    <col min="4610" max="4616" width="14.28515625" style="387" customWidth="1"/>
    <col min="4617" max="4617" width="12.42578125" style="387" customWidth="1"/>
    <col min="4618" max="4618" width="2.5703125" style="387" customWidth="1"/>
    <col min="4619" max="4864" width="11.42578125" style="387"/>
    <col min="4865" max="4865" width="62.85546875" style="387" customWidth="1"/>
    <col min="4866" max="4872" width="14.28515625" style="387" customWidth="1"/>
    <col min="4873" max="4873" width="12.42578125" style="387" customWidth="1"/>
    <col min="4874" max="4874" width="2.5703125" style="387" customWidth="1"/>
    <col min="4875" max="5120" width="11.42578125" style="387"/>
    <col min="5121" max="5121" width="62.85546875" style="387" customWidth="1"/>
    <col min="5122" max="5128" width="14.28515625" style="387" customWidth="1"/>
    <col min="5129" max="5129" width="12.42578125" style="387" customWidth="1"/>
    <col min="5130" max="5130" width="2.5703125" style="387" customWidth="1"/>
    <col min="5131" max="5376" width="11.42578125" style="387"/>
    <col min="5377" max="5377" width="62.85546875" style="387" customWidth="1"/>
    <col min="5378" max="5384" width="14.28515625" style="387" customWidth="1"/>
    <col min="5385" max="5385" width="12.42578125" style="387" customWidth="1"/>
    <col min="5386" max="5386" width="2.5703125" style="387" customWidth="1"/>
    <col min="5387" max="5632" width="11.42578125" style="387"/>
    <col min="5633" max="5633" width="62.85546875" style="387" customWidth="1"/>
    <col min="5634" max="5640" width="14.28515625" style="387" customWidth="1"/>
    <col min="5641" max="5641" width="12.42578125" style="387" customWidth="1"/>
    <col min="5642" max="5642" width="2.5703125" style="387" customWidth="1"/>
    <col min="5643" max="5888" width="11.42578125" style="387"/>
    <col min="5889" max="5889" width="62.85546875" style="387" customWidth="1"/>
    <col min="5890" max="5896" width="14.28515625" style="387" customWidth="1"/>
    <col min="5897" max="5897" width="12.42578125" style="387" customWidth="1"/>
    <col min="5898" max="5898" width="2.5703125" style="387" customWidth="1"/>
    <col min="5899" max="6144" width="11.42578125" style="387"/>
    <col min="6145" max="6145" width="62.85546875" style="387" customWidth="1"/>
    <col min="6146" max="6152" width="14.28515625" style="387" customWidth="1"/>
    <col min="6153" max="6153" width="12.42578125" style="387" customWidth="1"/>
    <col min="6154" max="6154" width="2.5703125" style="387" customWidth="1"/>
    <col min="6155" max="6400" width="11.42578125" style="387"/>
    <col min="6401" max="6401" width="62.85546875" style="387" customWidth="1"/>
    <col min="6402" max="6408" width="14.28515625" style="387" customWidth="1"/>
    <col min="6409" max="6409" width="12.42578125" style="387" customWidth="1"/>
    <col min="6410" max="6410" width="2.5703125" style="387" customWidth="1"/>
    <col min="6411" max="6656" width="11.42578125" style="387"/>
    <col min="6657" max="6657" width="62.85546875" style="387" customWidth="1"/>
    <col min="6658" max="6664" width="14.28515625" style="387" customWidth="1"/>
    <col min="6665" max="6665" width="12.42578125" style="387" customWidth="1"/>
    <col min="6666" max="6666" width="2.5703125" style="387" customWidth="1"/>
    <col min="6667" max="6912" width="11.42578125" style="387"/>
    <col min="6913" max="6913" width="62.85546875" style="387" customWidth="1"/>
    <col min="6914" max="6920" width="14.28515625" style="387" customWidth="1"/>
    <col min="6921" max="6921" width="12.42578125" style="387" customWidth="1"/>
    <col min="6922" max="6922" width="2.5703125" style="387" customWidth="1"/>
    <col min="6923" max="7168" width="11.42578125" style="387"/>
    <col min="7169" max="7169" width="62.85546875" style="387" customWidth="1"/>
    <col min="7170" max="7176" width="14.28515625" style="387" customWidth="1"/>
    <col min="7177" max="7177" width="12.42578125" style="387" customWidth="1"/>
    <col min="7178" max="7178" width="2.5703125" style="387" customWidth="1"/>
    <col min="7179" max="7424" width="11.42578125" style="387"/>
    <col min="7425" max="7425" width="62.85546875" style="387" customWidth="1"/>
    <col min="7426" max="7432" width="14.28515625" style="387" customWidth="1"/>
    <col min="7433" max="7433" width="12.42578125" style="387" customWidth="1"/>
    <col min="7434" max="7434" width="2.5703125" style="387" customWidth="1"/>
    <col min="7435" max="7680" width="11.42578125" style="387"/>
    <col min="7681" max="7681" width="62.85546875" style="387" customWidth="1"/>
    <col min="7682" max="7688" width="14.28515625" style="387" customWidth="1"/>
    <col min="7689" max="7689" width="12.42578125" style="387" customWidth="1"/>
    <col min="7690" max="7690" width="2.5703125" style="387" customWidth="1"/>
    <col min="7691" max="7936" width="11.42578125" style="387"/>
    <col min="7937" max="7937" width="62.85546875" style="387" customWidth="1"/>
    <col min="7938" max="7944" width="14.28515625" style="387" customWidth="1"/>
    <col min="7945" max="7945" width="12.42578125" style="387" customWidth="1"/>
    <col min="7946" max="7946" width="2.5703125" style="387" customWidth="1"/>
    <col min="7947" max="8192" width="11.42578125" style="387"/>
    <col min="8193" max="8193" width="62.85546875" style="387" customWidth="1"/>
    <col min="8194" max="8200" width="14.28515625" style="387" customWidth="1"/>
    <col min="8201" max="8201" width="12.42578125" style="387" customWidth="1"/>
    <col min="8202" max="8202" width="2.5703125" style="387" customWidth="1"/>
    <col min="8203" max="8448" width="11.42578125" style="387"/>
    <col min="8449" max="8449" width="62.85546875" style="387" customWidth="1"/>
    <col min="8450" max="8456" width="14.28515625" style="387" customWidth="1"/>
    <col min="8457" max="8457" width="12.42578125" style="387" customWidth="1"/>
    <col min="8458" max="8458" width="2.5703125" style="387" customWidth="1"/>
    <col min="8459" max="8704" width="11.42578125" style="387"/>
    <col min="8705" max="8705" width="62.85546875" style="387" customWidth="1"/>
    <col min="8706" max="8712" width="14.28515625" style="387" customWidth="1"/>
    <col min="8713" max="8713" width="12.42578125" style="387" customWidth="1"/>
    <col min="8714" max="8714" width="2.5703125" style="387" customWidth="1"/>
    <col min="8715" max="8960" width="11.42578125" style="387"/>
    <col min="8961" max="8961" width="62.85546875" style="387" customWidth="1"/>
    <col min="8962" max="8968" width="14.28515625" style="387" customWidth="1"/>
    <col min="8969" max="8969" width="12.42578125" style="387" customWidth="1"/>
    <col min="8970" max="8970" width="2.5703125" style="387" customWidth="1"/>
    <col min="8971" max="9216" width="11.42578125" style="387"/>
    <col min="9217" max="9217" width="62.85546875" style="387" customWidth="1"/>
    <col min="9218" max="9224" width="14.28515625" style="387" customWidth="1"/>
    <col min="9225" max="9225" width="12.42578125" style="387" customWidth="1"/>
    <col min="9226" max="9226" width="2.5703125" style="387" customWidth="1"/>
    <col min="9227" max="9472" width="11.42578125" style="387"/>
    <col min="9473" max="9473" width="62.85546875" style="387" customWidth="1"/>
    <col min="9474" max="9480" width="14.28515625" style="387" customWidth="1"/>
    <col min="9481" max="9481" width="12.42578125" style="387" customWidth="1"/>
    <col min="9482" max="9482" width="2.5703125" style="387" customWidth="1"/>
    <col min="9483" max="9728" width="11.42578125" style="387"/>
    <col min="9729" max="9729" width="62.85546875" style="387" customWidth="1"/>
    <col min="9730" max="9736" width="14.28515625" style="387" customWidth="1"/>
    <col min="9737" max="9737" width="12.42578125" style="387" customWidth="1"/>
    <col min="9738" max="9738" width="2.5703125" style="387" customWidth="1"/>
    <col min="9739" max="9984" width="11.42578125" style="387"/>
    <col min="9985" max="9985" width="62.85546875" style="387" customWidth="1"/>
    <col min="9986" max="9992" width="14.28515625" style="387" customWidth="1"/>
    <col min="9993" max="9993" width="12.42578125" style="387" customWidth="1"/>
    <col min="9994" max="9994" width="2.5703125" style="387" customWidth="1"/>
    <col min="9995" max="10240" width="11.42578125" style="387"/>
    <col min="10241" max="10241" width="62.85546875" style="387" customWidth="1"/>
    <col min="10242" max="10248" width="14.28515625" style="387" customWidth="1"/>
    <col min="10249" max="10249" width="12.42578125" style="387" customWidth="1"/>
    <col min="10250" max="10250" width="2.5703125" style="387" customWidth="1"/>
    <col min="10251" max="10496" width="11.42578125" style="387"/>
    <col min="10497" max="10497" width="62.85546875" style="387" customWidth="1"/>
    <col min="10498" max="10504" width="14.28515625" style="387" customWidth="1"/>
    <col min="10505" max="10505" width="12.42578125" style="387" customWidth="1"/>
    <col min="10506" max="10506" width="2.5703125" style="387" customWidth="1"/>
    <col min="10507" max="10752" width="11.42578125" style="387"/>
    <col min="10753" max="10753" width="62.85546875" style="387" customWidth="1"/>
    <col min="10754" max="10760" width="14.28515625" style="387" customWidth="1"/>
    <col min="10761" max="10761" width="12.42578125" style="387" customWidth="1"/>
    <col min="10762" max="10762" width="2.5703125" style="387" customWidth="1"/>
    <col min="10763" max="11008" width="11.42578125" style="387"/>
    <col min="11009" max="11009" width="62.85546875" style="387" customWidth="1"/>
    <col min="11010" max="11016" width="14.28515625" style="387" customWidth="1"/>
    <col min="11017" max="11017" width="12.42578125" style="387" customWidth="1"/>
    <col min="11018" max="11018" width="2.5703125" style="387" customWidth="1"/>
    <col min="11019" max="11264" width="11.42578125" style="387"/>
    <col min="11265" max="11265" width="62.85546875" style="387" customWidth="1"/>
    <col min="11266" max="11272" width="14.28515625" style="387" customWidth="1"/>
    <col min="11273" max="11273" width="12.42578125" style="387" customWidth="1"/>
    <col min="11274" max="11274" width="2.5703125" style="387" customWidth="1"/>
    <col min="11275" max="11520" width="11.42578125" style="387"/>
    <col min="11521" max="11521" width="62.85546875" style="387" customWidth="1"/>
    <col min="11522" max="11528" width="14.28515625" style="387" customWidth="1"/>
    <col min="11529" max="11529" width="12.42578125" style="387" customWidth="1"/>
    <col min="11530" max="11530" width="2.5703125" style="387" customWidth="1"/>
    <col min="11531" max="11776" width="11.42578125" style="387"/>
    <col min="11777" max="11777" width="62.85546875" style="387" customWidth="1"/>
    <col min="11778" max="11784" width="14.28515625" style="387" customWidth="1"/>
    <col min="11785" max="11785" width="12.42578125" style="387" customWidth="1"/>
    <col min="11786" max="11786" width="2.5703125" style="387" customWidth="1"/>
    <col min="11787" max="12032" width="11.42578125" style="387"/>
    <col min="12033" max="12033" width="62.85546875" style="387" customWidth="1"/>
    <col min="12034" max="12040" width="14.28515625" style="387" customWidth="1"/>
    <col min="12041" max="12041" width="12.42578125" style="387" customWidth="1"/>
    <col min="12042" max="12042" width="2.5703125" style="387" customWidth="1"/>
    <col min="12043" max="12288" width="11.42578125" style="387"/>
    <col min="12289" max="12289" width="62.85546875" style="387" customWidth="1"/>
    <col min="12290" max="12296" width="14.28515625" style="387" customWidth="1"/>
    <col min="12297" max="12297" width="12.42578125" style="387" customWidth="1"/>
    <col min="12298" max="12298" width="2.5703125" style="387" customWidth="1"/>
    <col min="12299" max="12544" width="11.42578125" style="387"/>
    <col min="12545" max="12545" width="62.85546875" style="387" customWidth="1"/>
    <col min="12546" max="12552" width="14.28515625" style="387" customWidth="1"/>
    <col min="12553" max="12553" width="12.42578125" style="387" customWidth="1"/>
    <col min="12554" max="12554" width="2.5703125" style="387" customWidth="1"/>
    <col min="12555" max="12800" width="11.42578125" style="387"/>
    <col min="12801" max="12801" width="62.85546875" style="387" customWidth="1"/>
    <col min="12802" max="12808" width="14.28515625" style="387" customWidth="1"/>
    <col min="12809" max="12809" width="12.42578125" style="387" customWidth="1"/>
    <col min="12810" max="12810" width="2.5703125" style="387" customWidth="1"/>
    <col min="12811" max="13056" width="11.42578125" style="387"/>
    <col min="13057" max="13057" width="62.85546875" style="387" customWidth="1"/>
    <col min="13058" max="13064" width="14.28515625" style="387" customWidth="1"/>
    <col min="13065" max="13065" width="12.42578125" style="387" customWidth="1"/>
    <col min="13066" max="13066" width="2.5703125" style="387" customWidth="1"/>
    <col min="13067" max="13312" width="11.42578125" style="387"/>
    <col min="13313" max="13313" width="62.85546875" style="387" customWidth="1"/>
    <col min="13314" max="13320" width="14.28515625" style="387" customWidth="1"/>
    <col min="13321" max="13321" width="12.42578125" style="387" customWidth="1"/>
    <col min="13322" max="13322" width="2.5703125" style="387" customWidth="1"/>
    <col min="13323" max="13568" width="11.42578125" style="387"/>
    <col min="13569" max="13569" width="62.85546875" style="387" customWidth="1"/>
    <col min="13570" max="13576" width="14.28515625" style="387" customWidth="1"/>
    <col min="13577" max="13577" width="12.42578125" style="387" customWidth="1"/>
    <col min="13578" max="13578" width="2.5703125" style="387" customWidth="1"/>
    <col min="13579" max="13824" width="11.42578125" style="387"/>
    <col min="13825" max="13825" width="62.85546875" style="387" customWidth="1"/>
    <col min="13826" max="13832" width="14.28515625" style="387" customWidth="1"/>
    <col min="13833" max="13833" width="12.42578125" style="387" customWidth="1"/>
    <col min="13834" max="13834" width="2.5703125" style="387" customWidth="1"/>
    <col min="13835" max="14080" width="11.42578125" style="387"/>
    <col min="14081" max="14081" width="62.85546875" style="387" customWidth="1"/>
    <col min="14082" max="14088" width="14.28515625" style="387" customWidth="1"/>
    <col min="14089" max="14089" width="12.42578125" style="387" customWidth="1"/>
    <col min="14090" max="14090" width="2.5703125" style="387" customWidth="1"/>
    <col min="14091" max="14336" width="11.42578125" style="387"/>
    <col min="14337" max="14337" width="62.85546875" style="387" customWidth="1"/>
    <col min="14338" max="14344" width="14.28515625" style="387" customWidth="1"/>
    <col min="14345" max="14345" width="12.42578125" style="387" customWidth="1"/>
    <col min="14346" max="14346" width="2.5703125" style="387" customWidth="1"/>
    <col min="14347" max="14592" width="11.42578125" style="387"/>
    <col min="14593" max="14593" width="62.85546875" style="387" customWidth="1"/>
    <col min="14594" max="14600" width="14.28515625" style="387" customWidth="1"/>
    <col min="14601" max="14601" width="12.42578125" style="387" customWidth="1"/>
    <col min="14602" max="14602" width="2.5703125" style="387" customWidth="1"/>
    <col min="14603" max="14848" width="11.42578125" style="387"/>
    <col min="14849" max="14849" width="62.85546875" style="387" customWidth="1"/>
    <col min="14850" max="14856" width="14.28515625" style="387" customWidth="1"/>
    <col min="14857" max="14857" width="12.42578125" style="387" customWidth="1"/>
    <col min="14858" max="14858" width="2.5703125" style="387" customWidth="1"/>
    <col min="14859" max="15104" width="11.42578125" style="387"/>
    <col min="15105" max="15105" width="62.85546875" style="387" customWidth="1"/>
    <col min="15106" max="15112" width="14.28515625" style="387" customWidth="1"/>
    <col min="15113" max="15113" width="12.42578125" style="387" customWidth="1"/>
    <col min="15114" max="15114" width="2.5703125" style="387" customWidth="1"/>
    <col min="15115" max="15360" width="11.42578125" style="387"/>
    <col min="15361" max="15361" width="62.85546875" style="387" customWidth="1"/>
    <col min="15362" max="15368" width="14.28515625" style="387" customWidth="1"/>
    <col min="15369" max="15369" width="12.42578125" style="387" customWidth="1"/>
    <col min="15370" max="15370" width="2.5703125" style="387" customWidth="1"/>
    <col min="15371" max="15616" width="11.42578125" style="387"/>
    <col min="15617" max="15617" width="62.85546875" style="387" customWidth="1"/>
    <col min="15618" max="15624" width="14.28515625" style="387" customWidth="1"/>
    <col min="15625" max="15625" width="12.42578125" style="387" customWidth="1"/>
    <col min="15626" max="15626" width="2.5703125" style="387" customWidth="1"/>
    <col min="15627" max="15872" width="11.42578125" style="387"/>
    <col min="15873" max="15873" width="62.85546875" style="387" customWidth="1"/>
    <col min="15874" max="15880" width="14.28515625" style="387" customWidth="1"/>
    <col min="15881" max="15881" width="12.42578125" style="387" customWidth="1"/>
    <col min="15882" max="15882" width="2.5703125" style="387" customWidth="1"/>
    <col min="15883" max="16128" width="11.42578125" style="387"/>
    <col min="16129" max="16129" width="62.85546875" style="387" customWidth="1"/>
    <col min="16130" max="16136" width="14.28515625" style="387" customWidth="1"/>
    <col min="16137" max="16137" width="12.42578125" style="387" customWidth="1"/>
    <col min="16138" max="16138" width="2.5703125" style="387" customWidth="1"/>
    <col min="16139" max="16384" width="11.42578125" style="387"/>
  </cols>
  <sheetData>
    <row r="1" spans="1:26" s="1" customFormat="1" ht="3.75" customHeight="1">
      <c r="A1" s="139"/>
      <c r="B1" s="486"/>
      <c r="C1" s="486"/>
      <c r="D1" s="486"/>
      <c r="E1" s="486"/>
      <c r="F1" s="486"/>
      <c r="G1" s="486"/>
      <c r="H1" s="486"/>
      <c r="I1" s="486"/>
      <c r="J1" s="158"/>
    </row>
    <row r="2" spans="1:26" s="1" customFormat="1" ht="39" customHeight="1">
      <c r="A2" s="798" t="s">
        <v>715</v>
      </c>
      <c r="B2" s="798"/>
      <c r="C2" s="798"/>
      <c r="D2" s="798"/>
      <c r="E2" s="798"/>
      <c r="F2" s="798"/>
      <c r="G2" s="798"/>
      <c r="H2" s="798"/>
      <c r="I2" s="798"/>
      <c r="J2" s="158"/>
    </row>
    <row r="3" spans="1:26" s="1" customFormat="1" ht="24.95" customHeight="1">
      <c r="A3" s="798" t="s">
        <v>246</v>
      </c>
      <c r="B3" s="798"/>
      <c r="C3" s="798"/>
      <c r="D3" s="798"/>
      <c r="E3" s="798"/>
      <c r="F3" s="798"/>
      <c r="G3" s="798"/>
      <c r="H3" s="798"/>
      <c r="I3" s="798"/>
      <c r="J3" s="158"/>
    </row>
    <row r="4" spans="1:26" s="1" customFormat="1" ht="24.9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158"/>
    </row>
    <row r="5" spans="1:26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158"/>
    </row>
    <row r="6" spans="1:26" ht="7.5" customHeight="1">
      <c r="A6" s="113"/>
      <c r="B6" s="387"/>
      <c r="C6" s="387"/>
      <c r="D6" s="387"/>
      <c r="E6" s="387"/>
      <c r="F6" s="387"/>
      <c r="G6" s="387"/>
      <c r="H6" s="387"/>
      <c r="I6" s="387"/>
    </row>
    <row r="7" spans="1:26" ht="19.5" customHeight="1">
      <c r="A7" s="114"/>
      <c r="B7" s="141"/>
      <c r="C7" s="115"/>
      <c r="D7" s="115"/>
      <c r="E7" s="115"/>
      <c r="F7" s="115"/>
      <c r="G7" s="116"/>
      <c r="H7" s="116"/>
      <c r="I7" s="117"/>
      <c r="J7" s="159"/>
      <c r="K7" s="17"/>
      <c r="L7" s="17"/>
      <c r="M7" s="17"/>
      <c r="N7" s="17"/>
      <c r="O7" s="17"/>
    </row>
    <row r="8" spans="1:26" ht="36" customHeight="1">
      <c r="A8" s="142"/>
      <c r="B8" s="142" t="s">
        <v>716</v>
      </c>
      <c r="C8" s="142" t="s">
        <v>718</v>
      </c>
      <c r="D8" s="142" t="s">
        <v>719</v>
      </c>
      <c r="E8" s="142" t="s">
        <v>721</v>
      </c>
      <c r="F8" s="142" t="s">
        <v>722</v>
      </c>
      <c r="G8" s="142" t="s">
        <v>723</v>
      </c>
      <c r="H8" s="143" t="s">
        <v>247</v>
      </c>
      <c r="I8" s="604" t="s">
        <v>11</v>
      </c>
      <c r="J8" s="159"/>
      <c r="W8" s="387">
        <v>1</v>
      </c>
      <c r="X8" s="387">
        <v>1</v>
      </c>
      <c r="Y8" s="387">
        <v>1</v>
      </c>
      <c r="Z8" s="387">
        <v>1</v>
      </c>
    </row>
    <row r="9" spans="1:26" ht="24" customHeight="1">
      <c r="A9" s="119" t="s">
        <v>138</v>
      </c>
      <c r="B9" s="119">
        <v>4560.012119</v>
      </c>
      <c r="C9" s="120">
        <v>5802.391329</v>
      </c>
      <c r="D9" s="120">
        <v>120.35220840000001</v>
      </c>
      <c r="E9" s="120">
        <v>340.62824999999998</v>
      </c>
      <c r="F9" s="120">
        <v>1527.8177900000001</v>
      </c>
      <c r="G9" s="119">
        <v>2212.7747209999998</v>
      </c>
      <c r="H9" s="119">
        <f t="shared" ref="H9:H26" si="0">SUM(B9:G9)</f>
        <v>14563.976417399999</v>
      </c>
      <c r="I9" s="144">
        <f>+H9/$H$27</f>
        <v>5.3168391060558753E-3</v>
      </c>
      <c r="J9" s="297"/>
      <c r="K9" s="17"/>
      <c r="L9" s="17"/>
      <c r="M9" s="17"/>
      <c r="N9" s="17"/>
      <c r="O9" s="17"/>
    </row>
    <row r="10" spans="1:26" ht="24" customHeight="1">
      <c r="A10" s="119" t="s">
        <v>139</v>
      </c>
      <c r="B10" s="119">
        <v>1772.1677923999998</v>
      </c>
      <c r="C10" s="120">
        <v>1075.2085500000001</v>
      </c>
      <c r="D10" s="120">
        <v>0</v>
      </c>
      <c r="E10" s="120">
        <v>0</v>
      </c>
      <c r="F10" s="120">
        <v>100.8998</v>
      </c>
      <c r="G10" s="119">
        <v>812.94676000000004</v>
      </c>
      <c r="H10" s="119">
        <f t="shared" si="0"/>
        <v>3761.2229023999998</v>
      </c>
      <c r="I10" s="144">
        <f t="shared" ref="I10:I27" si="1">+H10/$H$27</f>
        <v>1.3731014415940236E-3</v>
      </c>
      <c r="J10" s="297"/>
      <c r="K10" s="17"/>
      <c r="L10" s="17"/>
      <c r="M10" s="17"/>
      <c r="N10" s="17"/>
      <c r="O10" s="17"/>
    </row>
    <row r="11" spans="1:26" ht="24" customHeight="1">
      <c r="A11" s="119" t="s">
        <v>140</v>
      </c>
      <c r="B11" s="119">
        <v>15651.2571176</v>
      </c>
      <c r="C11" s="120">
        <v>3592.7651099999998</v>
      </c>
      <c r="D11" s="120">
        <v>131.10516000000001</v>
      </c>
      <c r="E11" s="120">
        <v>147.47423999999998</v>
      </c>
      <c r="F11" s="120">
        <v>0</v>
      </c>
      <c r="G11" s="119">
        <v>0</v>
      </c>
      <c r="H11" s="119">
        <f t="shared" si="0"/>
        <v>19522.601627599997</v>
      </c>
      <c r="I11" s="144">
        <f t="shared" si="1"/>
        <v>7.1270735965737126E-3</v>
      </c>
      <c r="J11" s="297"/>
      <c r="K11" s="17"/>
      <c r="L11" s="17"/>
      <c r="M11" s="17"/>
      <c r="N11" s="17"/>
      <c r="O11" s="17"/>
    </row>
    <row r="12" spans="1:26" ht="24" customHeight="1">
      <c r="A12" s="119" t="s">
        <v>141</v>
      </c>
      <c r="B12" s="119">
        <v>11113.586909</v>
      </c>
      <c r="C12" s="120">
        <v>4848.3511405999998</v>
      </c>
      <c r="D12" s="120">
        <v>6402.3465300000007</v>
      </c>
      <c r="E12" s="120">
        <v>3513.4260427999998</v>
      </c>
      <c r="F12" s="120">
        <v>0</v>
      </c>
      <c r="G12" s="119">
        <v>0</v>
      </c>
      <c r="H12" s="119">
        <f t="shared" si="0"/>
        <v>25877.710622400002</v>
      </c>
      <c r="I12" s="144">
        <f t="shared" si="1"/>
        <v>9.4471193765456787E-3</v>
      </c>
      <c r="J12" s="297"/>
      <c r="K12" s="17"/>
      <c r="L12" s="17"/>
      <c r="M12" s="17"/>
      <c r="N12" s="17"/>
      <c r="O12" s="17"/>
    </row>
    <row r="13" spans="1:26" ht="24" customHeight="1">
      <c r="A13" s="119" t="s">
        <v>142</v>
      </c>
      <c r="B13" s="119">
        <v>110532.6714004</v>
      </c>
      <c r="C13" s="120">
        <v>48091.792228600003</v>
      </c>
      <c r="D13" s="120">
        <v>9291.0211600000002</v>
      </c>
      <c r="E13" s="120">
        <v>1682.166815</v>
      </c>
      <c r="F13" s="120">
        <v>730.79736260000004</v>
      </c>
      <c r="G13" s="119">
        <v>948.63457999999991</v>
      </c>
      <c r="H13" s="119">
        <f t="shared" si="0"/>
        <v>171277.08354660001</v>
      </c>
      <c r="I13" s="144">
        <f t="shared" si="1"/>
        <v>6.252775132784337E-2</v>
      </c>
      <c r="J13" s="297"/>
      <c r="K13" s="17"/>
      <c r="L13" s="17"/>
      <c r="M13" s="17"/>
      <c r="N13" s="17"/>
      <c r="O13" s="17"/>
    </row>
    <row r="14" spans="1:26" ht="24" customHeight="1">
      <c r="A14" s="119" t="s">
        <v>143</v>
      </c>
      <c r="B14" s="119">
        <v>13403.4387346</v>
      </c>
      <c r="C14" s="120">
        <v>5089.6573600000002</v>
      </c>
      <c r="D14" s="120">
        <v>764.47325999999998</v>
      </c>
      <c r="E14" s="120">
        <v>591.95905000000005</v>
      </c>
      <c r="F14" s="120">
        <v>0</v>
      </c>
      <c r="G14" s="119">
        <v>1189.45424</v>
      </c>
      <c r="H14" s="119">
        <f t="shared" si="0"/>
        <v>21038.982644600001</v>
      </c>
      <c r="I14" s="144">
        <f t="shared" si="1"/>
        <v>7.6806555071592085E-3</v>
      </c>
      <c r="J14" s="297"/>
      <c r="K14" s="17"/>
      <c r="L14" s="17"/>
      <c r="M14" s="17"/>
      <c r="N14" s="17"/>
      <c r="O14" s="17"/>
    </row>
    <row r="15" spans="1:26" ht="24" customHeight="1">
      <c r="A15" s="119" t="s">
        <v>98</v>
      </c>
      <c r="B15" s="119">
        <v>123079.16471140001</v>
      </c>
      <c r="C15" s="120">
        <v>46046.303207800003</v>
      </c>
      <c r="D15" s="120">
        <v>13629.003338999999</v>
      </c>
      <c r="E15" s="120">
        <v>3424.0538538000001</v>
      </c>
      <c r="F15" s="120">
        <v>2781.8732897999998</v>
      </c>
      <c r="G15" s="119">
        <v>1379.3532964000001</v>
      </c>
      <c r="H15" s="119">
        <f t="shared" si="0"/>
        <v>190339.75169819998</v>
      </c>
      <c r="I15" s="144">
        <f t="shared" si="1"/>
        <v>6.9486918013467985E-2</v>
      </c>
      <c r="J15" s="297"/>
      <c r="K15" s="17"/>
      <c r="L15" s="17"/>
      <c r="M15" s="17"/>
      <c r="N15" s="17"/>
      <c r="O15" s="17"/>
    </row>
    <row r="16" spans="1:26" ht="24" customHeight="1">
      <c r="A16" s="119" t="s">
        <v>144</v>
      </c>
      <c r="B16" s="119">
        <v>291365.70403920003</v>
      </c>
      <c r="C16" s="120">
        <v>93015.245235400012</v>
      </c>
      <c r="D16" s="120">
        <v>46639.891210399997</v>
      </c>
      <c r="E16" s="120">
        <v>9790.0659341999999</v>
      </c>
      <c r="F16" s="120">
        <v>6805.3354390000004</v>
      </c>
      <c r="G16" s="119">
        <v>6825.0772883999998</v>
      </c>
      <c r="H16" s="119">
        <f t="shared" si="0"/>
        <v>454441.31914659997</v>
      </c>
      <c r="I16" s="144">
        <f t="shared" si="1"/>
        <v>0.1659019012252429</v>
      </c>
      <c r="J16" s="297"/>
      <c r="K16" s="17"/>
      <c r="L16" s="17"/>
      <c r="M16" s="17"/>
      <c r="N16" s="17"/>
      <c r="O16" s="17"/>
    </row>
    <row r="17" spans="1:15" ht="24" customHeight="1">
      <c r="A17" s="119" t="s">
        <v>145</v>
      </c>
      <c r="B17" s="119">
        <v>74205.986720000001</v>
      </c>
      <c r="C17" s="120">
        <v>28749.882694400003</v>
      </c>
      <c r="D17" s="120">
        <v>6209.9702582</v>
      </c>
      <c r="E17" s="120">
        <v>3224.6033116000003</v>
      </c>
      <c r="F17" s="120">
        <v>1002.966877</v>
      </c>
      <c r="G17" s="119">
        <v>2872.9097416</v>
      </c>
      <c r="H17" s="119">
        <f t="shared" si="0"/>
        <v>116266.31960280001</v>
      </c>
      <c r="I17" s="144">
        <f t="shared" si="1"/>
        <v>4.2445091715667252E-2</v>
      </c>
      <c r="J17" s="297"/>
      <c r="K17" s="17"/>
      <c r="L17" s="17"/>
      <c r="M17" s="17"/>
      <c r="N17" s="17"/>
      <c r="O17" s="17"/>
    </row>
    <row r="18" spans="1:15" ht="24" customHeight="1">
      <c r="A18" s="119" t="s">
        <v>146</v>
      </c>
      <c r="B18" s="119">
        <v>124125.96695260001</v>
      </c>
      <c r="C18" s="120">
        <v>68400.237594200007</v>
      </c>
      <c r="D18" s="120">
        <v>20091.8370254</v>
      </c>
      <c r="E18" s="120">
        <v>7390.6324684000001</v>
      </c>
      <c r="F18" s="120">
        <v>2385.4928399999999</v>
      </c>
      <c r="G18" s="119">
        <v>2727.0596719999999</v>
      </c>
      <c r="H18" s="119">
        <f t="shared" si="0"/>
        <v>225121.22655259998</v>
      </c>
      <c r="I18" s="144">
        <f t="shared" si="1"/>
        <v>8.2184515178706105E-2</v>
      </c>
      <c r="J18" s="297"/>
      <c r="K18" s="17"/>
      <c r="L18" s="17"/>
      <c r="M18" s="17"/>
      <c r="N18" s="17"/>
      <c r="O18" s="17"/>
    </row>
    <row r="19" spans="1:15" ht="24" customHeight="1">
      <c r="A19" s="119" t="s">
        <v>147</v>
      </c>
      <c r="B19" s="119">
        <v>117793.53581080001</v>
      </c>
      <c r="C19" s="120">
        <v>34698.891083400005</v>
      </c>
      <c r="D19" s="120">
        <v>2122.4273561999998</v>
      </c>
      <c r="E19" s="120">
        <v>4560.8523399999995</v>
      </c>
      <c r="F19" s="120">
        <v>753.16362000000004</v>
      </c>
      <c r="G19" s="119">
        <v>1851.6747534000001</v>
      </c>
      <c r="H19" s="119">
        <f t="shared" si="0"/>
        <v>161780.54496380003</v>
      </c>
      <c r="I19" s="144">
        <f t="shared" si="1"/>
        <v>5.9060870699770139E-2</v>
      </c>
      <c r="J19" s="297"/>
      <c r="K19" s="17"/>
      <c r="L19" s="17"/>
      <c r="M19" s="17"/>
      <c r="N19" s="17"/>
      <c r="O19" s="17"/>
    </row>
    <row r="20" spans="1:15" ht="24" customHeight="1">
      <c r="A20" s="119" t="s">
        <v>148</v>
      </c>
      <c r="B20" s="119">
        <v>315334.26318579999</v>
      </c>
      <c r="C20" s="120">
        <v>72377.206189999997</v>
      </c>
      <c r="D20" s="120">
        <v>17941.203593800001</v>
      </c>
      <c r="E20" s="120">
        <v>5084.7699570000004</v>
      </c>
      <c r="F20" s="120">
        <v>9031.2147273999999</v>
      </c>
      <c r="G20" s="119">
        <v>8907.9064228000007</v>
      </c>
      <c r="H20" s="119">
        <f t="shared" si="0"/>
        <v>428676.56407679996</v>
      </c>
      <c r="I20" s="144">
        <f t="shared" si="1"/>
        <v>0.15649601828592408</v>
      </c>
      <c r="J20" s="297"/>
      <c r="K20" s="17"/>
      <c r="L20" s="17"/>
      <c r="M20" s="17"/>
      <c r="N20" s="17"/>
      <c r="O20" s="17"/>
    </row>
    <row r="21" spans="1:15" ht="24" customHeight="1">
      <c r="A21" s="119" t="s">
        <v>149</v>
      </c>
      <c r="B21" s="119">
        <v>165778.6316278</v>
      </c>
      <c r="C21" s="120">
        <v>46314.988442399997</v>
      </c>
      <c r="D21" s="120">
        <v>9795.862720000001</v>
      </c>
      <c r="E21" s="120">
        <v>3928.6880860000001</v>
      </c>
      <c r="F21" s="120">
        <v>12366.976533399999</v>
      </c>
      <c r="G21" s="119">
        <v>5334.8480791999991</v>
      </c>
      <c r="H21" s="119">
        <f t="shared" si="0"/>
        <v>243519.99548880002</v>
      </c>
      <c r="I21" s="144">
        <f t="shared" si="1"/>
        <v>8.8901313625756734E-2</v>
      </c>
      <c r="J21" s="297"/>
      <c r="K21" s="17"/>
      <c r="L21" s="17"/>
      <c r="M21" s="17"/>
      <c r="N21" s="17"/>
      <c r="O21" s="17"/>
    </row>
    <row r="22" spans="1:15" ht="24" customHeight="1">
      <c r="A22" s="119" t="s">
        <v>150</v>
      </c>
      <c r="B22" s="119">
        <v>134203.90918280001</v>
      </c>
      <c r="C22" s="120">
        <v>50984.752647399997</v>
      </c>
      <c r="D22" s="120">
        <v>21335.522975399999</v>
      </c>
      <c r="E22" s="120">
        <v>12616.718338799999</v>
      </c>
      <c r="F22" s="120">
        <v>2171.3148856000003</v>
      </c>
      <c r="G22" s="119">
        <v>4734.0913194000004</v>
      </c>
      <c r="H22" s="119">
        <f t="shared" si="0"/>
        <v>226046.30934940002</v>
      </c>
      <c r="I22" s="144">
        <f t="shared" si="1"/>
        <v>8.2522233137689457E-2</v>
      </c>
      <c r="J22" s="297"/>
      <c r="K22" s="17"/>
      <c r="L22" s="17"/>
      <c r="M22" s="17"/>
      <c r="N22" s="17"/>
      <c r="O22" s="17"/>
    </row>
    <row r="23" spans="1:15" ht="24" customHeight="1">
      <c r="A23" s="119" t="s">
        <v>151</v>
      </c>
      <c r="B23" s="119">
        <v>187150.7109224</v>
      </c>
      <c r="C23" s="120">
        <v>74281.030620599995</v>
      </c>
      <c r="D23" s="120">
        <v>44597.594087999998</v>
      </c>
      <c r="E23" s="120">
        <v>9984.0599638000003</v>
      </c>
      <c r="F23" s="120">
        <v>6194.5663047999997</v>
      </c>
      <c r="G23" s="119">
        <v>4943.3688134000004</v>
      </c>
      <c r="H23" s="119">
        <f t="shared" si="0"/>
        <v>327151.33071299997</v>
      </c>
      <c r="I23" s="144">
        <f t="shared" si="1"/>
        <v>0.11943242277260026</v>
      </c>
      <c r="J23" s="297"/>
      <c r="K23" s="17"/>
      <c r="L23" s="17"/>
      <c r="M23" s="17"/>
      <c r="N23" s="17"/>
      <c r="O23" s="17"/>
    </row>
    <row r="24" spans="1:15" ht="24" customHeight="1">
      <c r="A24" s="119" t="s">
        <v>152</v>
      </c>
      <c r="B24" s="119">
        <v>895.19672180000009</v>
      </c>
      <c r="C24" s="120">
        <v>10312.548595</v>
      </c>
      <c r="D24" s="120">
        <v>18.21668</v>
      </c>
      <c r="E24" s="120">
        <v>0</v>
      </c>
      <c r="F24" s="120">
        <v>152.9598</v>
      </c>
      <c r="G24" s="119">
        <v>208.81341</v>
      </c>
      <c r="H24" s="119">
        <f t="shared" si="0"/>
        <v>11587.735206800002</v>
      </c>
      <c r="I24" s="144">
        <f t="shared" si="1"/>
        <v>4.2303092186092347E-3</v>
      </c>
      <c r="J24" s="297"/>
      <c r="K24" s="17"/>
      <c r="L24" s="17"/>
      <c r="M24" s="17"/>
      <c r="N24" s="17"/>
      <c r="O24" s="17"/>
    </row>
    <row r="25" spans="1:15" ht="24" customHeight="1">
      <c r="A25" s="119" t="s">
        <v>153</v>
      </c>
      <c r="B25" s="119">
        <v>13326.108730599999</v>
      </c>
      <c r="C25" s="120">
        <v>467.30104160000002</v>
      </c>
      <c r="D25" s="120">
        <v>0</v>
      </c>
      <c r="E25" s="120">
        <v>0</v>
      </c>
      <c r="F25" s="120">
        <v>0</v>
      </c>
      <c r="G25" s="119">
        <v>0</v>
      </c>
      <c r="H25" s="119">
        <f t="shared" si="0"/>
        <v>13793.409772199999</v>
      </c>
      <c r="I25" s="144">
        <f t="shared" si="1"/>
        <v>5.0355300215309332E-3</v>
      </c>
      <c r="J25" s="297"/>
      <c r="K25" s="17"/>
      <c r="L25" s="17"/>
      <c r="M25" s="17"/>
      <c r="N25" s="17"/>
      <c r="O25" s="17"/>
    </row>
    <row r="26" spans="1:15" s="146" customFormat="1" ht="24" customHeight="1">
      <c r="A26" s="125" t="s">
        <v>154</v>
      </c>
      <c r="B26" s="125">
        <v>63111.064940800003</v>
      </c>
      <c r="C26" s="145">
        <v>12701.713039799999</v>
      </c>
      <c r="D26" s="145">
        <v>3627.6473865999997</v>
      </c>
      <c r="E26" s="145">
        <v>1931.8998100000001</v>
      </c>
      <c r="F26" s="145">
        <v>1445.2454511999999</v>
      </c>
      <c r="G26" s="125">
        <v>1633.4112117999998</v>
      </c>
      <c r="H26" s="125">
        <f t="shared" si="0"/>
        <v>84450.981840200009</v>
      </c>
      <c r="I26" s="126">
        <f t="shared" si="1"/>
        <v>3.0830335749262968E-2</v>
      </c>
      <c r="J26" s="298"/>
      <c r="K26" s="254"/>
      <c r="L26" s="254"/>
      <c r="M26" s="254"/>
      <c r="N26" s="254"/>
      <c r="O26" s="254"/>
    </row>
    <row r="27" spans="1:15" s="146" customFormat="1" ht="24" customHeight="1">
      <c r="A27" s="299" t="s">
        <v>168</v>
      </c>
      <c r="B27" s="692">
        <f>SUM(B9:B26)</f>
        <v>1767403.3776189999</v>
      </c>
      <c r="C27" s="692">
        <f t="shared" ref="C27:H27" si="2">SUM(C9:C26)</f>
        <v>606850.26611019997</v>
      </c>
      <c r="D27" s="692">
        <f t="shared" si="2"/>
        <v>202718.47495140004</v>
      </c>
      <c r="E27" s="692">
        <f t="shared" si="2"/>
        <v>68211.998461400013</v>
      </c>
      <c r="F27" s="692">
        <f t="shared" si="2"/>
        <v>47450.624720799984</v>
      </c>
      <c r="G27" s="692">
        <f t="shared" si="2"/>
        <v>46582.324309399999</v>
      </c>
      <c r="H27" s="692">
        <f t="shared" si="2"/>
        <v>2739217.0661722003</v>
      </c>
      <c r="I27" s="696">
        <f t="shared" si="1"/>
        <v>1</v>
      </c>
      <c r="J27" s="298"/>
      <c r="K27" s="254"/>
      <c r="L27" s="254"/>
      <c r="M27" s="254"/>
      <c r="N27" s="254"/>
      <c r="O27" s="254"/>
    </row>
    <row r="28" spans="1:15" ht="27" customHeight="1">
      <c r="A28" s="148" t="s">
        <v>205</v>
      </c>
      <c r="B28" s="144">
        <f t="shared" ref="B28:H28" si="3">+B27/$H$27</f>
        <v>0.64522209628635996</v>
      </c>
      <c r="C28" s="144">
        <f t="shared" si="3"/>
        <v>0.22154150308292891</v>
      </c>
      <c r="D28" s="144">
        <f t="shared" si="3"/>
        <v>7.4005991512998331E-2</v>
      </c>
      <c r="E28" s="144">
        <f t="shared" si="3"/>
        <v>2.4902005505069338E-2</v>
      </c>
      <c r="F28" s="144">
        <f t="shared" si="3"/>
        <v>1.7322696075016717E-2</v>
      </c>
      <c r="G28" s="144">
        <f t="shared" si="3"/>
        <v>1.7005707537626598E-2</v>
      </c>
      <c r="H28" s="144">
        <f t="shared" si="3"/>
        <v>1</v>
      </c>
      <c r="I28" s="144"/>
      <c r="J28" s="297"/>
      <c r="K28" s="17"/>
      <c r="L28" s="17"/>
      <c r="M28" s="17"/>
      <c r="N28" s="17"/>
      <c r="O28" s="17"/>
    </row>
    <row r="29" spans="1:15" ht="14.25" customHeight="1" thickBot="1">
      <c r="A29" s="149"/>
      <c r="B29" s="150"/>
      <c r="C29" s="151"/>
      <c r="D29" s="151"/>
      <c r="E29" s="151"/>
      <c r="F29" s="151"/>
      <c r="G29" s="152"/>
      <c r="H29" s="152"/>
      <c r="I29" s="153"/>
      <c r="J29" s="280"/>
      <c r="K29" s="17"/>
      <c r="L29" s="17"/>
      <c r="M29" s="17"/>
      <c r="N29" s="17"/>
      <c r="O29" s="17"/>
    </row>
    <row r="30" spans="1:15" ht="15" customHeight="1" thickTop="1">
      <c r="A30" s="34" t="s">
        <v>751</v>
      </c>
      <c r="B30" s="129"/>
      <c r="C30" s="154"/>
      <c r="D30" s="154"/>
      <c r="E30" s="154"/>
      <c r="F30" s="154"/>
      <c r="G30" s="155"/>
      <c r="H30" s="155"/>
      <c r="I30" s="155"/>
      <c r="J30" s="300"/>
      <c r="K30" s="155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484"/>
      <c r="H31" s="484"/>
      <c r="I31" s="154"/>
      <c r="J31" s="280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484"/>
      <c r="H32" s="484"/>
      <c r="I32" s="154"/>
      <c r="J32" s="280"/>
      <c r="K32" s="17"/>
      <c r="L32" s="17"/>
      <c r="M32" s="17"/>
      <c r="N32" s="17"/>
      <c r="O32" s="17"/>
    </row>
    <row r="33" spans="1:15" ht="9" customHeight="1">
      <c r="A33" s="135"/>
      <c r="C33" s="18"/>
      <c r="D33" s="18"/>
      <c r="E33" s="18"/>
      <c r="F33" s="18"/>
      <c r="G33" s="484"/>
      <c r="H33" s="484"/>
      <c r="I33" s="154"/>
      <c r="J33" s="280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484"/>
      <c r="H34" s="484"/>
      <c r="I34" s="154"/>
      <c r="J34" s="280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484"/>
      <c r="H35" s="484"/>
      <c r="I35" s="154"/>
      <c r="J35" s="280"/>
      <c r="K35" s="17"/>
      <c r="L35" s="17"/>
      <c r="M35" s="17"/>
      <c r="N35" s="17"/>
      <c r="O35" s="17"/>
    </row>
    <row r="36" spans="1:15" ht="9" customHeight="1">
      <c r="A36" s="16"/>
      <c r="B36" s="492"/>
      <c r="C36" s="18"/>
      <c r="D36" s="18"/>
      <c r="E36" s="18"/>
      <c r="F36" s="18"/>
      <c r="G36" s="484"/>
      <c r="H36" s="484"/>
      <c r="I36" s="154"/>
      <c r="J36" s="280"/>
      <c r="K36" s="17"/>
      <c r="L36" s="17"/>
      <c r="M36" s="17"/>
      <c r="N36" s="17"/>
      <c r="O36" s="17"/>
    </row>
    <row r="37" spans="1:15" ht="9" customHeight="1">
      <c r="A37" s="16"/>
      <c r="B37" s="492"/>
      <c r="C37" s="18"/>
      <c r="D37" s="18"/>
      <c r="E37" s="18"/>
      <c r="F37" s="18"/>
      <c r="G37" s="484"/>
      <c r="H37" s="484"/>
      <c r="I37" s="154"/>
      <c r="J37" s="280"/>
      <c r="K37" s="17"/>
      <c r="L37" s="17"/>
      <c r="M37" s="17"/>
      <c r="N37" s="17"/>
      <c r="O37" s="17"/>
    </row>
    <row r="38" spans="1:15" ht="9" customHeight="1">
      <c r="A38" s="16"/>
      <c r="B38" s="492"/>
      <c r="C38" s="18"/>
      <c r="D38" s="18"/>
      <c r="E38" s="18"/>
      <c r="F38" s="18"/>
      <c r="G38" s="484"/>
      <c r="H38" s="484"/>
      <c r="I38" s="154"/>
      <c r="J38" s="280"/>
      <c r="K38" s="17"/>
      <c r="L38" s="17"/>
      <c r="M38" s="17"/>
      <c r="N38" s="17"/>
      <c r="O38" s="17"/>
    </row>
    <row r="39" spans="1:15" ht="9" customHeight="1">
      <c r="A39" s="132"/>
      <c r="B39" s="492"/>
      <c r="C39" s="18"/>
      <c r="D39" s="18"/>
      <c r="E39" s="18"/>
      <c r="F39" s="18"/>
      <c r="G39" s="484"/>
      <c r="H39" s="484"/>
      <c r="I39" s="154"/>
      <c r="J39" s="280"/>
      <c r="K39" s="17"/>
      <c r="L39" s="17"/>
      <c r="M39" s="17"/>
      <c r="N39" s="17"/>
      <c r="O39" s="17"/>
    </row>
    <row r="40" spans="1:15" ht="9" customHeight="1">
      <c r="A40" s="16"/>
      <c r="B40" s="492"/>
      <c r="C40" s="18"/>
      <c r="D40" s="18"/>
      <c r="E40" s="18"/>
      <c r="F40" s="18"/>
      <c r="G40" s="484"/>
      <c r="H40" s="484"/>
      <c r="I40" s="154"/>
      <c r="J40" s="280"/>
      <c r="K40" s="17"/>
      <c r="L40" s="17"/>
      <c r="M40" s="17"/>
      <c r="N40" s="17"/>
      <c r="O40" s="17"/>
    </row>
    <row r="41" spans="1:15" ht="9" customHeight="1">
      <c r="A41" s="16"/>
      <c r="B41" s="492"/>
      <c r="C41" s="18"/>
      <c r="D41" s="18"/>
      <c r="E41" s="18"/>
      <c r="F41" s="18"/>
      <c r="G41" s="484"/>
      <c r="H41" s="484"/>
      <c r="I41" s="154"/>
      <c r="J41" s="280"/>
      <c r="K41" s="17"/>
      <c r="L41" s="17"/>
      <c r="M41" s="17"/>
      <c r="N41" s="17"/>
      <c r="O41" s="17"/>
    </row>
    <row r="42" spans="1:15" ht="9" customHeight="1">
      <c r="A42" s="16"/>
      <c r="B42" s="492"/>
      <c r="C42" s="18"/>
      <c r="D42" s="18"/>
      <c r="E42" s="18"/>
      <c r="F42" s="18"/>
      <c r="G42" s="484"/>
      <c r="H42" s="484"/>
      <c r="I42" s="154"/>
      <c r="J42" s="280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484"/>
      <c r="H43" s="484"/>
      <c r="I43" s="154"/>
      <c r="J43" s="280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484"/>
      <c r="H44" s="484"/>
      <c r="I44" s="154"/>
      <c r="J44" s="280"/>
      <c r="K44" s="17"/>
      <c r="L44" s="17"/>
      <c r="M44" s="17"/>
      <c r="N44" s="17"/>
      <c r="O44" s="17"/>
    </row>
    <row r="45" spans="1:15" ht="9" customHeight="1">
      <c r="A45" s="132"/>
      <c r="C45" s="18"/>
      <c r="D45" s="18"/>
      <c r="E45" s="18"/>
      <c r="F45" s="18"/>
      <c r="G45" s="484"/>
      <c r="H45" s="484"/>
      <c r="I45" s="154"/>
      <c r="J45" s="280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484"/>
      <c r="H46" s="484"/>
      <c r="I46" s="154"/>
      <c r="J46" s="280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484"/>
      <c r="H47" s="484"/>
      <c r="I47" s="154"/>
      <c r="J47" s="280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484"/>
      <c r="H48" s="484"/>
      <c r="I48" s="154"/>
      <c r="J48" s="280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484"/>
      <c r="H49" s="484"/>
      <c r="I49" s="154"/>
      <c r="J49" s="280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484"/>
      <c r="H50" s="484"/>
      <c r="I50" s="154"/>
      <c r="J50" s="280"/>
      <c r="K50" s="17"/>
      <c r="L50" s="17"/>
      <c r="M50" s="17"/>
      <c r="N50" s="17"/>
      <c r="O50" s="17"/>
    </row>
    <row r="51" spans="1:15" ht="9" customHeight="1">
      <c r="A51" s="132"/>
      <c r="C51" s="18"/>
      <c r="D51" s="18"/>
      <c r="E51" s="18"/>
      <c r="F51" s="18"/>
      <c r="G51" s="484"/>
      <c r="H51" s="484"/>
      <c r="I51" s="154"/>
      <c r="J51" s="280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484"/>
      <c r="H52" s="484"/>
      <c r="I52" s="154"/>
      <c r="J52" s="280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484"/>
      <c r="H53" s="484"/>
      <c r="I53" s="154"/>
      <c r="J53" s="280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484"/>
      <c r="H54" s="484"/>
      <c r="I54" s="154"/>
      <c r="J54" s="280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484"/>
      <c r="H55" s="484"/>
      <c r="I55" s="154"/>
      <c r="J55" s="280"/>
      <c r="K55" s="17"/>
      <c r="L55" s="17"/>
      <c r="M55" s="17"/>
      <c r="N55" s="17"/>
      <c r="O55" s="17"/>
    </row>
    <row r="56" spans="1:15" ht="9" customHeight="1">
      <c r="A56" s="132"/>
      <c r="C56" s="18"/>
      <c r="D56" s="18"/>
      <c r="E56" s="18"/>
      <c r="F56" s="18"/>
      <c r="G56" s="484"/>
      <c r="H56" s="484"/>
      <c r="I56" s="154"/>
      <c r="J56" s="280"/>
      <c r="K56" s="17"/>
      <c r="L56" s="17"/>
      <c r="M56" s="17"/>
      <c r="N56" s="17"/>
      <c r="O56" s="17"/>
    </row>
    <row r="57" spans="1:15" ht="9" customHeight="1">
      <c r="A57" s="133"/>
      <c r="C57" s="18"/>
      <c r="D57" s="18"/>
      <c r="E57" s="18"/>
      <c r="F57" s="18"/>
      <c r="G57" s="484"/>
      <c r="H57" s="484"/>
      <c r="I57" s="154"/>
      <c r="J57" s="280"/>
      <c r="K57" s="17"/>
      <c r="L57" s="17"/>
      <c r="M57" s="17"/>
      <c r="N57" s="17"/>
      <c r="O57" s="17"/>
    </row>
    <row r="58" spans="1:15" ht="9" customHeight="1">
      <c r="A58" s="133"/>
      <c r="C58" s="18"/>
      <c r="D58" s="18"/>
      <c r="E58" s="18"/>
      <c r="F58" s="18"/>
      <c r="G58" s="484"/>
      <c r="H58" s="484"/>
      <c r="I58" s="154"/>
      <c r="J58" s="280"/>
      <c r="K58" s="17"/>
      <c r="L58" s="17"/>
      <c r="M58" s="17"/>
      <c r="N58" s="17"/>
      <c r="O58" s="17"/>
    </row>
    <row r="59" spans="1:15" ht="9" customHeight="1">
      <c r="A59" s="133"/>
      <c r="C59" s="18"/>
      <c r="D59" s="18"/>
      <c r="E59" s="18"/>
      <c r="F59" s="18"/>
      <c r="G59" s="484"/>
      <c r="H59" s="484"/>
      <c r="I59" s="154"/>
      <c r="J59" s="280"/>
      <c r="K59" s="17"/>
      <c r="L59" s="17"/>
      <c r="M59" s="17"/>
      <c r="N59" s="17"/>
      <c r="O59" s="17"/>
    </row>
    <row r="60" spans="1:15" ht="9" customHeight="1">
      <c r="A60" s="133"/>
      <c r="C60" s="18"/>
      <c r="D60" s="18"/>
      <c r="E60" s="18"/>
      <c r="F60" s="18"/>
      <c r="G60" s="484"/>
      <c r="H60" s="484"/>
      <c r="I60" s="154"/>
      <c r="J60" s="280"/>
      <c r="K60" s="17"/>
      <c r="L60" s="17"/>
      <c r="M60" s="17"/>
      <c r="N60" s="17"/>
      <c r="O60" s="17"/>
    </row>
    <row r="61" spans="1:15" ht="9" customHeight="1">
      <c r="A61" s="134"/>
      <c r="C61" s="18"/>
      <c r="D61" s="18"/>
      <c r="E61" s="18"/>
      <c r="F61" s="18"/>
      <c r="G61" s="484"/>
      <c r="H61" s="484"/>
      <c r="I61" s="154"/>
      <c r="J61" s="280"/>
      <c r="K61" s="17"/>
      <c r="L61" s="17"/>
      <c r="M61" s="17"/>
      <c r="N61" s="17"/>
      <c r="O61" s="17"/>
    </row>
    <row r="62" spans="1:15" ht="9" customHeight="1">
      <c r="A62" s="134"/>
      <c r="C62" s="18"/>
      <c r="D62" s="18"/>
      <c r="E62" s="18"/>
      <c r="F62" s="18"/>
      <c r="G62" s="484"/>
      <c r="H62" s="484"/>
      <c r="I62" s="154"/>
      <c r="J62" s="280"/>
      <c r="K62" s="17"/>
      <c r="L62" s="17"/>
      <c r="M62" s="17"/>
      <c r="N62" s="17"/>
      <c r="O62" s="17"/>
    </row>
    <row r="63" spans="1:15" ht="9" customHeight="1">
      <c r="A63" s="135"/>
      <c r="C63" s="18"/>
      <c r="D63" s="18"/>
      <c r="E63" s="18"/>
      <c r="F63" s="18"/>
      <c r="G63" s="484"/>
      <c r="H63" s="484"/>
      <c r="I63" s="154"/>
      <c r="J63" s="280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484"/>
      <c r="H64" s="484"/>
      <c r="I64" s="154"/>
      <c r="J64" s="280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84"/>
      <c r="H65" s="484"/>
      <c r="I65" s="154"/>
      <c r="J65" s="280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84"/>
      <c r="H66" s="484"/>
      <c r="I66" s="154"/>
      <c r="J66" s="280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84"/>
      <c r="H67" s="484"/>
      <c r="I67" s="154"/>
      <c r="J67" s="280"/>
      <c r="K67" s="17"/>
      <c r="L67" s="17"/>
      <c r="M67" s="17"/>
      <c r="N67" s="17"/>
      <c r="O67" s="17"/>
    </row>
    <row r="68" spans="1:15" ht="9" customHeight="1">
      <c r="A68" s="133"/>
      <c r="C68" s="18"/>
      <c r="D68" s="18"/>
      <c r="E68" s="18"/>
      <c r="F68" s="18"/>
      <c r="G68" s="484"/>
      <c r="H68" s="484"/>
      <c r="I68" s="154"/>
      <c r="J68" s="280"/>
      <c r="K68" s="17"/>
      <c r="L68" s="17"/>
      <c r="M68" s="17"/>
      <c r="N68" s="17"/>
      <c r="O68" s="17"/>
    </row>
    <row r="69" spans="1:15" ht="9" customHeight="1">
      <c r="A69" s="135"/>
      <c r="C69" s="18"/>
      <c r="D69" s="18"/>
      <c r="E69" s="18"/>
      <c r="F69" s="18"/>
      <c r="G69" s="484"/>
      <c r="H69" s="484"/>
      <c r="I69" s="154"/>
      <c r="J69" s="280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84"/>
      <c r="H70" s="484"/>
      <c r="I70" s="154"/>
      <c r="J70" s="280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84"/>
      <c r="H71" s="484"/>
      <c r="I71" s="154"/>
      <c r="J71" s="280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84"/>
      <c r="H72" s="484"/>
      <c r="I72" s="154"/>
      <c r="J72" s="280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484"/>
      <c r="H73" s="484"/>
      <c r="I73" s="154"/>
      <c r="J73" s="280"/>
      <c r="K73" s="17"/>
      <c r="L73" s="17"/>
      <c r="M73" s="17"/>
      <c r="N73" s="17"/>
      <c r="O73" s="17"/>
    </row>
    <row r="74" spans="1:15" ht="9" customHeight="1">
      <c r="A74" s="133"/>
      <c r="C74" s="18"/>
      <c r="D74" s="18"/>
      <c r="E74" s="18"/>
      <c r="F74" s="18"/>
      <c r="G74" s="484"/>
      <c r="H74" s="484"/>
      <c r="I74" s="154"/>
      <c r="J74" s="280"/>
      <c r="K74" s="17"/>
      <c r="L74" s="17"/>
      <c r="M74" s="17"/>
      <c r="N74" s="17"/>
      <c r="O74" s="17"/>
    </row>
    <row r="75" spans="1:15" ht="9" customHeight="1">
      <c r="A75" s="135"/>
      <c r="C75" s="18"/>
      <c r="D75" s="18"/>
      <c r="E75" s="18"/>
      <c r="F75" s="18"/>
      <c r="G75" s="484"/>
      <c r="H75" s="484"/>
      <c r="I75" s="154"/>
      <c r="J75" s="280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84"/>
      <c r="H76" s="484"/>
      <c r="I76" s="154"/>
      <c r="J76" s="280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84"/>
      <c r="H77" s="484"/>
      <c r="I77" s="154"/>
      <c r="J77" s="280"/>
      <c r="K77" s="17"/>
      <c r="L77" s="17"/>
      <c r="M77" s="17"/>
      <c r="N77" s="17"/>
      <c r="O77" s="17"/>
    </row>
    <row r="78" spans="1:15" ht="9" customHeight="1">
      <c r="A78" s="16"/>
      <c r="C78" s="485"/>
      <c r="D78" s="485"/>
      <c r="E78" s="485"/>
      <c r="F78" s="485"/>
      <c r="I78" s="491"/>
    </row>
    <row r="79" spans="1:15" ht="9" customHeight="1">
      <c r="A79" s="16"/>
      <c r="C79" s="485"/>
      <c r="D79" s="485"/>
      <c r="E79" s="485"/>
      <c r="F79" s="485"/>
      <c r="I79" s="491"/>
    </row>
    <row r="80" spans="1:15" ht="9" customHeight="1">
      <c r="A80" s="16"/>
      <c r="C80" s="485"/>
      <c r="D80" s="485"/>
      <c r="E80" s="485"/>
      <c r="F80" s="485"/>
      <c r="I80" s="491"/>
    </row>
    <row r="81" spans="1:9" ht="9" customHeight="1">
      <c r="A81" s="16"/>
      <c r="C81" s="485"/>
      <c r="D81" s="485"/>
      <c r="E81" s="485"/>
      <c r="F81" s="485"/>
      <c r="I81" s="491"/>
    </row>
    <row r="82" spans="1:9" ht="9" customHeight="1">
      <c r="A82" s="16"/>
      <c r="C82" s="485"/>
      <c r="D82" s="485"/>
      <c r="E82" s="485"/>
      <c r="F82" s="485"/>
      <c r="I82" s="491"/>
    </row>
    <row r="83" spans="1:9" ht="9" customHeight="1">
      <c r="A83" s="16"/>
      <c r="C83" s="485"/>
      <c r="D83" s="485"/>
      <c r="E83" s="485"/>
      <c r="F83" s="485"/>
      <c r="I83" s="491"/>
    </row>
    <row r="84" spans="1:9" ht="9" customHeight="1">
      <c r="A84" s="133"/>
      <c r="C84" s="485"/>
      <c r="D84" s="485"/>
      <c r="E84" s="485"/>
      <c r="F84" s="485"/>
      <c r="I84" s="491"/>
    </row>
    <row r="85" spans="1:9" ht="9" customHeight="1">
      <c r="A85" s="135"/>
      <c r="C85" s="485"/>
      <c r="D85" s="485"/>
      <c r="E85" s="485"/>
      <c r="F85" s="485"/>
      <c r="I85" s="491"/>
    </row>
    <row r="86" spans="1:9" ht="9" customHeight="1">
      <c r="A86" s="16"/>
      <c r="C86" s="485"/>
      <c r="D86" s="485"/>
      <c r="E86" s="485"/>
      <c r="F86" s="485"/>
      <c r="I86" s="491"/>
    </row>
    <row r="87" spans="1:9" ht="9" customHeight="1">
      <c r="A87" s="16"/>
      <c r="C87" s="485"/>
      <c r="D87" s="485"/>
      <c r="E87" s="485"/>
      <c r="F87" s="485"/>
      <c r="I87" s="491"/>
    </row>
    <row r="88" spans="1:9" ht="9" customHeight="1">
      <c r="A88" s="16"/>
      <c r="C88" s="485"/>
      <c r="D88" s="485"/>
      <c r="E88" s="485"/>
      <c r="F88" s="485"/>
      <c r="I88" s="491"/>
    </row>
    <row r="89" spans="1:9" ht="9" customHeight="1">
      <c r="A89" s="16"/>
      <c r="C89" s="485"/>
      <c r="D89" s="485"/>
      <c r="E89" s="485"/>
      <c r="F89" s="485"/>
      <c r="I89" s="491"/>
    </row>
    <row r="90" spans="1:9" ht="9" customHeight="1">
      <c r="A90" s="16"/>
      <c r="C90" s="485"/>
      <c r="D90" s="485"/>
      <c r="E90" s="485"/>
      <c r="F90" s="485"/>
      <c r="I90" s="491"/>
    </row>
    <row r="91" spans="1:9" ht="9" customHeight="1">
      <c r="A91" s="16"/>
      <c r="C91" s="485"/>
      <c r="D91" s="485"/>
      <c r="E91" s="485"/>
      <c r="F91" s="485"/>
      <c r="I91" s="491"/>
    </row>
    <row r="92" spans="1:9" ht="9" customHeight="1">
      <c r="A92" s="16"/>
      <c r="C92" s="485"/>
      <c r="D92" s="485"/>
      <c r="E92" s="485"/>
      <c r="F92" s="485"/>
      <c r="I92" s="491"/>
    </row>
    <row r="93" spans="1:9" ht="9" customHeight="1">
      <c r="A93" s="16"/>
      <c r="C93" s="485"/>
      <c r="D93" s="485"/>
      <c r="E93" s="485"/>
      <c r="F93" s="485"/>
      <c r="I93" s="491"/>
    </row>
    <row r="94" spans="1:9" ht="9" customHeight="1">
      <c r="A94" s="16"/>
      <c r="C94" s="485"/>
      <c r="D94" s="485"/>
      <c r="E94" s="485"/>
      <c r="F94" s="485"/>
      <c r="I94" s="491"/>
    </row>
    <row r="95" spans="1:9" ht="9" customHeight="1">
      <c r="A95" s="135"/>
      <c r="C95" s="485"/>
      <c r="D95" s="485"/>
      <c r="E95" s="485"/>
      <c r="F95" s="485"/>
      <c r="I95" s="491"/>
    </row>
    <row r="96" spans="1:9" ht="9" customHeight="1">
      <c r="A96" s="16"/>
      <c r="C96" s="485"/>
      <c r="D96" s="485"/>
      <c r="E96" s="485"/>
      <c r="F96" s="485"/>
      <c r="I96" s="491"/>
    </row>
    <row r="97" spans="1:9" ht="9" customHeight="1">
      <c r="A97" s="16"/>
      <c r="C97" s="485"/>
      <c r="D97" s="485"/>
      <c r="E97" s="485"/>
      <c r="F97" s="485"/>
      <c r="I97" s="491"/>
    </row>
    <row r="98" spans="1:9" ht="9" customHeight="1">
      <c r="A98" s="16"/>
      <c r="C98" s="485"/>
      <c r="D98" s="485"/>
      <c r="E98" s="485"/>
      <c r="F98" s="485"/>
      <c r="I98" s="491"/>
    </row>
    <row r="99" spans="1:9">
      <c r="A99" s="136"/>
      <c r="C99" s="485"/>
      <c r="D99" s="485"/>
      <c r="E99" s="485"/>
      <c r="F99" s="485"/>
      <c r="I99" s="491"/>
    </row>
    <row r="100" spans="1:9">
      <c r="A100" s="136"/>
      <c r="C100" s="485"/>
      <c r="D100" s="485"/>
      <c r="E100" s="485"/>
      <c r="F100" s="485"/>
      <c r="I100" s="491"/>
    </row>
    <row r="101" spans="1:9">
      <c r="A101" s="136"/>
      <c r="C101" s="485"/>
      <c r="D101" s="485"/>
      <c r="E101" s="485"/>
      <c r="F101" s="485"/>
      <c r="I101" s="491"/>
    </row>
    <row r="102" spans="1:9">
      <c r="A102" s="136"/>
      <c r="C102" s="485"/>
      <c r="D102" s="485"/>
      <c r="E102" s="485"/>
      <c r="F102" s="485"/>
      <c r="I102" s="491"/>
    </row>
    <row r="103" spans="1:9">
      <c r="A103" s="136"/>
      <c r="C103" s="485"/>
      <c r="D103" s="485"/>
      <c r="E103" s="485"/>
      <c r="F103" s="485"/>
      <c r="I103" s="491"/>
    </row>
    <row r="104" spans="1:9">
      <c r="A104" s="136"/>
      <c r="C104" s="485"/>
      <c r="D104" s="485"/>
      <c r="E104" s="485"/>
      <c r="F104" s="485"/>
      <c r="I104" s="491"/>
    </row>
    <row r="105" spans="1:9">
      <c r="A105" s="136"/>
      <c r="C105" s="485"/>
      <c r="D105" s="485"/>
      <c r="E105" s="485"/>
      <c r="F105" s="485"/>
      <c r="I105" s="491"/>
    </row>
    <row r="106" spans="1:9" ht="15.75">
      <c r="A106" s="137"/>
      <c r="C106" s="485"/>
      <c r="D106" s="485"/>
      <c r="E106" s="485"/>
      <c r="F106" s="485"/>
      <c r="I106" s="491"/>
    </row>
    <row r="107" spans="1:9" ht="15.75">
      <c r="A107" s="137"/>
      <c r="C107" s="485"/>
      <c r="D107" s="485"/>
      <c r="E107" s="485"/>
      <c r="F107" s="485"/>
      <c r="I107" s="491"/>
    </row>
    <row r="108" spans="1:9" ht="15.75">
      <c r="A108" s="137"/>
      <c r="C108" s="485"/>
      <c r="D108" s="485"/>
      <c r="E108" s="485"/>
      <c r="F108" s="485"/>
      <c r="I108" s="491"/>
    </row>
    <row r="109" spans="1:9" ht="15.75">
      <c r="A109" s="137"/>
      <c r="C109" s="485"/>
      <c r="D109" s="485"/>
      <c r="E109" s="485"/>
      <c r="F109" s="485"/>
      <c r="I109" s="491"/>
    </row>
    <row r="110" spans="1:9" ht="15.75">
      <c r="A110" s="137"/>
      <c r="C110" s="485"/>
      <c r="D110" s="485"/>
      <c r="E110" s="485"/>
      <c r="F110" s="485"/>
      <c r="I110" s="491"/>
    </row>
    <row r="111" spans="1:9" ht="15.75">
      <c r="A111" s="137"/>
      <c r="C111" s="485"/>
      <c r="D111" s="485"/>
      <c r="E111" s="485"/>
      <c r="F111" s="485"/>
      <c r="I111" s="491"/>
    </row>
    <row r="112" spans="1:9" ht="15.75">
      <c r="A112" s="137"/>
      <c r="C112" s="485"/>
      <c r="D112" s="485"/>
      <c r="E112" s="485"/>
      <c r="F112" s="485"/>
      <c r="I112" s="491"/>
    </row>
    <row r="113" spans="1:9" ht="15.75">
      <c r="A113" s="137"/>
      <c r="C113" s="485"/>
      <c r="D113" s="485"/>
      <c r="E113" s="485"/>
      <c r="F113" s="485"/>
      <c r="I113" s="491"/>
    </row>
    <row r="114" spans="1:9" ht="15.75">
      <c r="A114" s="137"/>
      <c r="C114" s="485"/>
      <c r="D114" s="485"/>
      <c r="E114" s="485"/>
      <c r="F114" s="485"/>
      <c r="I114" s="491"/>
    </row>
    <row r="115" spans="1:9" ht="15.75">
      <c r="A115" s="137"/>
      <c r="C115" s="485"/>
      <c r="D115" s="485"/>
      <c r="E115" s="485"/>
      <c r="F115" s="485"/>
      <c r="I115" s="491"/>
    </row>
    <row r="116" spans="1:9" ht="15.75">
      <c r="A116" s="137"/>
      <c r="C116" s="485"/>
      <c r="D116" s="485"/>
      <c r="E116" s="485"/>
      <c r="F116" s="485"/>
      <c r="I116" s="491"/>
    </row>
    <row r="117" spans="1:9" ht="15.75">
      <c r="A117" s="137"/>
      <c r="C117" s="485"/>
      <c r="D117" s="485"/>
      <c r="E117" s="485"/>
      <c r="F117" s="485"/>
      <c r="I117" s="491"/>
    </row>
    <row r="118" spans="1:9" ht="15.75">
      <c r="A118" s="137"/>
      <c r="C118" s="485"/>
      <c r="D118" s="485"/>
      <c r="E118" s="485"/>
      <c r="F118" s="485"/>
      <c r="I118" s="491"/>
    </row>
    <row r="119" spans="1:9" ht="15.75">
      <c r="A119" s="137"/>
      <c r="C119" s="485"/>
      <c r="D119" s="485"/>
      <c r="E119" s="485"/>
      <c r="F119" s="485"/>
      <c r="I119" s="491"/>
    </row>
    <row r="120" spans="1:9" ht="15.75">
      <c r="A120" s="137"/>
      <c r="C120" s="485"/>
      <c r="D120" s="485"/>
      <c r="E120" s="485"/>
      <c r="F120" s="485"/>
      <c r="I120" s="491"/>
    </row>
    <row r="121" spans="1:9" ht="15.75">
      <c r="A121" s="137"/>
      <c r="C121" s="485"/>
      <c r="D121" s="485"/>
      <c r="E121" s="485"/>
      <c r="F121" s="485"/>
      <c r="I121" s="491"/>
    </row>
    <row r="122" spans="1:9" ht="15.75">
      <c r="A122" s="137"/>
      <c r="C122" s="485"/>
      <c r="D122" s="485"/>
      <c r="E122" s="485"/>
      <c r="F122" s="485"/>
      <c r="I122" s="491"/>
    </row>
    <row r="123" spans="1:9" ht="15.75">
      <c r="A123" s="137"/>
      <c r="C123" s="485"/>
      <c r="D123" s="485"/>
      <c r="E123" s="485"/>
      <c r="F123" s="485"/>
      <c r="I123" s="491"/>
    </row>
    <row r="124" spans="1:9" ht="15.75">
      <c r="A124" s="137"/>
      <c r="C124" s="485"/>
      <c r="D124" s="485"/>
      <c r="E124" s="485"/>
      <c r="F124" s="485"/>
      <c r="I124" s="491"/>
    </row>
    <row r="125" spans="1:9" ht="15.75">
      <c r="A125" s="137"/>
      <c r="C125" s="485"/>
      <c r="D125" s="485"/>
      <c r="E125" s="485"/>
      <c r="F125" s="485"/>
      <c r="I125" s="491"/>
    </row>
    <row r="126" spans="1:9" ht="15.75">
      <c r="A126" s="137"/>
      <c r="C126" s="485"/>
      <c r="D126" s="485"/>
      <c r="E126" s="485"/>
      <c r="F126" s="485"/>
      <c r="I126" s="491"/>
    </row>
    <row r="127" spans="1:9" ht="15.75">
      <c r="A127" s="137"/>
      <c r="C127" s="485"/>
      <c r="D127" s="485"/>
      <c r="E127" s="485"/>
      <c r="F127" s="485"/>
      <c r="I127" s="491"/>
    </row>
    <row r="128" spans="1:9" ht="15.75">
      <c r="A128" s="137"/>
      <c r="C128" s="485"/>
      <c r="D128" s="485"/>
      <c r="E128" s="485"/>
      <c r="F128" s="485"/>
      <c r="I128" s="491"/>
    </row>
    <row r="129" spans="1:9" ht="15.75">
      <c r="A129" s="137"/>
      <c r="C129" s="485"/>
      <c r="D129" s="485"/>
      <c r="E129" s="485"/>
      <c r="F129" s="485"/>
      <c r="I129" s="491"/>
    </row>
    <row r="130" spans="1:9" ht="15.75">
      <c r="A130" s="137"/>
      <c r="C130" s="485"/>
      <c r="D130" s="485"/>
      <c r="E130" s="485"/>
      <c r="F130" s="485"/>
      <c r="I130" s="491"/>
    </row>
    <row r="131" spans="1:9" ht="15.75">
      <c r="A131" s="137"/>
      <c r="C131" s="485"/>
      <c r="D131" s="485"/>
      <c r="E131" s="485"/>
      <c r="F131" s="485"/>
      <c r="I131" s="491"/>
    </row>
    <row r="132" spans="1:9" ht="15.75">
      <c r="A132" s="137"/>
      <c r="C132" s="485"/>
      <c r="D132" s="485"/>
      <c r="E132" s="485"/>
      <c r="F132" s="485"/>
      <c r="I132" s="491"/>
    </row>
    <row r="133" spans="1:9" ht="15.75">
      <c r="A133" s="137"/>
      <c r="C133" s="485"/>
      <c r="D133" s="485"/>
      <c r="E133" s="485"/>
      <c r="F133" s="485"/>
      <c r="I133" s="491"/>
    </row>
    <row r="134" spans="1:9" ht="15.75">
      <c r="A134" s="137"/>
      <c r="C134" s="485"/>
      <c r="D134" s="485"/>
      <c r="E134" s="485"/>
      <c r="F134" s="485"/>
      <c r="I134" s="491"/>
    </row>
    <row r="135" spans="1:9" ht="15.75">
      <c r="A135" s="137"/>
      <c r="C135" s="485"/>
      <c r="D135" s="485"/>
      <c r="E135" s="485"/>
      <c r="F135" s="485"/>
      <c r="I135" s="491"/>
    </row>
    <row r="136" spans="1:9" ht="15.75">
      <c r="A136" s="137"/>
      <c r="C136" s="485"/>
      <c r="D136" s="485"/>
      <c r="E136" s="485"/>
      <c r="F136" s="485"/>
      <c r="I136" s="491"/>
    </row>
    <row r="137" spans="1:9" ht="15.75">
      <c r="A137" s="137"/>
      <c r="C137" s="485"/>
      <c r="D137" s="485"/>
      <c r="E137" s="485"/>
      <c r="F137" s="485"/>
      <c r="I137" s="491"/>
    </row>
    <row r="138" spans="1:9" ht="15.75">
      <c r="A138" s="137"/>
      <c r="C138" s="485"/>
      <c r="D138" s="485"/>
      <c r="E138" s="485"/>
      <c r="F138" s="485"/>
      <c r="I138" s="491"/>
    </row>
    <row r="139" spans="1:9" ht="15.75">
      <c r="A139" s="137"/>
      <c r="C139" s="485"/>
      <c r="D139" s="485"/>
      <c r="E139" s="485"/>
      <c r="F139" s="485"/>
      <c r="I139" s="491"/>
    </row>
    <row r="140" spans="1:9" ht="15.75">
      <c r="A140" s="137"/>
      <c r="C140" s="485"/>
      <c r="D140" s="485"/>
      <c r="E140" s="485"/>
      <c r="F140" s="485"/>
      <c r="I140" s="491"/>
    </row>
    <row r="141" spans="1:9" ht="15.75">
      <c r="A141" s="137"/>
      <c r="C141" s="485"/>
      <c r="D141" s="485"/>
      <c r="E141" s="485"/>
      <c r="F141" s="485"/>
      <c r="I141" s="491"/>
    </row>
    <row r="142" spans="1:9" ht="15.75">
      <c r="A142" s="137"/>
      <c r="C142" s="485"/>
      <c r="D142" s="485"/>
      <c r="E142" s="485"/>
      <c r="F142" s="485"/>
      <c r="I142" s="491"/>
    </row>
    <row r="143" spans="1:9" ht="15.75">
      <c r="A143" s="137"/>
      <c r="C143" s="485"/>
      <c r="D143" s="485"/>
      <c r="E143" s="485"/>
      <c r="F143" s="485"/>
      <c r="I143" s="491"/>
    </row>
    <row r="144" spans="1:9" ht="15.75">
      <c r="A144" s="137"/>
      <c r="C144" s="485"/>
      <c r="D144" s="485"/>
      <c r="E144" s="485"/>
      <c r="F144" s="485"/>
      <c r="I144" s="491"/>
    </row>
    <row r="145" spans="1:9" ht="15.75">
      <c r="A145" s="137"/>
      <c r="C145" s="485"/>
      <c r="D145" s="485"/>
      <c r="E145" s="485"/>
      <c r="F145" s="485"/>
      <c r="I145" s="491"/>
    </row>
    <row r="146" spans="1:9" ht="15.75">
      <c r="A146" s="137"/>
      <c r="C146" s="485"/>
      <c r="D146" s="485"/>
      <c r="E146" s="485"/>
      <c r="F146" s="485"/>
      <c r="I146" s="491"/>
    </row>
    <row r="147" spans="1:9" ht="15.75">
      <c r="A147" s="137"/>
      <c r="C147" s="485"/>
      <c r="D147" s="485"/>
      <c r="E147" s="485"/>
      <c r="F147" s="485"/>
      <c r="I147" s="491"/>
    </row>
    <row r="148" spans="1:9" ht="15.75">
      <c r="A148" s="137"/>
      <c r="C148" s="485"/>
      <c r="D148" s="485"/>
      <c r="E148" s="485"/>
      <c r="F148" s="485"/>
      <c r="I148" s="491"/>
    </row>
    <row r="149" spans="1:9" ht="15.75">
      <c r="A149" s="137"/>
      <c r="C149" s="485"/>
      <c r="D149" s="485"/>
      <c r="E149" s="485"/>
      <c r="F149" s="485"/>
      <c r="I149" s="491"/>
    </row>
    <row r="150" spans="1:9" ht="15.75">
      <c r="A150" s="137"/>
      <c r="C150" s="485"/>
      <c r="D150" s="485"/>
      <c r="E150" s="485"/>
      <c r="F150" s="485"/>
      <c r="I150" s="491"/>
    </row>
    <row r="151" spans="1:9" ht="15.75">
      <c r="A151" s="137"/>
      <c r="C151" s="485"/>
      <c r="D151" s="485"/>
      <c r="E151" s="485"/>
      <c r="F151" s="485"/>
      <c r="I151" s="491"/>
    </row>
    <row r="152" spans="1:9" ht="15.75">
      <c r="A152" s="137"/>
      <c r="C152" s="485"/>
      <c r="D152" s="485"/>
      <c r="E152" s="485"/>
      <c r="F152" s="485"/>
      <c r="I152" s="491"/>
    </row>
    <row r="153" spans="1:9" ht="15.75">
      <c r="A153" s="137"/>
      <c r="C153" s="485"/>
      <c r="D153" s="485"/>
      <c r="E153" s="485"/>
      <c r="F153" s="485"/>
      <c r="I153" s="491"/>
    </row>
    <row r="154" spans="1:9" ht="15.75">
      <c r="A154" s="137"/>
      <c r="C154" s="485"/>
      <c r="D154" s="485"/>
      <c r="E154" s="485"/>
      <c r="F154" s="485"/>
      <c r="I154" s="491"/>
    </row>
    <row r="155" spans="1:9" ht="15.75">
      <c r="A155" s="137"/>
      <c r="C155" s="485"/>
      <c r="D155" s="485"/>
      <c r="E155" s="485"/>
      <c r="F155" s="485"/>
      <c r="I155" s="491"/>
    </row>
    <row r="156" spans="1:9" ht="15.75">
      <c r="A156" s="137"/>
      <c r="C156" s="485"/>
      <c r="D156" s="485"/>
      <c r="E156" s="485"/>
      <c r="F156" s="485"/>
      <c r="I156" s="491"/>
    </row>
    <row r="157" spans="1:9" ht="15.75">
      <c r="A157" s="137"/>
      <c r="C157" s="485"/>
      <c r="D157" s="485"/>
      <c r="E157" s="485"/>
      <c r="F157" s="485"/>
      <c r="I157" s="491"/>
    </row>
    <row r="158" spans="1:9" ht="15.75">
      <c r="A158" s="137"/>
      <c r="C158" s="485"/>
      <c r="D158" s="485"/>
      <c r="E158" s="485"/>
      <c r="F158" s="485"/>
      <c r="I158" s="491"/>
    </row>
    <row r="159" spans="1:9" ht="15.75">
      <c r="A159" s="137"/>
      <c r="C159" s="485"/>
      <c r="D159" s="485"/>
      <c r="E159" s="485"/>
      <c r="F159" s="485"/>
      <c r="I159" s="491"/>
    </row>
    <row r="160" spans="1:9" ht="15.75">
      <c r="A160" s="137"/>
      <c r="C160" s="485"/>
      <c r="D160" s="485"/>
      <c r="E160" s="485"/>
      <c r="F160" s="485"/>
      <c r="I160" s="491"/>
    </row>
    <row r="161" spans="1:9" ht="15.75">
      <c r="A161" s="137"/>
      <c r="C161" s="485"/>
      <c r="D161" s="485"/>
      <c r="E161" s="485"/>
      <c r="F161" s="485"/>
      <c r="I161" s="491"/>
    </row>
    <row r="162" spans="1:9" ht="15.75">
      <c r="A162" s="137"/>
      <c r="C162" s="485"/>
      <c r="D162" s="485"/>
      <c r="E162" s="485"/>
      <c r="F162" s="485"/>
      <c r="I162" s="491"/>
    </row>
    <row r="163" spans="1:9" ht="15.75">
      <c r="A163" s="137"/>
      <c r="C163" s="485"/>
      <c r="D163" s="485"/>
      <c r="E163" s="485"/>
      <c r="F163" s="485"/>
      <c r="I163" s="491"/>
    </row>
    <row r="164" spans="1:9" ht="15.75">
      <c r="A164" s="137"/>
      <c r="C164" s="485"/>
      <c r="D164" s="485"/>
      <c r="E164" s="485"/>
      <c r="F164" s="485"/>
      <c r="I164" s="491"/>
    </row>
    <row r="165" spans="1:9" ht="15.75">
      <c r="A165" s="137"/>
      <c r="C165" s="485"/>
      <c r="D165" s="485"/>
      <c r="E165" s="485"/>
      <c r="F165" s="485"/>
      <c r="I165" s="491"/>
    </row>
    <row r="166" spans="1:9" ht="15.75">
      <c r="A166" s="137"/>
      <c r="C166" s="485"/>
      <c r="D166" s="485"/>
      <c r="E166" s="485"/>
      <c r="F166" s="485"/>
      <c r="I166" s="491"/>
    </row>
    <row r="167" spans="1:9" ht="15.75">
      <c r="A167" s="137"/>
      <c r="C167" s="485"/>
      <c r="D167" s="485"/>
      <c r="E167" s="485"/>
      <c r="F167" s="485"/>
      <c r="I167" s="491"/>
    </row>
    <row r="168" spans="1:9" ht="15.75">
      <c r="A168" s="137"/>
      <c r="C168" s="485"/>
      <c r="D168" s="485"/>
      <c r="E168" s="485"/>
      <c r="F168" s="485"/>
      <c r="I168" s="491"/>
    </row>
    <row r="169" spans="1:9" ht="15.75">
      <c r="A169" s="137"/>
      <c r="C169" s="485"/>
      <c r="D169" s="485"/>
      <c r="E169" s="485"/>
      <c r="F169" s="485"/>
      <c r="I169" s="491"/>
    </row>
    <row r="170" spans="1:9" ht="15.75">
      <c r="A170" s="137"/>
      <c r="C170" s="485"/>
      <c r="D170" s="485"/>
      <c r="E170" s="485"/>
      <c r="F170" s="485"/>
      <c r="I170" s="491"/>
    </row>
    <row r="171" spans="1:9" ht="15.75">
      <c r="A171" s="137"/>
      <c r="C171" s="485"/>
      <c r="D171" s="485"/>
      <c r="E171" s="485"/>
      <c r="F171" s="485"/>
      <c r="I171" s="491"/>
    </row>
    <row r="172" spans="1:9" ht="15.75">
      <c r="A172" s="137"/>
      <c r="C172" s="485"/>
      <c r="D172" s="485"/>
      <c r="E172" s="485"/>
      <c r="F172" s="485"/>
      <c r="I172" s="491"/>
    </row>
    <row r="173" spans="1:9" ht="15.75">
      <c r="A173" s="137"/>
      <c r="C173" s="485"/>
      <c r="D173" s="485"/>
      <c r="E173" s="485"/>
      <c r="F173" s="485"/>
      <c r="I173" s="491"/>
    </row>
    <row r="174" spans="1:9" ht="15.75">
      <c r="A174" s="137"/>
      <c r="C174" s="485"/>
      <c r="D174" s="485"/>
      <c r="E174" s="485"/>
      <c r="F174" s="485"/>
      <c r="I174" s="491"/>
    </row>
    <row r="175" spans="1:9" ht="15.75">
      <c r="A175" s="137"/>
      <c r="C175" s="485"/>
      <c r="D175" s="485"/>
      <c r="E175" s="485"/>
      <c r="F175" s="485"/>
      <c r="I175" s="491"/>
    </row>
    <row r="176" spans="1:9" ht="15.75">
      <c r="A176" s="137"/>
      <c r="C176" s="485"/>
      <c r="D176" s="485"/>
      <c r="E176" s="485"/>
      <c r="F176" s="485"/>
      <c r="I176" s="491"/>
    </row>
    <row r="177" spans="1:9" ht="15.75">
      <c r="A177" s="137"/>
      <c r="C177" s="485"/>
      <c r="D177" s="485"/>
      <c r="E177" s="485"/>
      <c r="F177" s="485"/>
      <c r="I177" s="491"/>
    </row>
    <row r="178" spans="1:9" ht="15.75">
      <c r="A178" s="137"/>
      <c r="C178" s="485"/>
      <c r="D178" s="485"/>
      <c r="E178" s="485"/>
      <c r="F178" s="485"/>
      <c r="I178" s="491"/>
    </row>
    <row r="179" spans="1:9" ht="15.75">
      <c r="A179" s="137"/>
      <c r="C179" s="485"/>
      <c r="D179" s="485"/>
      <c r="E179" s="485"/>
      <c r="F179" s="485"/>
      <c r="I179" s="491"/>
    </row>
    <row r="180" spans="1:9" ht="15.75">
      <c r="A180" s="137"/>
      <c r="C180" s="485"/>
      <c r="D180" s="485"/>
      <c r="E180" s="485"/>
      <c r="F180" s="485"/>
      <c r="I180" s="491"/>
    </row>
    <row r="181" spans="1:9" ht="15.75">
      <c r="A181" s="137"/>
      <c r="C181" s="485"/>
      <c r="D181" s="485"/>
      <c r="E181" s="485"/>
      <c r="F181" s="485"/>
      <c r="I181" s="491"/>
    </row>
    <row r="182" spans="1:9" ht="15.75">
      <c r="A182" s="137"/>
      <c r="C182" s="485"/>
      <c r="D182" s="485"/>
      <c r="E182" s="485"/>
      <c r="F182" s="485"/>
      <c r="I182" s="491"/>
    </row>
    <row r="183" spans="1:9" ht="15.75">
      <c r="A183" s="137"/>
      <c r="C183" s="485"/>
      <c r="D183" s="485"/>
      <c r="E183" s="485"/>
      <c r="F183" s="485"/>
      <c r="I183" s="491"/>
    </row>
    <row r="184" spans="1:9" ht="15.75">
      <c r="A184" s="137"/>
      <c r="C184" s="485"/>
      <c r="D184" s="485"/>
      <c r="E184" s="485"/>
      <c r="F184" s="485"/>
      <c r="I184" s="491"/>
    </row>
    <row r="185" spans="1:9" ht="15.75">
      <c r="A185" s="137"/>
      <c r="C185" s="485"/>
      <c r="D185" s="485"/>
      <c r="E185" s="485"/>
      <c r="F185" s="485"/>
      <c r="I185" s="491"/>
    </row>
    <row r="186" spans="1:9" ht="15.75">
      <c r="A186" s="137"/>
      <c r="C186" s="485"/>
      <c r="D186" s="485"/>
      <c r="E186" s="485"/>
      <c r="F186" s="485"/>
      <c r="I186" s="491"/>
    </row>
    <row r="187" spans="1:9" ht="15.75">
      <c r="A187" s="137"/>
      <c r="C187" s="485"/>
      <c r="D187" s="485"/>
      <c r="E187" s="485"/>
      <c r="F187" s="485"/>
      <c r="I187" s="491"/>
    </row>
    <row r="188" spans="1:9" ht="15.75">
      <c r="A188" s="137"/>
      <c r="C188" s="485"/>
      <c r="D188" s="485"/>
      <c r="E188" s="485"/>
      <c r="F188" s="485"/>
      <c r="I188" s="491"/>
    </row>
    <row r="189" spans="1:9" ht="15.75">
      <c r="A189" s="137"/>
      <c r="C189" s="485"/>
      <c r="D189" s="485"/>
      <c r="E189" s="485"/>
      <c r="F189" s="485"/>
      <c r="I189" s="491"/>
    </row>
    <row r="190" spans="1:9" ht="15.75">
      <c r="A190" s="137"/>
      <c r="C190" s="485"/>
      <c r="D190" s="485"/>
      <c r="E190" s="485"/>
      <c r="F190" s="485"/>
      <c r="I190" s="491"/>
    </row>
    <row r="191" spans="1:9" ht="15.75">
      <c r="A191" s="137"/>
      <c r="C191" s="485"/>
      <c r="D191" s="485"/>
      <c r="E191" s="485"/>
      <c r="F191" s="485"/>
      <c r="I191" s="491"/>
    </row>
    <row r="192" spans="1:9" ht="15.75">
      <c r="A192" s="137"/>
      <c r="C192" s="485"/>
      <c r="D192" s="485"/>
      <c r="E192" s="485"/>
      <c r="F192" s="485"/>
      <c r="I192" s="491"/>
    </row>
    <row r="193" spans="1:9" ht="15.75">
      <c r="A193" s="137"/>
      <c r="C193" s="485"/>
      <c r="D193" s="485"/>
      <c r="E193" s="485"/>
      <c r="F193" s="485"/>
      <c r="I193" s="491"/>
    </row>
    <row r="194" spans="1:9" ht="15.75">
      <c r="A194" s="137"/>
      <c r="C194" s="485"/>
      <c r="D194" s="485"/>
      <c r="E194" s="485"/>
      <c r="F194" s="485"/>
      <c r="I194" s="491"/>
    </row>
    <row r="195" spans="1:9" ht="15.75">
      <c r="A195" s="137"/>
      <c r="C195" s="485"/>
      <c r="D195" s="485"/>
      <c r="E195" s="485"/>
      <c r="F195" s="485"/>
      <c r="I195" s="491"/>
    </row>
    <row r="196" spans="1:9" ht="15.75">
      <c r="A196" s="137"/>
      <c r="C196" s="485"/>
      <c r="D196" s="485"/>
      <c r="E196" s="485"/>
      <c r="F196" s="485"/>
      <c r="I196" s="491"/>
    </row>
    <row r="197" spans="1:9" ht="15.75">
      <c r="A197" s="19"/>
      <c r="C197" s="485"/>
      <c r="D197" s="485"/>
      <c r="E197" s="485"/>
      <c r="F197" s="485"/>
      <c r="I197" s="491"/>
    </row>
    <row r="198" spans="1:9" ht="15.75">
      <c r="A198" s="19"/>
      <c r="C198" s="485"/>
      <c r="D198" s="485"/>
      <c r="E198" s="485"/>
      <c r="F198" s="485"/>
      <c r="I198" s="491"/>
    </row>
    <row r="199" spans="1:9" ht="15.75">
      <c r="A199" s="19"/>
      <c r="C199" s="485"/>
      <c r="D199" s="485"/>
      <c r="E199" s="485"/>
      <c r="F199" s="485"/>
      <c r="I199" s="491"/>
    </row>
    <row r="200" spans="1:9" ht="15.75">
      <c r="A200" s="19"/>
      <c r="C200" s="485"/>
      <c r="D200" s="485"/>
      <c r="E200" s="485"/>
      <c r="F200" s="485"/>
    </row>
    <row r="201" spans="1:9" ht="15.75">
      <c r="A201" s="19"/>
      <c r="C201" s="485"/>
      <c r="D201" s="485"/>
      <c r="E201" s="485"/>
      <c r="F201" s="485"/>
    </row>
    <row r="202" spans="1:9" ht="15.75">
      <c r="A202" s="19"/>
      <c r="C202" s="485"/>
      <c r="D202" s="485"/>
      <c r="E202" s="485"/>
      <c r="F202" s="485"/>
    </row>
    <row r="203" spans="1:9" ht="15.75">
      <c r="A203" s="19"/>
      <c r="C203" s="485"/>
      <c r="D203" s="485"/>
      <c r="E203" s="485"/>
      <c r="F203" s="485"/>
    </row>
    <row r="204" spans="1:9" ht="15.75">
      <c r="A204" s="19"/>
      <c r="C204" s="485"/>
      <c r="D204" s="485"/>
      <c r="E204" s="485"/>
      <c r="F204" s="485"/>
    </row>
    <row r="205" spans="1:9" ht="15.75">
      <c r="A205" s="19"/>
      <c r="C205" s="485"/>
      <c r="D205" s="485"/>
      <c r="E205" s="485"/>
      <c r="F205" s="485"/>
    </row>
    <row r="206" spans="1:9" ht="15.75">
      <c r="A206" s="19"/>
      <c r="C206" s="485"/>
      <c r="D206" s="485"/>
      <c r="E206" s="485"/>
      <c r="F206" s="485"/>
    </row>
    <row r="207" spans="1:9" ht="15.75">
      <c r="A207" s="19"/>
      <c r="C207" s="485"/>
      <c r="D207" s="485"/>
      <c r="E207" s="485"/>
      <c r="F207" s="485"/>
    </row>
    <row r="208" spans="1:9" ht="15.75">
      <c r="A208" s="19"/>
      <c r="C208" s="485"/>
      <c r="D208" s="485"/>
      <c r="E208" s="485"/>
      <c r="F208" s="485"/>
    </row>
    <row r="209" spans="1:6" ht="15.75">
      <c r="A209" s="19"/>
      <c r="C209" s="485"/>
      <c r="D209" s="485"/>
      <c r="E209" s="485"/>
      <c r="F209" s="485"/>
    </row>
    <row r="210" spans="1:6" ht="15.75">
      <c r="A210" s="19"/>
      <c r="C210" s="485"/>
      <c r="D210" s="485"/>
      <c r="E210" s="485"/>
      <c r="F210" s="485"/>
    </row>
    <row r="211" spans="1:6" ht="15.75">
      <c r="A211" s="19"/>
      <c r="C211" s="485"/>
      <c r="D211" s="485"/>
      <c r="E211" s="485"/>
      <c r="F211" s="485"/>
    </row>
    <row r="212" spans="1:6" ht="15.75">
      <c r="A212" s="19"/>
      <c r="C212" s="485"/>
      <c r="D212" s="485"/>
      <c r="E212" s="485"/>
      <c r="F212" s="485"/>
    </row>
    <row r="213" spans="1:6" ht="15.75">
      <c r="A213" s="19"/>
      <c r="C213" s="485"/>
      <c r="D213" s="485"/>
      <c r="E213" s="485"/>
      <c r="F213" s="485"/>
    </row>
    <row r="214" spans="1:6" ht="15.75">
      <c r="A214" s="19"/>
      <c r="C214" s="485"/>
      <c r="D214" s="485"/>
      <c r="E214" s="485"/>
      <c r="F214" s="485"/>
    </row>
    <row r="215" spans="1:6" ht="15.75">
      <c r="A215" s="19"/>
      <c r="C215" s="485"/>
      <c r="D215" s="485"/>
      <c r="E215" s="485"/>
      <c r="F215" s="485"/>
    </row>
    <row r="216" spans="1:6" ht="15.75">
      <c r="A216" s="19"/>
      <c r="C216" s="485"/>
      <c r="D216" s="485"/>
      <c r="E216" s="485"/>
      <c r="F216" s="485"/>
    </row>
    <row r="217" spans="1:6" ht="15.75">
      <c r="A217" s="19"/>
      <c r="C217" s="485"/>
      <c r="D217" s="485"/>
      <c r="E217" s="485"/>
      <c r="F217" s="485"/>
    </row>
    <row r="218" spans="1:6" ht="15.75">
      <c r="A218" s="19"/>
      <c r="C218" s="485"/>
      <c r="D218" s="485"/>
      <c r="E218" s="485"/>
      <c r="F218" s="485"/>
    </row>
    <row r="219" spans="1:6" ht="15.75">
      <c r="A219" s="19"/>
      <c r="C219" s="485"/>
      <c r="D219" s="485"/>
      <c r="E219" s="485"/>
      <c r="F219" s="485"/>
    </row>
    <row r="220" spans="1:6" ht="15.75">
      <c r="A220" s="19"/>
      <c r="C220" s="485"/>
      <c r="D220" s="485"/>
      <c r="E220" s="485"/>
      <c r="F220" s="485"/>
    </row>
    <row r="221" spans="1:6" ht="15.75">
      <c r="A221" s="19"/>
      <c r="C221" s="485"/>
      <c r="D221" s="485"/>
      <c r="E221" s="485"/>
      <c r="F221" s="485"/>
    </row>
    <row r="222" spans="1:6" ht="15.75">
      <c r="A222" s="19"/>
      <c r="C222" s="485"/>
      <c r="D222" s="485"/>
      <c r="E222" s="485"/>
      <c r="F222" s="485"/>
    </row>
    <row r="223" spans="1:6" ht="15.75">
      <c r="A223" s="19"/>
      <c r="C223" s="485"/>
      <c r="D223" s="485"/>
      <c r="E223" s="485"/>
      <c r="F223" s="485"/>
    </row>
    <row r="224" spans="1:6" ht="15.75">
      <c r="A224" s="19"/>
      <c r="C224" s="485"/>
      <c r="D224" s="485"/>
      <c r="E224" s="485"/>
      <c r="F224" s="485"/>
    </row>
    <row r="225" spans="1:6" ht="15.75">
      <c r="A225" s="19"/>
      <c r="C225" s="485"/>
      <c r="D225" s="485"/>
      <c r="E225" s="485"/>
      <c r="F225" s="485"/>
    </row>
    <row r="226" spans="1:6" ht="15.75">
      <c r="A226" s="19"/>
      <c r="C226" s="485"/>
      <c r="D226" s="485"/>
      <c r="E226" s="485"/>
      <c r="F226" s="485"/>
    </row>
    <row r="227" spans="1:6" ht="15.75">
      <c r="A227" s="19"/>
      <c r="C227" s="485"/>
      <c r="D227" s="485"/>
      <c r="E227" s="485"/>
      <c r="F227" s="485"/>
    </row>
    <row r="228" spans="1:6" ht="15.75">
      <c r="A228" s="19"/>
      <c r="C228" s="485"/>
      <c r="D228" s="485"/>
      <c r="E228" s="485"/>
      <c r="F228" s="485"/>
    </row>
    <row r="229" spans="1:6" ht="15.75">
      <c r="A229" s="19"/>
      <c r="C229" s="485"/>
      <c r="D229" s="485"/>
      <c r="E229" s="485"/>
      <c r="F229" s="485"/>
    </row>
    <row r="230" spans="1:6" ht="15.75">
      <c r="A230" s="19"/>
      <c r="C230" s="485"/>
      <c r="D230" s="485"/>
      <c r="E230" s="485"/>
      <c r="F230" s="485"/>
    </row>
    <row r="231" spans="1:6" ht="15.75">
      <c r="A231" s="19"/>
      <c r="C231" s="485"/>
      <c r="D231" s="485"/>
      <c r="E231" s="485"/>
      <c r="F231" s="485"/>
    </row>
    <row r="232" spans="1:6" ht="15.75">
      <c r="A232" s="19"/>
      <c r="C232" s="485"/>
      <c r="D232" s="485"/>
      <c r="E232" s="485"/>
      <c r="F232" s="485"/>
    </row>
    <row r="233" spans="1:6" ht="15.75">
      <c r="A233" s="19"/>
      <c r="C233" s="485"/>
      <c r="D233" s="485"/>
      <c r="E233" s="485"/>
      <c r="F233" s="485"/>
    </row>
    <row r="234" spans="1:6" ht="15.75">
      <c r="A234" s="19"/>
      <c r="C234" s="485"/>
      <c r="D234" s="485"/>
      <c r="E234" s="485"/>
      <c r="F234" s="485"/>
    </row>
    <row r="235" spans="1:6" ht="15.75">
      <c r="A235" s="19"/>
      <c r="C235" s="485"/>
      <c r="D235" s="485"/>
      <c r="E235" s="485"/>
      <c r="F235" s="485"/>
    </row>
    <row r="236" spans="1:6" ht="15.75">
      <c r="A236" s="19"/>
      <c r="C236" s="485"/>
      <c r="D236" s="485"/>
      <c r="E236" s="485"/>
      <c r="F236" s="485"/>
    </row>
    <row r="237" spans="1:6" ht="15.75">
      <c r="A237" s="19"/>
      <c r="C237" s="485"/>
      <c r="D237" s="485"/>
      <c r="E237" s="485"/>
      <c r="F237" s="485"/>
    </row>
    <row r="238" spans="1:6" ht="15.75">
      <c r="A238" s="19"/>
      <c r="C238" s="485"/>
      <c r="D238" s="485"/>
      <c r="E238" s="485"/>
      <c r="F238" s="485"/>
    </row>
    <row r="239" spans="1:6" ht="15.75">
      <c r="A239" s="19"/>
      <c r="C239" s="485"/>
      <c r="D239" s="485"/>
      <c r="E239" s="485"/>
      <c r="F239" s="485"/>
    </row>
    <row r="240" spans="1:6" ht="15.75">
      <c r="A240" s="19"/>
      <c r="C240" s="485"/>
      <c r="D240" s="485"/>
      <c r="E240" s="485"/>
      <c r="F240" s="485"/>
    </row>
    <row r="241" spans="1:6" ht="15.75">
      <c r="A241" s="19"/>
      <c r="C241" s="485"/>
      <c r="D241" s="485"/>
      <c r="E241" s="485"/>
      <c r="F241" s="485"/>
    </row>
    <row r="242" spans="1:6" ht="15.75">
      <c r="A242" s="19"/>
      <c r="C242" s="485"/>
      <c r="D242" s="485"/>
      <c r="E242" s="485"/>
      <c r="F242" s="485"/>
    </row>
    <row r="243" spans="1:6" ht="15.75">
      <c r="A243" s="19"/>
      <c r="C243" s="485"/>
      <c r="D243" s="485"/>
      <c r="E243" s="485"/>
      <c r="F243" s="485"/>
    </row>
    <row r="244" spans="1:6" ht="15.75">
      <c r="A244" s="19"/>
      <c r="C244" s="485"/>
      <c r="D244" s="485"/>
      <c r="E244" s="485"/>
      <c r="F244" s="485"/>
    </row>
    <row r="245" spans="1:6" ht="15.75">
      <c r="A245" s="19"/>
      <c r="C245" s="485"/>
      <c r="D245" s="485"/>
      <c r="E245" s="485"/>
      <c r="F245" s="485"/>
    </row>
    <row r="246" spans="1:6" ht="15.75">
      <c r="A246" s="19"/>
      <c r="C246" s="485"/>
      <c r="D246" s="485"/>
      <c r="E246" s="485"/>
      <c r="F246" s="485"/>
    </row>
    <row r="247" spans="1:6" ht="15.75">
      <c r="A247" s="19"/>
      <c r="C247" s="485"/>
      <c r="D247" s="485"/>
      <c r="E247" s="485"/>
      <c r="F247" s="485"/>
    </row>
    <row r="248" spans="1:6" ht="15.75">
      <c r="A248" s="19"/>
      <c r="C248" s="485"/>
      <c r="D248" s="485"/>
      <c r="E248" s="485"/>
      <c r="F248" s="485"/>
    </row>
    <row r="249" spans="1:6" ht="15.75">
      <c r="A249" s="19"/>
      <c r="C249" s="485"/>
      <c r="D249" s="485"/>
      <c r="E249" s="485"/>
      <c r="F249" s="485"/>
    </row>
    <row r="250" spans="1:6" ht="15.75">
      <c r="A250" s="19"/>
      <c r="C250" s="485"/>
      <c r="D250" s="485"/>
      <c r="E250" s="485"/>
      <c r="F250" s="485"/>
    </row>
    <row r="251" spans="1:6" ht="15.75">
      <c r="A251" s="19"/>
      <c r="C251" s="485"/>
      <c r="D251" s="485"/>
      <c r="E251" s="485"/>
      <c r="F251" s="485"/>
    </row>
    <row r="252" spans="1:6" ht="15.75">
      <c r="A252" s="19"/>
      <c r="C252" s="485"/>
      <c r="D252" s="485"/>
      <c r="E252" s="485"/>
      <c r="F252" s="485"/>
    </row>
    <row r="253" spans="1:6" ht="15.75">
      <c r="A253" s="19"/>
      <c r="C253" s="485"/>
      <c r="D253" s="485"/>
      <c r="E253" s="485"/>
      <c r="F253" s="485"/>
    </row>
    <row r="254" spans="1:6" ht="15.75">
      <c r="A254" s="19"/>
      <c r="C254" s="485"/>
      <c r="D254" s="485"/>
      <c r="E254" s="485"/>
      <c r="F254" s="485"/>
    </row>
    <row r="255" spans="1:6" ht="15.75">
      <c r="A255" s="19"/>
      <c r="C255" s="485"/>
      <c r="D255" s="485"/>
      <c r="E255" s="485"/>
      <c r="F255" s="485"/>
    </row>
    <row r="256" spans="1:6" ht="15.75">
      <c r="A256" s="19"/>
      <c r="C256" s="485"/>
      <c r="D256" s="485"/>
      <c r="E256" s="485"/>
      <c r="F256" s="485"/>
    </row>
    <row r="257" spans="1:6" ht="15.75">
      <c r="A257" s="19"/>
      <c r="C257" s="485"/>
      <c r="D257" s="485"/>
      <c r="E257" s="485"/>
      <c r="F257" s="485"/>
    </row>
    <row r="258" spans="1:6" ht="15.75">
      <c r="A258" s="19"/>
      <c r="C258" s="485"/>
      <c r="D258" s="485"/>
      <c r="E258" s="485"/>
      <c r="F258" s="485"/>
    </row>
    <row r="259" spans="1:6" ht="15.75">
      <c r="A259" s="19"/>
      <c r="C259" s="485"/>
      <c r="D259" s="485"/>
      <c r="E259" s="485"/>
      <c r="F259" s="485"/>
    </row>
    <row r="260" spans="1:6" ht="15.75">
      <c r="A260" s="19"/>
      <c r="C260" s="485"/>
      <c r="D260" s="485"/>
      <c r="E260" s="485"/>
      <c r="F260" s="485"/>
    </row>
    <row r="261" spans="1:6" ht="15.75">
      <c r="A261" s="19"/>
      <c r="C261" s="485"/>
      <c r="D261" s="485"/>
      <c r="E261" s="485"/>
      <c r="F261" s="485"/>
    </row>
    <row r="262" spans="1:6" ht="15.75">
      <c r="A262" s="19"/>
      <c r="C262" s="485"/>
      <c r="D262" s="485"/>
      <c r="E262" s="485"/>
      <c r="F262" s="485"/>
    </row>
    <row r="263" spans="1:6" ht="15.75">
      <c r="A263" s="19"/>
      <c r="C263" s="485"/>
      <c r="D263" s="485"/>
      <c r="E263" s="485"/>
      <c r="F263" s="485"/>
    </row>
    <row r="264" spans="1:6" ht="15.75">
      <c r="A264" s="19"/>
      <c r="C264" s="485"/>
      <c r="D264" s="485"/>
      <c r="E264" s="485"/>
      <c r="F264" s="485"/>
    </row>
    <row r="265" spans="1:6" ht="15.75">
      <c r="A265" s="19"/>
      <c r="C265" s="485"/>
      <c r="D265" s="485"/>
      <c r="E265" s="485"/>
      <c r="F265" s="485"/>
    </row>
    <row r="266" spans="1:6" ht="15.75">
      <c r="A266" s="19"/>
      <c r="C266" s="485"/>
      <c r="D266" s="485"/>
      <c r="E266" s="485"/>
      <c r="F266" s="485"/>
    </row>
    <row r="267" spans="1:6" ht="15.75">
      <c r="A267" s="19"/>
      <c r="C267" s="485"/>
      <c r="D267" s="485"/>
      <c r="E267" s="485"/>
      <c r="F267" s="485"/>
    </row>
    <row r="268" spans="1:6" ht="15.75">
      <c r="A268" s="19"/>
      <c r="C268" s="485"/>
      <c r="D268" s="485"/>
      <c r="E268" s="485"/>
      <c r="F268" s="485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N12" sqref="N12"/>
    </sheetView>
  </sheetViews>
  <sheetFormatPr baseColWidth="10" defaultColWidth="11.42578125" defaultRowHeight="15"/>
  <cols>
    <col min="1" max="1" width="56.28515625" style="20" customWidth="1"/>
    <col min="2" max="7" width="14.85546875" style="476" customWidth="1"/>
    <col min="8" max="8" width="16.5703125" style="476" customWidth="1"/>
    <col min="9" max="9" width="14.28515625" style="476" customWidth="1"/>
    <col min="10" max="10" width="2.5703125" style="138" customWidth="1"/>
    <col min="11" max="256" width="11.42578125" style="387"/>
    <col min="257" max="257" width="56.28515625" style="387" customWidth="1"/>
    <col min="258" max="263" width="14.85546875" style="387" customWidth="1"/>
    <col min="264" max="264" width="16.5703125" style="387" customWidth="1"/>
    <col min="265" max="265" width="14.28515625" style="387" customWidth="1"/>
    <col min="266" max="266" width="2.5703125" style="387" customWidth="1"/>
    <col min="267" max="512" width="11.42578125" style="387"/>
    <col min="513" max="513" width="56.28515625" style="387" customWidth="1"/>
    <col min="514" max="519" width="14.85546875" style="387" customWidth="1"/>
    <col min="520" max="520" width="16.5703125" style="387" customWidth="1"/>
    <col min="521" max="521" width="14.28515625" style="387" customWidth="1"/>
    <col min="522" max="522" width="2.5703125" style="387" customWidth="1"/>
    <col min="523" max="768" width="11.42578125" style="387"/>
    <col min="769" max="769" width="56.28515625" style="387" customWidth="1"/>
    <col min="770" max="775" width="14.85546875" style="387" customWidth="1"/>
    <col min="776" max="776" width="16.5703125" style="387" customWidth="1"/>
    <col min="777" max="777" width="14.28515625" style="387" customWidth="1"/>
    <col min="778" max="778" width="2.5703125" style="387" customWidth="1"/>
    <col min="779" max="1024" width="11.42578125" style="387"/>
    <col min="1025" max="1025" width="56.28515625" style="387" customWidth="1"/>
    <col min="1026" max="1031" width="14.85546875" style="387" customWidth="1"/>
    <col min="1032" max="1032" width="16.5703125" style="387" customWidth="1"/>
    <col min="1033" max="1033" width="14.28515625" style="387" customWidth="1"/>
    <col min="1034" max="1034" width="2.5703125" style="387" customWidth="1"/>
    <col min="1035" max="1280" width="11.42578125" style="387"/>
    <col min="1281" max="1281" width="56.28515625" style="387" customWidth="1"/>
    <col min="1282" max="1287" width="14.85546875" style="387" customWidth="1"/>
    <col min="1288" max="1288" width="16.5703125" style="387" customWidth="1"/>
    <col min="1289" max="1289" width="14.28515625" style="387" customWidth="1"/>
    <col min="1290" max="1290" width="2.5703125" style="387" customWidth="1"/>
    <col min="1291" max="1536" width="11.42578125" style="387"/>
    <col min="1537" max="1537" width="56.28515625" style="387" customWidth="1"/>
    <col min="1538" max="1543" width="14.85546875" style="387" customWidth="1"/>
    <col min="1544" max="1544" width="16.5703125" style="387" customWidth="1"/>
    <col min="1545" max="1545" width="14.28515625" style="387" customWidth="1"/>
    <col min="1546" max="1546" width="2.5703125" style="387" customWidth="1"/>
    <col min="1547" max="1792" width="11.42578125" style="387"/>
    <col min="1793" max="1793" width="56.28515625" style="387" customWidth="1"/>
    <col min="1794" max="1799" width="14.85546875" style="387" customWidth="1"/>
    <col min="1800" max="1800" width="16.5703125" style="387" customWidth="1"/>
    <col min="1801" max="1801" width="14.28515625" style="387" customWidth="1"/>
    <col min="1802" max="1802" width="2.5703125" style="387" customWidth="1"/>
    <col min="1803" max="2048" width="11.42578125" style="387"/>
    <col min="2049" max="2049" width="56.28515625" style="387" customWidth="1"/>
    <col min="2050" max="2055" width="14.85546875" style="387" customWidth="1"/>
    <col min="2056" max="2056" width="16.5703125" style="387" customWidth="1"/>
    <col min="2057" max="2057" width="14.28515625" style="387" customWidth="1"/>
    <col min="2058" max="2058" width="2.5703125" style="387" customWidth="1"/>
    <col min="2059" max="2304" width="11.42578125" style="387"/>
    <col min="2305" max="2305" width="56.28515625" style="387" customWidth="1"/>
    <col min="2306" max="2311" width="14.85546875" style="387" customWidth="1"/>
    <col min="2312" max="2312" width="16.5703125" style="387" customWidth="1"/>
    <col min="2313" max="2313" width="14.28515625" style="387" customWidth="1"/>
    <col min="2314" max="2314" width="2.5703125" style="387" customWidth="1"/>
    <col min="2315" max="2560" width="11.42578125" style="387"/>
    <col min="2561" max="2561" width="56.28515625" style="387" customWidth="1"/>
    <col min="2562" max="2567" width="14.85546875" style="387" customWidth="1"/>
    <col min="2568" max="2568" width="16.5703125" style="387" customWidth="1"/>
    <col min="2569" max="2569" width="14.28515625" style="387" customWidth="1"/>
    <col min="2570" max="2570" width="2.5703125" style="387" customWidth="1"/>
    <col min="2571" max="2816" width="11.42578125" style="387"/>
    <col min="2817" max="2817" width="56.28515625" style="387" customWidth="1"/>
    <col min="2818" max="2823" width="14.85546875" style="387" customWidth="1"/>
    <col min="2824" max="2824" width="16.5703125" style="387" customWidth="1"/>
    <col min="2825" max="2825" width="14.28515625" style="387" customWidth="1"/>
    <col min="2826" max="2826" width="2.5703125" style="387" customWidth="1"/>
    <col min="2827" max="3072" width="11.42578125" style="387"/>
    <col min="3073" max="3073" width="56.28515625" style="387" customWidth="1"/>
    <col min="3074" max="3079" width="14.85546875" style="387" customWidth="1"/>
    <col min="3080" max="3080" width="16.5703125" style="387" customWidth="1"/>
    <col min="3081" max="3081" width="14.28515625" style="387" customWidth="1"/>
    <col min="3082" max="3082" width="2.5703125" style="387" customWidth="1"/>
    <col min="3083" max="3328" width="11.42578125" style="387"/>
    <col min="3329" max="3329" width="56.28515625" style="387" customWidth="1"/>
    <col min="3330" max="3335" width="14.85546875" style="387" customWidth="1"/>
    <col min="3336" max="3336" width="16.5703125" style="387" customWidth="1"/>
    <col min="3337" max="3337" width="14.28515625" style="387" customWidth="1"/>
    <col min="3338" max="3338" width="2.5703125" style="387" customWidth="1"/>
    <col min="3339" max="3584" width="11.42578125" style="387"/>
    <col min="3585" max="3585" width="56.28515625" style="387" customWidth="1"/>
    <col min="3586" max="3591" width="14.85546875" style="387" customWidth="1"/>
    <col min="3592" max="3592" width="16.5703125" style="387" customWidth="1"/>
    <col min="3593" max="3593" width="14.28515625" style="387" customWidth="1"/>
    <col min="3594" max="3594" width="2.5703125" style="387" customWidth="1"/>
    <col min="3595" max="3840" width="11.42578125" style="387"/>
    <col min="3841" max="3841" width="56.28515625" style="387" customWidth="1"/>
    <col min="3842" max="3847" width="14.85546875" style="387" customWidth="1"/>
    <col min="3848" max="3848" width="16.5703125" style="387" customWidth="1"/>
    <col min="3849" max="3849" width="14.28515625" style="387" customWidth="1"/>
    <col min="3850" max="3850" width="2.5703125" style="387" customWidth="1"/>
    <col min="3851" max="4096" width="11.42578125" style="387"/>
    <col min="4097" max="4097" width="56.28515625" style="387" customWidth="1"/>
    <col min="4098" max="4103" width="14.85546875" style="387" customWidth="1"/>
    <col min="4104" max="4104" width="16.5703125" style="387" customWidth="1"/>
    <col min="4105" max="4105" width="14.28515625" style="387" customWidth="1"/>
    <col min="4106" max="4106" width="2.5703125" style="387" customWidth="1"/>
    <col min="4107" max="4352" width="11.42578125" style="387"/>
    <col min="4353" max="4353" width="56.28515625" style="387" customWidth="1"/>
    <col min="4354" max="4359" width="14.85546875" style="387" customWidth="1"/>
    <col min="4360" max="4360" width="16.5703125" style="387" customWidth="1"/>
    <col min="4361" max="4361" width="14.28515625" style="387" customWidth="1"/>
    <col min="4362" max="4362" width="2.5703125" style="387" customWidth="1"/>
    <col min="4363" max="4608" width="11.42578125" style="387"/>
    <col min="4609" max="4609" width="56.28515625" style="387" customWidth="1"/>
    <col min="4610" max="4615" width="14.85546875" style="387" customWidth="1"/>
    <col min="4616" max="4616" width="16.5703125" style="387" customWidth="1"/>
    <col min="4617" max="4617" width="14.28515625" style="387" customWidth="1"/>
    <col min="4618" max="4618" width="2.5703125" style="387" customWidth="1"/>
    <col min="4619" max="4864" width="11.42578125" style="387"/>
    <col min="4865" max="4865" width="56.28515625" style="387" customWidth="1"/>
    <col min="4866" max="4871" width="14.85546875" style="387" customWidth="1"/>
    <col min="4872" max="4872" width="16.5703125" style="387" customWidth="1"/>
    <col min="4873" max="4873" width="14.28515625" style="387" customWidth="1"/>
    <col min="4874" max="4874" width="2.5703125" style="387" customWidth="1"/>
    <col min="4875" max="5120" width="11.42578125" style="387"/>
    <col min="5121" max="5121" width="56.28515625" style="387" customWidth="1"/>
    <col min="5122" max="5127" width="14.85546875" style="387" customWidth="1"/>
    <col min="5128" max="5128" width="16.5703125" style="387" customWidth="1"/>
    <col min="5129" max="5129" width="14.28515625" style="387" customWidth="1"/>
    <col min="5130" max="5130" width="2.5703125" style="387" customWidth="1"/>
    <col min="5131" max="5376" width="11.42578125" style="387"/>
    <col min="5377" max="5377" width="56.28515625" style="387" customWidth="1"/>
    <col min="5378" max="5383" width="14.85546875" style="387" customWidth="1"/>
    <col min="5384" max="5384" width="16.5703125" style="387" customWidth="1"/>
    <col min="5385" max="5385" width="14.28515625" style="387" customWidth="1"/>
    <col min="5386" max="5386" width="2.5703125" style="387" customWidth="1"/>
    <col min="5387" max="5632" width="11.42578125" style="387"/>
    <col min="5633" max="5633" width="56.28515625" style="387" customWidth="1"/>
    <col min="5634" max="5639" width="14.85546875" style="387" customWidth="1"/>
    <col min="5640" max="5640" width="16.5703125" style="387" customWidth="1"/>
    <col min="5641" max="5641" width="14.28515625" style="387" customWidth="1"/>
    <col min="5642" max="5642" width="2.5703125" style="387" customWidth="1"/>
    <col min="5643" max="5888" width="11.42578125" style="387"/>
    <col min="5889" max="5889" width="56.28515625" style="387" customWidth="1"/>
    <col min="5890" max="5895" width="14.85546875" style="387" customWidth="1"/>
    <col min="5896" max="5896" width="16.5703125" style="387" customWidth="1"/>
    <col min="5897" max="5897" width="14.28515625" style="387" customWidth="1"/>
    <col min="5898" max="5898" width="2.5703125" style="387" customWidth="1"/>
    <col min="5899" max="6144" width="11.42578125" style="387"/>
    <col min="6145" max="6145" width="56.28515625" style="387" customWidth="1"/>
    <col min="6146" max="6151" width="14.85546875" style="387" customWidth="1"/>
    <col min="6152" max="6152" width="16.5703125" style="387" customWidth="1"/>
    <col min="6153" max="6153" width="14.28515625" style="387" customWidth="1"/>
    <col min="6154" max="6154" width="2.5703125" style="387" customWidth="1"/>
    <col min="6155" max="6400" width="11.42578125" style="387"/>
    <col min="6401" max="6401" width="56.28515625" style="387" customWidth="1"/>
    <col min="6402" max="6407" width="14.85546875" style="387" customWidth="1"/>
    <col min="6408" max="6408" width="16.5703125" style="387" customWidth="1"/>
    <col min="6409" max="6409" width="14.28515625" style="387" customWidth="1"/>
    <col min="6410" max="6410" width="2.5703125" style="387" customWidth="1"/>
    <col min="6411" max="6656" width="11.42578125" style="387"/>
    <col min="6657" max="6657" width="56.28515625" style="387" customWidth="1"/>
    <col min="6658" max="6663" width="14.85546875" style="387" customWidth="1"/>
    <col min="6664" max="6664" width="16.5703125" style="387" customWidth="1"/>
    <col min="6665" max="6665" width="14.28515625" style="387" customWidth="1"/>
    <col min="6666" max="6666" width="2.5703125" style="387" customWidth="1"/>
    <col min="6667" max="6912" width="11.42578125" style="387"/>
    <col min="6913" max="6913" width="56.28515625" style="387" customWidth="1"/>
    <col min="6914" max="6919" width="14.85546875" style="387" customWidth="1"/>
    <col min="6920" max="6920" width="16.5703125" style="387" customWidth="1"/>
    <col min="6921" max="6921" width="14.28515625" style="387" customWidth="1"/>
    <col min="6922" max="6922" width="2.5703125" style="387" customWidth="1"/>
    <col min="6923" max="7168" width="11.42578125" style="387"/>
    <col min="7169" max="7169" width="56.28515625" style="387" customWidth="1"/>
    <col min="7170" max="7175" width="14.85546875" style="387" customWidth="1"/>
    <col min="7176" max="7176" width="16.5703125" style="387" customWidth="1"/>
    <col min="7177" max="7177" width="14.28515625" style="387" customWidth="1"/>
    <col min="7178" max="7178" width="2.5703125" style="387" customWidth="1"/>
    <col min="7179" max="7424" width="11.42578125" style="387"/>
    <col min="7425" max="7425" width="56.28515625" style="387" customWidth="1"/>
    <col min="7426" max="7431" width="14.85546875" style="387" customWidth="1"/>
    <col min="7432" max="7432" width="16.5703125" style="387" customWidth="1"/>
    <col min="7433" max="7433" width="14.28515625" style="387" customWidth="1"/>
    <col min="7434" max="7434" width="2.5703125" style="387" customWidth="1"/>
    <col min="7435" max="7680" width="11.42578125" style="387"/>
    <col min="7681" max="7681" width="56.28515625" style="387" customWidth="1"/>
    <col min="7682" max="7687" width="14.85546875" style="387" customWidth="1"/>
    <col min="7688" max="7688" width="16.5703125" style="387" customWidth="1"/>
    <col min="7689" max="7689" width="14.28515625" style="387" customWidth="1"/>
    <col min="7690" max="7690" width="2.5703125" style="387" customWidth="1"/>
    <col min="7691" max="7936" width="11.42578125" style="387"/>
    <col min="7937" max="7937" width="56.28515625" style="387" customWidth="1"/>
    <col min="7938" max="7943" width="14.85546875" style="387" customWidth="1"/>
    <col min="7944" max="7944" width="16.5703125" style="387" customWidth="1"/>
    <col min="7945" max="7945" width="14.28515625" style="387" customWidth="1"/>
    <col min="7946" max="7946" width="2.5703125" style="387" customWidth="1"/>
    <col min="7947" max="8192" width="11.42578125" style="387"/>
    <col min="8193" max="8193" width="56.28515625" style="387" customWidth="1"/>
    <col min="8194" max="8199" width="14.85546875" style="387" customWidth="1"/>
    <col min="8200" max="8200" width="16.5703125" style="387" customWidth="1"/>
    <col min="8201" max="8201" width="14.28515625" style="387" customWidth="1"/>
    <col min="8202" max="8202" width="2.5703125" style="387" customWidth="1"/>
    <col min="8203" max="8448" width="11.42578125" style="387"/>
    <col min="8449" max="8449" width="56.28515625" style="387" customWidth="1"/>
    <col min="8450" max="8455" width="14.85546875" style="387" customWidth="1"/>
    <col min="8456" max="8456" width="16.5703125" style="387" customWidth="1"/>
    <col min="8457" max="8457" width="14.28515625" style="387" customWidth="1"/>
    <col min="8458" max="8458" width="2.5703125" style="387" customWidth="1"/>
    <col min="8459" max="8704" width="11.42578125" style="387"/>
    <col min="8705" max="8705" width="56.28515625" style="387" customWidth="1"/>
    <col min="8706" max="8711" width="14.85546875" style="387" customWidth="1"/>
    <col min="8712" max="8712" width="16.5703125" style="387" customWidth="1"/>
    <col min="8713" max="8713" width="14.28515625" style="387" customWidth="1"/>
    <col min="8714" max="8714" width="2.5703125" style="387" customWidth="1"/>
    <col min="8715" max="8960" width="11.42578125" style="387"/>
    <col min="8961" max="8961" width="56.28515625" style="387" customWidth="1"/>
    <col min="8962" max="8967" width="14.85546875" style="387" customWidth="1"/>
    <col min="8968" max="8968" width="16.5703125" style="387" customWidth="1"/>
    <col min="8969" max="8969" width="14.28515625" style="387" customWidth="1"/>
    <col min="8970" max="8970" width="2.5703125" style="387" customWidth="1"/>
    <col min="8971" max="9216" width="11.42578125" style="387"/>
    <col min="9217" max="9217" width="56.28515625" style="387" customWidth="1"/>
    <col min="9218" max="9223" width="14.85546875" style="387" customWidth="1"/>
    <col min="9224" max="9224" width="16.5703125" style="387" customWidth="1"/>
    <col min="9225" max="9225" width="14.28515625" style="387" customWidth="1"/>
    <col min="9226" max="9226" width="2.5703125" style="387" customWidth="1"/>
    <col min="9227" max="9472" width="11.42578125" style="387"/>
    <col min="9473" max="9473" width="56.28515625" style="387" customWidth="1"/>
    <col min="9474" max="9479" width="14.85546875" style="387" customWidth="1"/>
    <col min="9480" max="9480" width="16.5703125" style="387" customWidth="1"/>
    <col min="9481" max="9481" width="14.28515625" style="387" customWidth="1"/>
    <col min="9482" max="9482" width="2.5703125" style="387" customWidth="1"/>
    <col min="9483" max="9728" width="11.42578125" style="387"/>
    <col min="9729" max="9729" width="56.28515625" style="387" customWidth="1"/>
    <col min="9730" max="9735" width="14.85546875" style="387" customWidth="1"/>
    <col min="9736" max="9736" width="16.5703125" style="387" customWidth="1"/>
    <col min="9737" max="9737" width="14.28515625" style="387" customWidth="1"/>
    <col min="9738" max="9738" width="2.5703125" style="387" customWidth="1"/>
    <col min="9739" max="9984" width="11.42578125" style="387"/>
    <col min="9985" max="9985" width="56.28515625" style="387" customWidth="1"/>
    <col min="9986" max="9991" width="14.85546875" style="387" customWidth="1"/>
    <col min="9992" max="9992" width="16.5703125" style="387" customWidth="1"/>
    <col min="9993" max="9993" width="14.28515625" style="387" customWidth="1"/>
    <col min="9994" max="9994" width="2.5703125" style="387" customWidth="1"/>
    <col min="9995" max="10240" width="11.42578125" style="387"/>
    <col min="10241" max="10241" width="56.28515625" style="387" customWidth="1"/>
    <col min="10242" max="10247" width="14.85546875" style="387" customWidth="1"/>
    <col min="10248" max="10248" width="16.5703125" style="387" customWidth="1"/>
    <col min="10249" max="10249" width="14.28515625" style="387" customWidth="1"/>
    <col min="10250" max="10250" width="2.5703125" style="387" customWidth="1"/>
    <col min="10251" max="10496" width="11.42578125" style="387"/>
    <col min="10497" max="10497" width="56.28515625" style="387" customWidth="1"/>
    <col min="10498" max="10503" width="14.85546875" style="387" customWidth="1"/>
    <col min="10504" max="10504" width="16.5703125" style="387" customWidth="1"/>
    <col min="10505" max="10505" width="14.28515625" style="387" customWidth="1"/>
    <col min="10506" max="10506" width="2.5703125" style="387" customWidth="1"/>
    <col min="10507" max="10752" width="11.42578125" style="387"/>
    <col min="10753" max="10753" width="56.28515625" style="387" customWidth="1"/>
    <col min="10754" max="10759" width="14.85546875" style="387" customWidth="1"/>
    <col min="10760" max="10760" width="16.5703125" style="387" customWidth="1"/>
    <col min="10761" max="10761" width="14.28515625" style="387" customWidth="1"/>
    <col min="10762" max="10762" width="2.5703125" style="387" customWidth="1"/>
    <col min="10763" max="11008" width="11.42578125" style="387"/>
    <col min="11009" max="11009" width="56.28515625" style="387" customWidth="1"/>
    <col min="11010" max="11015" width="14.85546875" style="387" customWidth="1"/>
    <col min="11016" max="11016" width="16.5703125" style="387" customWidth="1"/>
    <col min="11017" max="11017" width="14.28515625" style="387" customWidth="1"/>
    <col min="11018" max="11018" width="2.5703125" style="387" customWidth="1"/>
    <col min="11019" max="11264" width="11.42578125" style="387"/>
    <col min="11265" max="11265" width="56.28515625" style="387" customWidth="1"/>
    <col min="11266" max="11271" width="14.85546875" style="387" customWidth="1"/>
    <col min="11272" max="11272" width="16.5703125" style="387" customWidth="1"/>
    <col min="11273" max="11273" width="14.28515625" style="387" customWidth="1"/>
    <col min="11274" max="11274" width="2.5703125" style="387" customWidth="1"/>
    <col min="11275" max="11520" width="11.42578125" style="387"/>
    <col min="11521" max="11521" width="56.28515625" style="387" customWidth="1"/>
    <col min="11522" max="11527" width="14.85546875" style="387" customWidth="1"/>
    <col min="11528" max="11528" width="16.5703125" style="387" customWidth="1"/>
    <col min="11529" max="11529" width="14.28515625" style="387" customWidth="1"/>
    <col min="11530" max="11530" width="2.5703125" style="387" customWidth="1"/>
    <col min="11531" max="11776" width="11.42578125" style="387"/>
    <col min="11777" max="11777" width="56.28515625" style="387" customWidth="1"/>
    <col min="11778" max="11783" width="14.85546875" style="387" customWidth="1"/>
    <col min="11784" max="11784" width="16.5703125" style="387" customWidth="1"/>
    <col min="11785" max="11785" width="14.28515625" style="387" customWidth="1"/>
    <col min="11786" max="11786" width="2.5703125" style="387" customWidth="1"/>
    <col min="11787" max="12032" width="11.42578125" style="387"/>
    <col min="12033" max="12033" width="56.28515625" style="387" customWidth="1"/>
    <col min="12034" max="12039" width="14.85546875" style="387" customWidth="1"/>
    <col min="12040" max="12040" width="16.5703125" style="387" customWidth="1"/>
    <col min="12041" max="12041" width="14.28515625" style="387" customWidth="1"/>
    <col min="12042" max="12042" width="2.5703125" style="387" customWidth="1"/>
    <col min="12043" max="12288" width="11.42578125" style="387"/>
    <col min="12289" max="12289" width="56.28515625" style="387" customWidth="1"/>
    <col min="12290" max="12295" width="14.85546875" style="387" customWidth="1"/>
    <col min="12296" max="12296" width="16.5703125" style="387" customWidth="1"/>
    <col min="12297" max="12297" width="14.28515625" style="387" customWidth="1"/>
    <col min="12298" max="12298" width="2.5703125" style="387" customWidth="1"/>
    <col min="12299" max="12544" width="11.42578125" style="387"/>
    <col min="12545" max="12545" width="56.28515625" style="387" customWidth="1"/>
    <col min="12546" max="12551" width="14.85546875" style="387" customWidth="1"/>
    <col min="12552" max="12552" width="16.5703125" style="387" customWidth="1"/>
    <col min="12553" max="12553" width="14.28515625" style="387" customWidth="1"/>
    <col min="12554" max="12554" width="2.5703125" style="387" customWidth="1"/>
    <col min="12555" max="12800" width="11.42578125" style="387"/>
    <col min="12801" max="12801" width="56.28515625" style="387" customWidth="1"/>
    <col min="12802" max="12807" width="14.85546875" style="387" customWidth="1"/>
    <col min="12808" max="12808" width="16.5703125" style="387" customWidth="1"/>
    <col min="12809" max="12809" width="14.28515625" style="387" customWidth="1"/>
    <col min="12810" max="12810" width="2.5703125" style="387" customWidth="1"/>
    <col min="12811" max="13056" width="11.42578125" style="387"/>
    <col min="13057" max="13057" width="56.28515625" style="387" customWidth="1"/>
    <col min="13058" max="13063" width="14.85546875" style="387" customWidth="1"/>
    <col min="13064" max="13064" width="16.5703125" style="387" customWidth="1"/>
    <col min="13065" max="13065" width="14.28515625" style="387" customWidth="1"/>
    <col min="13066" max="13066" width="2.5703125" style="387" customWidth="1"/>
    <col min="13067" max="13312" width="11.42578125" style="387"/>
    <col min="13313" max="13313" width="56.28515625" style="387" customWidth="1"/>
    <col min="13314" max="13319" width="14.85546875" style="387" customWidth="1"/>
    <col min="13320" max="13320" width="16.5703125" style="387" customWidth="1"/>
    <col min="13321" max="13321" width="14.28515625" style="387" customWidth="1"/>
    <col min="13322" max="13322" width="2.5703125" style="387" customWidth="1"/>
    <col min="13323" max="13568" width="11.42578125" style="387"/>
    <col min="13569" max="13569" width="56.28515625" style="387" customWidth="1"/>
    <col min="13570" max="13575" width="14.85546875" style="387" customWidth="1"/>
    <col min="13576" max="13576" width="16.5703125" style="387" customWidth="1"/>
    <col min="13577" max="13577" width="14.28515625" style="387" customWidth="1"/>
    <col min="13578" max="13578" width="2.5703125" style="387" customWidth="1"/>
    <col min="13579" max="13824" width="11.42578125" style="387"/>
    <col min="13825" max="13825" width="56.28515625" style="387" customWidth="1"/>
    <col min="13826" max="13831" width="14.85546875" style="387" customWidth="1"/>
    <col min="13832" max="13832" width="16.5703125" style="387" customWidth="1"/>
    <col min="13833" max="13833" width="14.28515625" style="387" customWidth="1"/>
    <col min="13834" max="13834" width="2.5703125" style="387" customWidth="1"/>
    <col min="13835" max="14080" width="11.42578125" style="387"/>
    <col min="14081" max="14081" width="56.28515625" style="387" customWidth="1"/>
    <col min="14082" max="14087" width="14.85546875" style="387" customWidth="1"/>
    <col min="14088" max="14088" width="16.5703125" style="387" customWidth="1"/>
    <col min="14089" max="14089" width="14.28515625" style="387" customWidth="1"/>
    <col min="14090" max="14090" width="2.5703125" style="387" customWidth="1"/>
    <col min="14091" max="14336" width="11.42578125" style="387"/>
    <col min="14337" max="14337" width="56.28515625" style="387" customWidth="1"/>
    <col min="14338" max="14343" width="14.85546875" style="387" customWidth="1"/>
    <col min="14344" max="14344" width="16.5703125" style="387" customWidth="1"/>
    <col min="14345" max="14345" width="14.28515625" style="387" customWidth="1"/>
    <col min="14346" max="14346" width="2.5703125" style="387" customWidth="1"/>
    <col min="14347" max="14592" width="11.42578125" style="387"/>
    <col min="14593" max="14593" width="56.28515625" style="387" customWidth="1"/>
    <col min="14594" max="14599" width="14.85546875" style="387" customWidth="1"/>
    <col min="14600" max="14600" width="16.5703125" style="387" customWidth="1"/>
    <col min="14601" max="14601" width="14.28515625" style="387" customWidth="1"/>
    <col min="14602" max="14602" width="2.5703125" style="387" customWidth="1"/>
    <col min="14603" max="14848" width="11.42578125" style="387"/>
    <col min="14849" max="14849" width="56.28515625" style="387" customWidth="1"/>
    <col min="14850" max="14855" width="14.85546875" style="387" customWidth="1"/>
    <col min="14856" max="14856" width="16.5703125" style="387" customWidth="1"/>
    <col min="14857" max="14857" width="14.28515625" style="387" customWidth="1"/>
    <col min="14858" max="14858" width="2.5703125" style="387" customWidth="1"/>
    <col min="14859" max="15104" width="11.42578125" style="387"/>
    <col min="15105" max="15105" width="56.28515625" style="387" customWidth="1"/>
    <col min="15106" max="15111" width="14.85546875" style="387" customWidth="1"/>
    <col min="15112" max="15112" width="16.5703125" style="387" customWidth="1"/>
    <col min="15113" max="15113" width="14.28515625" style="387" customWidth="1"/>
    <col min="15114" max="15114" width="2.5703125" style="387" customWidth="1"/>
    <col min="15115" max="15360" width="11.42578125" style="387"/>
    <col min="15361" max="15361" width="56.28515625" style="387" customWidth="1"/>
    <col min="15362" max="15367" width="14.85546875" style="387" customWidth="1"/>
    <col min="15368" max="15368" width="16.5703125" style="387" customWidth="1"/>
    <col min="15369" max="15369" width="14.28515625" style="387" customWidth="1"/>
    <col min="15370" max="15370" width="2.5703125" style="387" customWidth="1"/>
    <col min="15371" max="15616" width="11.42578125" style="387"/>
    <col min="15617" max="15617" width="56.28515625" style="387" customWidth="1"/>
    <col min="15618" max="15623" width="14.85546875" style="387" customWidth="1"/>
    <col min="15624" max="15624" width="16.5703125" style="387" customWidth="1"/>
    <col min="15625" max="15625" width="14.28515625" style="387" customWidth="1"/>
    <col min="15626" max="15626" width="2.5703125" style="387" customWidth="1"/>
    <col min="15627" max="15872" width="11.42578125" style="387"/>
    <col min="15873" max="15873" width="56.28515625" style="387" customWidth="1"/>
    <col min="15874" max="15879" width="14.85546875" style="387" customWidth="1"/>
    <col min="15880" max="15880" width="16.5703125" style="387" customWidth="1"/>
    <col min="15881" max="15881" width="14.28515625" style="387" customWidth="1"/>
    <col min="15882" max="15882" width="2.5703125" style="387" customWidth="1"/>
    <col min="15883" max="16128" width="11.42578125" style="387"/>
    <col min="16129" max="16129" width="56.28515625" style="387" customWidth="1"/>
    <col min="16130" max="16135" width="14.85546875" style="387" customWidth="1"/>
    <col min="16136" max="16136" width="16.5703125" style="387" customWidth="1"/>
    <col min="16137" max="16137" width="14.28515625" style="387" customWidth="1"/>
    <col min="16138" max="16138" width="2.5703125" style="387" customWidth="1"/>
    <col min="16139" max="16384" width="11.42578125" style="387"/>
  </cols>
  <sheetData>
    <row r="1" spans="1:26" s="1" customFormat="1" ht="3.75" hidden="1" customHeight="1">
      <c r="A1" s="139"/>
      <c r="B1" s="486"/>
      <c r="C1" s="486"/>
      <c r="D1" s="486"/>
      <c r="E1" s="486"/>
      <c r="F1" s="486"/>
      <c r="G1" s="486"/>
      <c r="H1" s="486"/>
      <c r="I1" s="486"/>
      <c r="J1" s="158"/>
    </row>
    <row r="2" spans="1:26" s="1" customFormat="1" ht="39" customHeight="1">
      <c r="A2" s="798" t="s">
        <v>715</v>
      </c>
      <c r="B2" s="798"/>
      <c r="C2" s="798"/>
      <c r="D2" s="798"/>
      <c r="E2" s="798"/>
      <c r="F2" s="798"/>
      <c r="G2" s="798"/>
      <c r="H2" s="798"/>
      <c r="I2" s="798"/>
      <c r="J2" s="158"/>
    </row>
    <row r="3" spans="1:26" s="1" customFormat="1" ht="24.75" customHeight="1">
      <c r="A3" s="798" t="s">
        <v>248</v>
      </c>
      <c r="B3" s="798"/>
      <c r="C3" s="798"/>
      <c r="D3" s="798"/>
      <c r="E3" s="798"/>
      <c r="F3" s="798"/>
      <c r="G3" s="798"/>
      <c r="H3" s="798"/>
      <c r="I3" s="798"/>
      <c r="J3" s="158"/>
    </row>
    <row r="4" spans="1:26" s="1" customFormat="1" ht="21.9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158"/>
    </row>
    <row r="5" spans="1:26" s="33" customFormat="1" ht="39" customHeight="1">
      <c r="A5" s="815" t="s">
        <v>750</v>
      </c>
      <c r="B5" s="815"/>
      <c r="C5" s="815"/>
      <c r="D5" s="815"/>
      <c r="E5" s="815"/>
      <c r="F5" s="815"/>
      <c r="G5" s="815"/>
      <c r="H5" s="815"/>
      <c r="I5" s="815"/>
      <c r="J5" s="301"/>
    </row>
    <row r="6" spans="1:26" ht="7.5" customHeight="1">
      <c r="A6" s="113"/>
      <c r="B6" s="387"/>
      <c r="C6" s="387"/>
      <c r="D6" s="387"/>
      <c r="E6" s="387"/>
      <c r="F6" s="387"/>
      <c r="G6" s="387"/>
      <c r="H6" s="387"/>
      <c r="I6" s="387"/>
    </row>
    <row r="7" spans="1:26" ht="16.5" customHeight="1">
      <c r="A7" s="114"/>
      <c r="B7" s="141"/>
      <c r="C7" s="115"/>
      <c r="D7" s="115"/>
      <c r="E7" s="115"/>
      <c r="F7" s="115"/>
      <c r="G7" s="116"/>
      <c r="H7" s="116"/>
      <c r="I7" s="117"/>
      <c r="J7" s="159"/>
      <c r="K7" s="17"/>
      <c r="L7" s="17"/>
      <c r="M7" s="17"/>
      <c r="N7" s="17"/>
      <c r="O7" s="17"/>
    </row>
    <row r="8" spans="1:26" ht="39.75" customHeight="1">
      <c r="A8" s="302"/>
      <c r="B8" s="302" t="s">
        <v>716</v>
      </c>
      <c r="C8" s="302" t="s">
        <v>718</v>
      </c>
      <c r="D8" s="302" t="s">
        <v>719</v>
      </c>
      <c r="E8" s="302" t="s">
        <v>721</v>
      </c>
      <c r="F8" s="302" t="s">
        <v>722</v>
      </c>
      <c r="G8" s="302" t="s">
        <v>723</v>
      </c>
      <c r="H8" s="697" t="s">
        <v>43</v>
      </c>
      <c r="I8" s="698" t="s">
        <v>11</v>
      </c>
      <c r="J8" s="159"/>
      <c r="Y8" s="387">
        <v>1</v>
      </c>
      <c r="Z8" s="387">
        <v>1</v>
      </c>
    </row>
    <row r="9" spans="1:26" ht="30" customHeight="1">
      <c r="A9" s="119" t="s">
        <v>138</v>
      </c>
      <c r="B9" s="119">
        <v>150.63744</v>
      </c>
      <c r="C9" s="120">
        <v>349.62189000000001</v>
      </c>
      <c r="D9" s="120">
        <v>78.010410000000007</v>
      </c>
      <c r="E9" s="120">
        <v>53.841540000000002</v>
      </c>
      <c r="F9" s="120">
        <v>944.31173000000001</v>
      </c>
      <c r="G9" s="119">
        <v>946.63522999999998</v>
      </c>
      <c r="H9" s="119">
        <f t="shared" ref="H9:H26" si="0">SUM(B9:G9)</f>
        <v>2523.0582399999998</v>
      </c>
      <c r="I9" s="144">
        <f>+H9/$H$27</f>
        <v>9.2108736878489716E-4</v>
      </c>
      <c r="J9" s="297"/>
      <c r="K9" s="17"/>
      <c r="L9" s="17"/>
      <c r="M9" s="17"/>
      <c r="N9" s="17"/>
      <c r="O9" s="17"/>
    </row>
    <row r="10" spans="1:26" ht="30" customHeight="1">
      <c r="A10" s="119" t="s">
        <v>139</v>
      </c>
      <c r="B10" s="119">
        <v>246.31773999999999</v>
      </c>
      <c r="C10" s="120">
        <v>0</v>
      </c>
      <c r="D10" s="120">
        <v>0</v>
      </c>
      <c r="E10" s="120">
        <v>0</v>
      </c>
      <c r="F10" s="120">
        <v>39.958730000000003</v>
      </c>
      <c r="G10" s="119">
        <v>0</v>
      </c>
      <c r="H10" s="119">
        <f t="shared" si="0"/>
        <v>286.27647000000002</v>
      </c>
      <c r="I10" s="144">
        <f t="shared" ref="I10:I26" si="1">+H10/$H$27</f>
        <v>1.0451032652235906E-4</v>
      </c>
      <c r="J10" s="297"/>
      <c r="K10" s="17"/>
      <c r="L10" s="17"/>
      <c r="M10" s="17"/>
      <c r="N10" s="17"/>
      <c r="O10" s="17"/>
    </row>
    <row r="11" spans="1:26" ht="30" customHeight="1">
      <c r="A11" s="119" t="s">
        <v>140</v>
      </c>
      <c r="B11" s="119">
        <v>0</v>
      </c>
      <c r="C11" s="120">
        <v>0</v>
      </c>
      <c r="D11" s="120">
        <v>70.31371</v>
      </c>
      <c r="E11" s="120">
        <v>0</v>
      </c>
      <c r="F11" s="120">
        <v>0</v>
      </c>
      <c r="G11" s="119">
        <v>0</v>
      </c>
      <c r="H11" s="119">
        <f t="shared" si="0"/>
        <v>70.31371</v>
      </c>
      <c r="I11" s="144">
        <f t="shared" si="1"/>
        <v>2.5669272752659215E-5</v>
      </c>
      <c r="J11" s="297"/>
      <c r="K11" s="17"/>
      <c r="L11" s="17"/>
      <c r="M11" s="17"/>
      <c r="N11" s="17"/>
      <c r="O11" s="17"/>
    </row>
    <row r="12" spans="1:26" ht="30" customHeight="1">
      <c r="A12" s="119" t="s">
        <v>141</v>
      </c>
      <c r="B12" s="119">
        <v>0</v>
      </c>
      <c r="C12" s="120">
        <v>0</v>
      </c>
      <c r="D12" s="120">
        <v>959.11775</v>
      </c>
      <c r="E12" s="120">
        <v>45.459069999999997</v>
      </c>
      <c r="F12" s="120">
        <v>0</v>
      </c>
      <c r="G12" s="119">
        <v>0</v>
      </c>
      <c r="H12" s="119">
        <f t="shared" si="0"/>
        <v>1004.57682</v>
      </c>
      <c r="I12" s="144">
        <f t="shared" si="1"/>
        <v>3.6673866865479063E-4</v>
      </c>
      <c r="J12" s="297"/>
      <c r="K12" s="17"/>
      <c r="L12" s="17"/>
      <c r="M12" s="17"/>
      <c r="N12" s="17"/>
      <c r="O12" s="17"/>
    </row>
    <row r="13" spans="1:26" ht="30" customHeight="1">
      <c r="A13" s="119" t="s">
        <v>142</v>
      </c>
      <c r="B13" s="119">
        <v>10432.029039999999</v>
      </c>
      <c r="C13" s="120">
        <v>881.1979399999999</v>
      </c>
      <c r="D13" s="120">
        <v>2447.1545799999999</v>
      </c>
      <c r="E13" s="120">
        <v>516.53868999999997</v>
      </c>
      <c r="F13" s="120">
        <v>36.596640000000001</v>
      </c>
      <c r="G13" s="119">
        <v>27.456869999999999</v>
      </c>
      <c r="H13" s="119">
        <f t="shared" si="0"/>
        <v>14340.973759999999</v>
      </c>
      <c r="I13" s="144">
        <f t="shared" si="1"/>
        <v>5.2354280123203386E-3</v>
      </c>
      <c r="J13" s="297"/>
      <c r="K13" s="17"/>
      <c r="L13" s="17"/>
      <c r="M13" s="17"/>
      <c r="N13" s="17"/>
      <c r="O13" s="17"/>
    </row>
    <row r="14" spans="1:26" ht="30" customHeight="1">
      <c r="A14" s="119" t="s">
        <v>143</v>
      </c>
      <c r="B14" s="119">
        <v>189.86192000000003</v>
      </c>
      <c r="C14" s="120">
        <v>0</v>
      </c>
      <c r="D14" s="120">
        <v>0</v>
      </c>
      <c r="E14" s="120">
        <v>0</v>
      </c>
      <c r="F14" s="120">
        <v>0</v>
      </c>
      <c r="G14" s="119">
        <v>61.671750000000003</v>
      </c>
      <c r="H14" s="119">
        <f t="shared" si="0"/>
        <v>251.53367000000003</v>
      </c>
      <c r="I14" s="144">
        <f t="shared" si="1"/>
        <v>9.1826848301808787E-5</v>
      </c>
      <c r="J14" s="297"/>
      <c r="K14" s="17"/>
      <c r="L14" s="17"/>
      <c r="M14" s="17"/>
      <c r="N14" s="17"/>
      <c r="O14" s="17"/>
    </row>
    <row r="15" spans="1:26" ht="30" customHeight="1">
      <c r="A15" s="119" t="s">
        <v>98</v>
      </c>
      <c r="B15" s="119">
        <v>548338.59067999991</v>
      </c>
      <c r="C15" s="120">
        <v>193974.98804</v>
      </c>
      <c r="D15" s="120">
        <v>139227.43275000001</v>
      </c>
      <c r="E15" s="120">
        <v>33782.508150000001</v>
      </c>
      <c r="F15" s="120">
        <v>39276.601659999993</v>
      </c>
      <c r="G15" s="119">
        <v>31236.878969999998</v>
      </c>
      <c r="H15" s="119">
        <f t="shared" si="0"/>
        <v>985837.00024999992</v>
      </c>
      <c r="I15" s="144">
        <f t="shared" si="1"/>
        <v>0.35989736353096174</v>
      </c>
      <c r="J15" s="297"/>
      <c r="K15" s="17"/>
      <c r="L15" s="17"/>
      <c r="M15" s="17"/>
      <c r="N15" s="17"/>
      <c r="O15" s="17"/>
    </row>
    <row r="16" spans="1:26" ht="30" customHeight="1">
      <c r="A16" s="119" t="s">
        <v>144</v>
      </c>
      <c r="B16" s="119">
        <v>141335.42047000001</v>
      </c>
      <c r="C16" s="120">
        <v>9226.276890000001</v>
      </c>
      <c r="D16" s="120">
        <v>18384.728079999997</v>
      </c>
      <c r="E16" s="120">
        <v>8376.8263499999994</v>
      </c>
      <c r="F16" s="120">
        <v>3209.42868</v>
      </c>
      <c r="G16" s="119">
        <v>5479.1889199999996</v>
      </c>
      <c r="H16" s="119">
        <f t="shared" si="0"/>
        <v>186011.86939000001</v>
      </c>
      <c r="I16" s="144">
        <f t="shared" si="1"/>
        <v>6.7906947458808986E-2</v>
      </c>
      <c r="J16" s="297"/>
      <c r="K16" s="17"/>
      <c r="L16" s="17"/>
      <c r="M16" s="17"/>
      <c r="N16" s="17"/>
      <c r="O16" s="17"/>
    </row>
    <row r="17" spans="1:15" ht="30" customHeight="1">
      <c r="A17" s="119" t="s">
        <v>145</v>
      </c>
      <c r="B17" s="119">
        <v>14931.919250000001</v>
      </c>
      <c r="C17" s="120">
        <v>775.16640000000007</v>
      </c>
      <c r="D17" s="120">
        <v>1768.6012599999999</v>
      </c>
      <c r="E17" s="120">
        <v>32.409099999999995</v>
      </c>
      <c r="F17" s="120">
        <v>120.10538000000001</v>
      </c>
      <c r="G17" s="119">
        <v>571.37159999999994</v>
      </c>
      <c r="H17" s="119">
        <f t="shared" si="0"/>
        <v>18199.572990000001</v>
      </c>
      <c r="I17" s="144">
        <f t="shared" si="1"/>
        <v>6.6440784174557083E-3</v>
      </c>
      <c r="J17" s="297"/>
      <c r="K17" s="17"/>
      <c r="L17" s="17"/>
      <c r="M17" s="17"/>
      <c r="N17" s="17"/>
      <c r="O17" s="17"/>
    </row>
    <row r="18" spans="1:15" ht="30" customHeight="1">
      <c r="A18" s="119" t="s">
        <v>146</v>
      </c>
      <c r="B18" s="119">
        <v>21900.289769999999</v>
      </c>
      <c r="C18" s="120">
        <v>21933.05025</v>
      </c>
      <c r="D18" s="120">
        <v>9279.1791300000004</v>
      </c>
      <c r="E18" s="120">
        <v>51.015639999999998</v>
      </c>
      <c r="F18" s="120">
        <v>0</v>
      </c>
      <c r="G18" s="119">
        <v>322.30371000000002</v>
      </c>
      <c r="H18" s="119">
        <f t="shared" si="0"/>
        <v>53485.838500000005</v>
      </c>
      <c r="I18" s="144">
        <f t="shared" si="1"/>
        <v>1.9525958406421469E-2</v>
      </c>
      <c r="J18" s="297"/>
      <c r="K18" s="17"/>
      <c r="L18" s="17"/>
      <c r="M18" s="17"/>
      <c r="N18" s="17"/>
      <c r="O18" s="17"/>
    </row>
    <row r="19" spans="1:15" ht="30" customHeight="1">
      <c r="A19" s="119" t="s">
        <v>147</v>
      </c>
      <c r="B19" s="119">
        <v>6211.9286500000007</v>
      </c>
      <c r="C19" s="120">
        <v>15.48583</v>
      </c>
      <c r="D19" s="120">
        <v>490.71089000000001</v>
      </c>
      <c r="E19" s="120">
        <v>0</v>
      </c>
      <c r="F19" s="120">
        <v>6.9664399999999995</v>
      </c>
      <c r="G19" s="119">
        <v>655.53582999999992</v>
      </c>
      <c r="H19" s="119">
        <f t="shared" si="0"/>
        <v>7380.6276400000006</v>
      </c>
      <c r="I19" s="144">
        <f t="shared" si="1"/>
        <v>2.6944296350878867E-3</v>
      </c>
      <c r="J19" s="297"/>
      <c r="K19" s="17"/>
      <c r="L19" s="17"/>
      <c r="M19" s="17"/>
      <c r="N19" s="17"/>
      <c r="O19" s="17"/>
    </row>
    <row r="20" spans="1:15" ht="30" customHeight="1">
      <c r="A20" s="119" t="s">
        <v>148</v>
      </c>
      <c r="B20" s="119">
        <v>1006205.82686</v>
      </c>
      <c r="C20" s="120">
        <v>376951.11781000003</v>
      </c>
      <c r="D20" s="120">
        <v>24785.916960000002</v>
      </c>
      <c r="E20" s="120">
        <v>25208.40798</v>
      </c>
      <c r="F20" s="120">
        <v>198.51841000000002</v>
      </c>
      <c r="G20" s="119">
        <v>6815.82564</v>
      </c>
      <c r="H20" s="119">
        <f t="shared" si="0"/>
        <v>1440165.61366</v>
      </c>
      <c r="I20" s="144">
        <f t="shared" si="1"/>
        <v>0.5257581195194988</v>
      </c>
      <c r="J20" s="297"/>
      <c r="K20" s="17"/>
      <c r="L20" s="17"/>
      <c r="M20" s="17"/>
      <c r="N20" s="17"/>
      <c r="O20" s="17"/>
    </row>
    <row r="21" spans="1:15" ht="30" customHeight="1">
      <c r="A21" s="119" t="s">
        <v>149</v>
      </c>
      <c r="B21" s="119">
        <v>0</v>
      </c>
      <c r="C21" s="120">
        <v>0</v>
      </c>
      <c r="D21" s="120">
        <v>1122.37797</v>
      </c>
      <c r="E21" s="120">
        <v>27.912279999999999</v>
      </c>
      <c r="F21" s="120">
        <v>281.28487999999999</v>
      </c>
      <c r="G21" s="119">
        <v>0</v>
      </c>
      <c r="H21" s="119">
        <f t="shared" si="0"/>
        <v>1431.5751299999999</v>
      </c>
      <c r="I21" s="144">
        <f t="shared" si="1"/>
        <v>5.2262201038593434E-4</v>
      </c>
      <c r="J21" s="297"/>
      <c r="K21" s="17"/>
      <c r="L21" s="17"/>
      <c r="M21" s="17"/>
      <c r="N21" s="17"/>
      <c r="O21" s="17"/>
    </row>
    <row r="22" spans="1:15" ht="30" customHeight="1">
      <c r="A22" s="119" t="s">
        <v>150</v>
      </c>
      <c r="B22" s="119">
        <v>3492.1298700000002</v>
      </c>
      <c r="C22" s="120">
        <v>332.29811999999998</v>
      </c>
      <c r="D22" s="120">
        <v>1418.9566299999999</v>
      </c>
      <c r="E22" s="120">
        <v>0</v>
      </c>
      <c r="F22" s="120">
        <v>0</v>
      </c>
      <c r="G22" s="119">
        <v>172.70335999999998</v>
      </c>
      <c r="H22" s="119">
        <f t="shared" si="0"/>
        <v>5416.0879800000002</v>
      </c>
      <c r="I22" s="144">
        <f t="shared" si="1"/>
        <v>1.9772394261520134E-3</v>
      </c>
      <c r="J22" s="297"/>
      <c r="K22" s="17"/>
      <c r="L22" s="17"/>
      <c r="M22" s="17"/>
      <c r="N22" s="17"/>
      <c r="O22" s="17"/>
    </row>
    <row r="23" spans="1:15" ht="30" customHeight="1">
      <c r="A23" s="119" t="s">
        <v>151</v>
      </c>
      <c r="B23" s="119">
        <v>13968.42589</v>
      </c>
      <c r="C23" s="120">
        <v>2411.0629300000001</v>
      </c>
      <c r="D23" s="120">
        <v>2585.9996499999997</v>
      </c>
      <c r="E23" s="120">
        <v>117.07966999999999</v>
      </c>
      <c r="F23" s="120">
        <v>3336.8521700000001</v>
      </c>
      <c r="G23" s="119">
        <v>226.13485999999997</v>
      </c>
      <c r="H23" s="119">
        <f t="shared" si="0"/>
        <v>22645.55517</v>
      </c>
      <c r="I23" s="144">
        <f t="shared" si="1"/>
        <v>8.2671634350416443E-3</v>
      </c>
      <c r="J23" s="297"/>
      <c r="K23" s="17"/>
      <c r="L23" s="17"/>
      <c r="M23" s="17"/>
      <c r="N23" s="17"/>
      <c r="O23" s="17"/>
    </row>
    <row r="24" spans="1:15" ht="30" customHeight="1">
      <c r="A24" s="119" t="s">
        <v>152</v>
      </c>
      <c r="B24" s="119">
        <v>0</v>
      </c>
      <c r="C24" s="120">
        <v>0</v>
      </c>
      <c r="D24" s="120">
        <v>0</v>
      </c>
      <c r="E24" s="120">
        <v>0</v>
      </c>
      <c r="F24" s="120">
        <v>0</v>
      </c>
      <c r="G24" s="119">
        <v>0</v>
      </c>
      <c r="H24" s="119">
        <f t="shared" si="0"/>
        <v>0</v>
      </c>
      <c r="I24" s="144">
        <f t="shared" si="1"/>
        <v>0</v>
      </c>
      <c r="J24" s="297"/>
      <c r="K24" s="17"/>
      <c r="L24" s="17"/>
      <c r="M24" s="17"/>
      <c r="N24" s="17"/>
      <c r="O24" s="17"/>
    </row>
    <row r="25" spans="1:15" ht="30" customHeight="1">
      <c r="A25" s="119" t="s">
        <v>153</v>
      </c>
      <c r="B25" s="119">
        <v>0</v>
      </c>
      <c r="C25" s="120">
        <v>0</v>
      </c>
      <c r="D25" s="120">
        <v>0</v>
      </c>
      <c r="E25" s="120">
        <v>0</v>
      </c>
      <c r="F25" s="120">
        <v>0</v>
      </c>
      <c r="G25" s="119">
        <v>0</v>
      </c>
      <c r="H25" s="119">
        <f t="shared" si="0"/>
        <v>0</v>
      </c>
      <c r="I25" s="144">
        <f t="shared" si="1"/>
        <v>0</v>
      </c>
      <c r="J25" s="297"/>
      <c r="K25" s="17"/>
      <c r="L25" s="17"/>
      <c r="M25" s="17"/>
      <c r="N25" s="17"/>
      <c r="O25" s="17"/>
    </row>
    <row r="26" spans="1:15" s="146" customFormat="1" ht="45" customHeight="1">
      <c r="A26" s="125" t="s">
        <v>154</v>
      </c>
      <c r="B26" s="125">
        <v>0</v>
      </c>
      <c r="C26" s="145">
        <v>0</v>
      </c>
      <c r="D26" s="145">
        <v>99.975220000000007</v>
      </c>
      <c r="E26" s="145">
        <v>0</v>
      </c>
      <c r="F26" s="145">
        <v>0</v>
      </c>
      <c r="G26" s="125">
        <v>66.617559999999997</v>
      </c>
      <c r="H26" s="125">
        <f t="shared" si="0"/>
        <v>166.59278</v>
      </c>
      <c r="I26" s="126">
        <f t="shared" si="1"/>
        <v>6.081766284901979E-5</v>
      </c>
      <c r="J26" s="298"/>
      <c r="K26" s="254"/>
      <c r="L26" s="254"/>
      <c r="M26" s="254"/>
      <c r="N26" s="254"/>
      <c r="O26" s="254"/>
    </row>
    <row r="27" spans="1:15" s="146" customFormat="1" ht="24" customHeight="1">
      <c r="A27" s="303" t="s">
        <v>249</v>
      </c>
      <c r="B27" s="699">
        <f>SUM(B9:B26)</f>
        <v>1767403.3775800003</v>
      </c>
      <c r="C27" s="699">
        <f t="shared" ref="C27:H27" si="2">SUM(C9:C26)</f>
        <v>606850.26610000001</v>
      </c>
      <c r="D27" s="699">
        <f t="shared" si="2"/>
        <v>202718.47499000002</v>
      </c>
      <c r="E27" s="699">
        <f t="shared" si="2"/>
        <v>68211.998470000006</v>
      </c>
      <c r="F27" s="699">
        <f t="shared" si="2"/>
        <v>47450.624719999985</v>
      </c>
      <c r="G27" s="699">
        <f t="shared" si="2"/>
        <v>46582.324299999993</v>
      </c>
      <c r="H27" s="699">
        <f t="shared" si="2"/>
        <v>2739217.0661599999</v>
      </c>
      <c r="I27" s="700">
        <f>+H27/$H$27</f>
        <v>1</v>
      </c>
      <c r="J27" s="298"/>
      <c r="K27" s="254"/>
      <c r="L27" s="254"/>
      <c r="M27" s="254"/>
      <c r="N27" s="254"/>
      <c r="O27" s="254"/>
    </row>
    <row r="28" spans="1:15" ht="30" customHeight="1">
      <c r="A28" s="148" t="s">
        <v>205</v>
      </c>
      <c r="B28" s="144">
        <f t="shared" ref="B28:H28" si="3">+B27/$H$27</f>
        <v>0.64522209627499627</v>
      </c>
      <c r="C28" s="144">
        <f t="shared" si="3"/>
        <v>0.22154150308019196</v>
      </c>
      <c r="D28" s="144">
        <f t="shared" si="3"/>
        <v>7.400599152741956E-2</v>
      </c>
      <c r="E28" s="144">
        <f t="shared" si="3"/>
        <v>2.4902005508319832E-2</v>
      </c>
      <c r="F28" s="144">
        <f t="shared" si="3"/>
        <v>1.732269607480182E-2</v>
      </c>
      <c r="G28" s="144">
        <f t="shared" si="3"/>
        <v>1.7005707534270699E-2</v>
      </c>
      <c r="H28" s="144">
        <f t="shared" si="3"/>
        <v>1</v>
      </c>
      <c r="I28" s="144"/>
      <c r="J28" s="297"/>
      <c r="K28" s="17"/>
      <c r="L28" s="17"/>
      <c r="M28" s="17"/>
      <c r="N28" s="17"/>
      <c r="O28" s="17"/>
    </row>
    <row r="29" spans="1:15" ht="9" customHeight="1" thickBot="1">
      <c r="A29" s="149"/>
      <c r="B29" s="150"/>
      <c r="C29" s="151"/>
      <c r="D29" s="151"/>
      <c r="E29" s="151"/>
      <c r="F29" s="151"/>
      <c r="G29" s="152"/>
      <c r="H29" s="152"/>
      <c r="I29" s="153"/>
      <c r="J29" s="280"/>
      <c r="K29" s="17"/>
      <c r="L29" s="17"/>
      <c r="M29" s="17"/>
      <c r="N29" s="17"/>
      <c r="O29" s="17"/>
    </row>
    <row r="30" spans="1:15" ht="15" customHeight="1" thickTop="1">
      <c r="A30" s="34" t="s">
        <v>751</v>
      </c>
      <c r="B30" s="129"/>
      <c r="C30" s="154"/>
      <c r="D30" s="154"/>
      <c r="E30" s="154"/>
      <c r="F30" s="154"/>
      <c r="G30" s="155"/>
      <c r="H30" s="155"/>
      <c r="I30" s="155"/>
      <c r="J30" s="300"/>
      <c r="K30" s="155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484"/>
      <c r="H31" s="484"/>
      <c r="I31" s="154"/>
      <c r="J31" s="280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484"/>
      <c r="H32" s="484"/>
      <c r="I32" s="154"/>
      <c r="J32" s="280"/>
      <c r="K32" s="17"/>
      <c r="L32" s="17"/>
      <c r="M32" s="17"/>
      <c r="N32" s="17"/>
      <c r="O32" s="17"/>
    </row>
    <row r="33" spans="1:15" ht="9" customHeight="1">
      <c r="A33" s="135"/>
      <c r="C33" s="18"/>
      <c r="D33" s="18"/>
      <c r="E33" s="18"/>
      <c r="F33" s="18"/>
      <c r="G33" s="484"/>
      <c r="H33" s="484"/>
      <c r="I33" s="154"/>
      <c r="J33" s="280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484"/>
      <c r="H34" s="484"/>
      <c r="I34" s="154"/>
      <c r="J34" s="280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484"/>
      <c r="H35" s="484"/>
      <c r="I35" s="154"/>
      <c r="J35" s="280"/>
      <c r="K35" s="17"/>
      <c r="L35" s="17"/>
      <c r="M35" s="17"/>
      <c r="N35" s="17"/>
      <c r="O35" s="17"/>
    </row>
    <row r="36" spans="1:15" ht="9" customHeight="1">
      <c r="A36" s="16"/>
      <c r="B36" s="492"/>
      <c r="C36" s="18"/>
      <c r="D36" s="18"/>
      <c r="E36" s="18"/>
      <c r="F36" s="18"/>
      <c r="G36" s="484"/>
      <c r="H36" s="484"/>
      <c r="I36" s="154"/>
      <c r="J36" s="280"/>
      <c r="K36" s="17"/>
      <c r="L36" s="17"/>
      <c r="M36" s="17"/>
      <c r="N36" s="17"/>
      <c r="O36" s="17"/>
    </row>
    <row r="37" spans="1:15" ht="9" customHeight="1">
      <c r="A37" s="16"/>
      <c r="B37" s="492"/>
      <c r="C37" s="18"/>
      <c r="D37" s="18"/>
      <c r="E37" s="18"/>
      <c r="F37" s="18"/>
      <c r="G37" s="484"/>
      <c r="H37" s="484"/>
      <c r="I37" s="154"/>
      <c r="J37" s="280"/>
      <c r="K37" s="17"/>
      <c r="L37" s="17"/>
      <c r="M37" s="17"/>
      <c r="N37" s="17"/>
      <c r="O37" s="17"/>
    </row>
    <row r="38" spans="1:15" ht="9" customHeight="1">
      <c r="A38" s="16"/>
      <c r="B38" s="492"/>
      <c r="C38" s="18"/>
      <c r="D38" s="18"/>
      <c r="E38" s="18"/>
      <c r="F38" s="18"/>
      <c r="G38" s="484"/>
      <c r="H38" s="484"/>
      <c r="I38" s="154"/>
      <c r="J38" s="280"/>
      <c r="K38" s="17"/>
      <c r="L38" s="17"/>
      <c r="M38" s="17"/>
      <c r="N38" s="17"/>
      <c r="O38" s="17"/>
    </row>
    <row r="39" spans="1:15" ht="9" customHeight="1">
      <c r="A39" s="132"/>
      <c r="B39" s="492"/>
      <c r="C39" s="18"/>
      <c r="D39" s="18"/>
      <c r="E39" s="18"/>
      <c r="F39" s="18"/>
      <c r="G39" s="484"/>
      <c r="H39" s="484"/>
      <c r="I39" s="154"/>
      <c r="J39" s="280"/>
      <c r="K39" s="17"/>
      <c r="L39" s="17"/>
      <c r="M39" s="17"/>
      <c r="N39" s="17"/>
      <c r="O39" s="17"/>
    </row>
    <row r="40" spans="1:15" ht="9" customHeight="1">
      <c r="A40" s="16"/>
      <c r="B40" s="492"/>
      <c r="C40" s="18"/>
      <c r="D40" s="18"/>
      <c r="E40" s="18"/>
      <c r="F40" s="18"/>
      <c r="G40" s="484"/>
      <c r="H40" s="484"/>
      <c r="I40" s="154"/>
      <c r="J40" s="280"/>
      <c r="K40" s="17"/>
      <c r="L40" s="17"/>
      <c r="M40" s="17"/>
      <c r="N40" s="17"/>
      <c r="O40" s="17"/>
    </row>
    <row r="41" spans="1:15" ht="9" customHeight="1">
      <c r="A41" s="16"/>
      <c r="B41" s="492"/>
      <c r="C41" s="18"/>
      <c r="D41" s="18"/>
      <c r="E41" s="18"/>
      <c r="F41" s="18"/>
      <c r="G41" s="484"/>
      <c r="H41" s="484"/>
      <c r="I41" s="154"/>
      <c r="J41" s="280"/>
      <c r="K41" s="17"/>
      <c r="L41" s="17"/>
      <c r="M41" s="17"/>
      <c r="N41" s="17"/>
      <c r="O41" s="17"/>
    </row>
    <row r="42" spans="1:15" ht="9" customHeight="1">
      <c r="A42" s="16"/>
      <c r="B42" s="492"/>
      <c r="C42" s="18"/>
      <c r="D42" s="18"/>
      <c r="E42" s="18"/>
      <c r="F42" s="18"/>
      <c r="G42" s="484"/>
      <c r="H42" s="484"/>
      <c r="I42" s="154"/>
      <c r="J42" s="280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484"/>
      <c r="H43" s="484"/>
      <c r="I43" s="154"/>
      <c r="J43" s="280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484"/>
      <c r="H44" s="484"/>
      <c r="I44" s="154"/>
      <c r="J44" s="280"/>
      <c r="K44" s="17"/>
      <c r="L44" s="17"/>
      <c r="M44" s="17"/>
      <c r="N44" s="17"/>
      <c r="O44" s="17"/>
    </row>
    <row r="45" spans="1:15" ht="9" customHeight="1">
      <c r="A45" s="132"/>
      <c r="C45" s="18"/>
      <c r="D45" s="18"/>
      <c r="E45" s="18"/>
      <c r="F45" s="18"/>
      <c r="G45" s="484"/>
      <c r="H45" s="484"/>
      <c r="I45" s="154"/>
      <c r="J45" s="280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484"/>
      <c r="H46" s="484"/>
      <c r="I46" s="154"/>
      <c r="J46" s="280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484"/>
      <c r="H47" s="484"/>
      <c r="I47" s="154"/>
      <c r="J47" s="280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484"/>
      <c r="H48" s="484"/>
      <c r="I48" s="154"/>
      <c r="J48" s="280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484"/>
      <c r="H49" s="484"/>
      <c r="I49" s="154"/>
      <c r="J49" s="280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484"/>
      <c r="H50" s="484"/>
      <c r="I50" s="154"/>
      <c r="J50" s="280"/>
      <c r="K50" s="17"/>
      <c r="L50" s="17"/>
      <c r="M50" s="17"/>
      <c r="N50" s="17"/>
      <c r="O50" s="17"/>
    </row>
    <row r="51" spans="1:15" ht="9" customHeight="1">
      <c r="A51" s="132"/>
      <c r="C51" s="18"/>
      <c r="D51" s="18"/>
      <c r="E51" s="18"/>
      <c r="F51" s="18"/>
      <c r="G51" s="484"/>
      <c r="H51" s="484"/>
      <c r="I51" s="154"/>
      <c r="J51" s="280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484"/>
      <c r="H52" s="484"/>
      <c r="I52" s="154"/>
      <c r="J52" s="280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484"/>
      <c r="H53" s="484"/>
      <c r="I53" s="154"/>
      <c r="J53" s="280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484"/>
      <c r="H54" s="484"/>
      <c r="I54" s="154"/>
      <c r="J54" s="280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484"/>
      <c r="H55" s="484"/>
      <c r="I55" s="154"/>
      <c r="J55" s="280"/>
      <c r="K55" s="17"/>
      <c r="L55" s="17"/>
      <c r="M55" s="17"/>
      <c r="N55" s="17"/>
      <c r="O55" s="17"/>
    </row>
    <row r="56" spans="1:15" ht="9" customHeight="1">
      <c r="A56" s="132"/>
      <c r="C56" s="18"/>
      <c r="D56" s="18"/>
      <c r="E56" s="18"/>
      <c r="F56" s="18"/>
      <c r="G56" s="484"/>
      <c r="H56" s="484"/>
      <c r="I56" s="154"/>
      <c r="J56" s="280"/>
      <c r="K56" s="17"/>
      <c r="L56" s="17"/>
      <c r="M56" s="17"/>
      <c r="N56" s="17"/>
      <c r="O56" s="17"/>
    </row>
    <row r="57" spans="1:15" ht="9" customHeight="1">
      <c r="A57" s="133"/>
      <c r="C57" s="18"/>
      <c r="D57" s="18"/>
      <c r="E57" s="18"/>
      <c r="F57" s="18"/>
      <c r="G57" s="484"/>
      <c r="H57" s="484"/>
      <c r="I57" s="154"/>
      <c r="J57" s="280"/>
      <c r="K57" s="17"/>
      <c r="L57" s="17"/>
      <c r="M57" s="17"/>
      <c r="N57" s="17"/>
      <c r="O57" s="17"/>
    </row>
    <row r="58" spans="1:15" ht="9" customHeight="1">
      <c r="A58" s="133"/>
      <c r="C58" s="18"/>
      <c r="D58" s="18"/>
      <c r="E58" s="18"/>
      <c r="F58" s="18"/>
      <c r="G58" s="484"/>
      <c r="H58" s="484"/>
      <c r="I58" s="154"/>
      <c r="J58" s="280"/>
      <c r="K58" s="17"/>
      <c r="L58" s="17"/>
      <c r="M58" s="17"/>
      <c r="N58" s="17"/>
      <c r="O58" s="17"/>
    </row>
    <row r="59" spans="1:15" ht="9" customHeight="1">
      <c r="A59" s="133"/>
      <c r="C59" s="18"/>
      <c r="D59" s="18"/>
      <c r="E59" s="18"/>
      <c r="F59" s="18"/>
      <c r="G59" s="484"/>
      <c r="H59" s="484"/>
      <c r="I59" s="154"/>
      <c r="J59" s="280"/>
      <c r="K59" s="17"/>
      <c r="L59" s="17"/>
      <c r="M59" s="17"/>
      <c r="N59" s="17"/>
      <c r="O59" s="17"/>
    </row>
    <row r="60" spans="1:15" ht="9" customHeight="1">
      <c r="A60" s="133"/>
      <c r="C60" s="18"/>
      <c r="D60" s="18"/>
      <c r="E60" s="18"/>
      <c r="F60" s="18"/>
      <c r="G60" s="484"/>
      <c r="H60" s="484"/>
      <c r="I60" s="154"/>
      <c r="J60" s="280"/>
      <c r="K60" s="17"/>
      <c r="L60" s="17"/>
      <c r="M60" s="17"/>
      <c r="N60" s="17"/>
      <c r="O60" s="17"/>
    </row>
    <row r="61" spans="1:15" ht="9" customHeight="1">
      <c r="A61" s="134"/>
      <c r="C61" s="18"/>
      <c r="D61" s="18"/>
      <c r="E61" s="18"/>
      <c r="F61" s="18"/>
      <c r="G61" s="484"/>
      <c r="H61" s="484"/>
      <c r="I61" s="154"/>
      <c r="J61" s="280"/>
      <c r="K61" s="17"/>
      <c r="L61" s="17"/>
      <c r="M61" s="17"/>
      <c r="N61" s="17"/>
      <c r="O61" s="17"/>
    </row>
    <row r="62" spans="1:15" ht="9" customHeight="1">
      <c r="A62" s="134"/>
      <c r="C62" s="18"/>
      <c r="D62" s="18"/>
      <c r="E62" s="18"/>
      <c r="F62" s="18"/>
      <c r="G62" s="484"/>
      <c r="H62" s="484"/>
      <c r="I62" s="154"/>
      <c r="J62" s="280"/>
      <c r="K62" s="17"/>
      <c r="L62" s="17"/>
      <c r="M62" s="17"/>
      <c r="N62" s="17"/>
      <c r="O62" s="17"/>
    </row>
    <row r="63" spans="1:15" ht="9" customHeight="1">
      <c r="A63" s="135"/>
      <c r="C63" s="18"/>
      <c r="D63" s="18"/>
      <c r="E63" s="18"/>
      <c r="F63" s="18"/>
      <c r="G63" s="484"/>
      <c r="H63" s="484"/>
      <c r="I63" s="154"/>
      <c r="J63" s="280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484"/>
      <c r="H64" s="484"/>
      <c r="I64" s="154"/>
      <c r="J64" s="280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84"/>
      <c r="H65" s="484"/>
      <c r="I65" s="154"/>
      <c r="J65" s="280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84"/>
      <c r="H66" s="484"/>
      <c r="I66" s="154"/>
      <c r="J66" s="280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84"/>
      <c r="H67" s="484"/>
      <c r="I67" s="154"/>
      <c r="J67" s="280"/>
      <c r="K67" s="17"/>
      <c r="L67" s="17"/>
      <c r="M67" s="17"/>
      <c r="N67" s="17"/>
      <c r="O67" s="17"/>
    </row>
    <row r="68" spans="1:15" ht="9" customHeight="1">
      <c r="A68" s="133"/>
      <c r="C68" s="18"/>
      <c r="D68" s="18"/>
      <c r="E68" s="18"/>
      <c r="F68" s="18"/>
      <c r="G68" s="484"/>
      <c r="H68" s="484"/>
      <c r="I68" s="154"/>
      <c r="J68" s="280"/>
      <c r="K68" s="17"/>
      <c r="L68" s="17"/>
      <c r="M68" s="17"/>
      <c r="N68" s="17"/>
      <c r="O68" s="17"/>
    </row>
    <row r="69" spans="1:15" ht="9" customHeight="1">
      <c r="A69" s="135"/>
      <c r="C69" s="18"/>
      <c r="D69" s="18"/>
      <c r="E69" s="18"/>
      <c r="F69" s="18"/>
      <c r="G69" s="484"/>
      <c r="H69" s="484"/>
      <c r="I69" s="154"/>
      <c r="J69" s="280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84"/>
      <c r="H70" s="484"/>
      <c r="I70" s="154"/>
      <c r="J70" s="280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84"/>
      <c r="H71" s="484"/>
      <c r="I71" s="154"/>
      <c r="J71" s="280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84"/>
      <c r="H72" s="484"/>
      <c r="I72" s="154"/>
      <c r="J72" s="280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484"/>
      <c r="H73" s="484"/>
      <c r="I73" s="154"/>
      <c r="J73" s="280"/>
      <c r="K73" s="17"/>
      <c r="L73" s="17"/>
      <c r="M73" s="17"/>
      <c r="N73" s="17"/>
      <c r="O73" s="17"/>
    </row>
    <row r="74" spans="1:15" ht="9" customHeight="1">
      <c r="A74" s="133"/>
      <c r="C74" s="18"/>
      <c r="D74" s="18"/>
      <c r="E74" s="18"/>
      <c r="F74" s="18"/>
      <c r="G74" s="484"/>
      <c r="H74" s="484"/>
      <c r="I74" s="154"/>
      <c r="J74" s="280"/>
      <c r="K74" s="17"/>
      <c r="L74" s="17"/>
      <c r="M74" s="17"/>
      <c r="N74" s="17"/>
      <c r="O74" s="17"/>
    </row>
    <row r="75" spans="1:15" ht="9" customHeight="1">
      <c r="A75" s="135"/>
      <c r="C75" s="18"/>
      <c r="D75" s="18"/>
      <c r="E75" s="18"/>
      <c r="F75" s="18"/>
      <c r="G75" s="484"/>
      <c r="H75" s="484"/>
      <c r="I75" s="154"/>
      <c r="J75" s="280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84"/>
      <c r="H76" s="484"/>
      <c r="I76" s="154"/>
      <c r="J76" s="280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84"/>
      <c r="H77" s="484"/>
      <c r="I77" s="154"/>
      <c r="J77" s="280"/>
      <c r="K77" s="17"/>
      <c r="L77" s="17"/>
      <c r="M77" s="17"/>
      <c r="N77" s="17"/>
      <c r="O77" s="17"/>
    </row>
    <row r="78" spans="1:15" ht="9" customHeight="1">
      <c r="A78" s="16"/>
      <c r="C78" s="485"/>
      <c r="D78" s="485"/>
      <c r="E78" s="485"/>
      <c r="F78" s="485"/>
      <c r="I78" s="491"/>
    </row>
    <row r="79" spans="1:15" ht="9" customHeight="1">
      <c r="A79" s="16"/>
      <c r="C79" s="485"/>
      <c r="D79" s="485"/>
      <c r="E79" s="485"/>
      <c r="F79" s="485"/>
      <c r="I79" s="491"/>
    </row>
    <row r="80" spans="1:15" ht="9" customHeight="1">
      <c r="A80" s="16"/>
      <c r="C80" s="485"/>
      <c r="D80" s="485"/>
      <c r="E80" s="485"/>
      <c r="F80" s="485"/>
      <c r="I80" s="491"/>
    </row>
    <row r="81" spans="1:9" ht="9" customHeight="1">
      <c r="A81" s="16"/>
      <c r="C81" s="485"/>
      <c r="D81" s="485"/>
      <c r="E81" s="485"/>
      <c r="F81" s="485"/>
      <c r="I81" s="491"/>
    </row>
    <row r="82" spans="1:9" ht="9" customHeight="1">
      <c r="A82" s="16"/>
      <c r="C82" s="485"/>
      <c r="D82" s="485"/>
      <c r="E82" s="485"/>
      <c r="F82" s="485"/>
      <c r="I82" s="491"/>
    </row>
    <row r="83" spans="1:9" ht="9" customHeight="1">
      <c r="A83" s="16"/>
      <c r="C83" s="485"/>
      <c r="D83" s="485"/>
      <c r="E83" s="485"/>
      <c r="F83" s="485"/>
      <c r="I83" s="491"/>
    </row>
    <row r="84" spans="1:9" ht="9" customHeight="1">
      <c r="A84" s="133"/>
      <c r="C84" s="485"/>
      <c r="D84" s="485"/>
      <c r="E84" s="485"/>
      <c r="F84" s="485"/>
      <c r="I84" s="491"/>
    </row>
    <row r="85" spans="1:9" ht="9" customHeight="1">
      <c r="A85" s="135"/>
      <c r="C85" s="485"/>
      <c r="D85" s="485"/>
      <c r="E85" s="485"/>
      <c r="F85" s="485"/>
      <c r="I85" s="491"/>
    </row>
    <row r="86" spans="1:9" ht="9" customHeight="1">
      <c r="A86" s="16"/>
      <c r="C86" s="485"/>
      <c r="D86" s="485"/>
      <c r="E86" s="485"/>
      <c r="F86" s="485"/>
      <c r="I86" s="491"/>
    </row>
    <row r="87" spans="1:9" ht="9" customHeight="1">
      <c r="A87" s="16"/>
      <c r="C87" s="485"/>
      <c r="D87" s="485"/>
      <c r="E87" s="485"/>
      <c r="F87" s="485"/>
      <c r="I87" s="491"/>
    </row>
    <row r="88" spans="1:9" ht="9" customHeight="1">
      <c r="A88" s="16"/>
      <c r="C88" s="485"/>
      <c r="D88" s="485"/>
      <c r="E88" s="485"/>
      <c r="F88" s="485"/>
      <c r="I88" s="491"/>
    </row>
    <row r="89" spans="1:9" ht="9" customHeight="1">
      <c r="A89" s="16"/>
      <c r="C89" s="485"/>
      <c r="D89" s="485"/>
      <c r="E89" s="485"/>
      <c r="F89" s="485"/>
      <c r="I89" s="491"/>
    </row>
    <row r="90" spans="1:9" ht="9" customHeight="1">
      <c r="A90" s="16"/>
      <c r="C90" s="485"/>
      <c r="D90" s="485"/>
      <c r="E90" s="485"/>
      <c r="F90" s="485"/>
      <c r="I90" s="491"/>
    </row>
    <row r="91" spans="1:9" ht="9" customHeight="1">
      <c r="A91" s="16"/>
      <c r="C91" s="485"/>
      <c r="D91" s="485"/>
      <c r="E91" s="485"/>
      <c r="F91" s="485"/>
      <c r="I91" s="491"/>
    </row>
    <row r="92" spans="1:9" ht="9" customHeight="1">
      <c r="A92" s="16"/>
      <c r="C92" s="485"/>
      <c r="D92" s="485"/>
      <c r="E92" s="485"/>
      <c r="F92" s="485"/>
      <c r="I92" s="491"/>
    </row>
    <row r="93" spans="1:9" ht="9" customHeight="1">
      <c r="A93" s="16"/>
      <c r="C93" s="485"/>
      <c r="D93" s="485"/>
      <c r="E93" s="485"/>
      <c r="F93" s="485"/>
      <c r="I93" s="491"/>
    </row>
    <row r="94" spans="1:9" ht="9" customHeight="1">
      <c r="A94" s="16"/>
      <c r="C94" s="485"/>
      <c r="D94" s="485"/>
      <c r="E94" s="485"/>
      <c r="F94" s="485"/>
      <c r="I94" s="491"/>
    </row>
    <row r="95" spans="1:9" ht="9" customHeight="1">
      <c r="A95" s="135"/>
      <c r="C95" s="485"/>
      <c r="D95" s="485"/>
      <c r="E95" s="485"/>
      <c r="F95" s="485"/>
      <c r="I95" s="491"/>
    </row>
    <row r="96" spans="1:9" ht="9" customHeight="1">
      <c r="A96" s="16"/>
      <c r="C96" s="485"/>
      <c r="D96" s="485"/>
      <c r="E96" s="485"/>
      <c r="F96" s="485"/>
      <c r="I96" s="491"/>
    </row>
    <row r="97" spans="1:9" ht="9" customHeight="1">
      <c r="A97" s="16"/>
      <c r="C97" s="485"/>
      <c r="D97" s="485"/>
      <c r="E97" s="485"/>
      <c r="F97" s="485"/>
      <c r="I97" s="491"/>
    </row>
    <row r="98" spans="1:9" ht="9" customHeight="1">
      <c r="A98" s="16"/>
      <c r="C98" s="485"/>
      <c r="D98" s="485"/>
      <c r="E98" s="485"/>
      <c r="F98" s="485"/>
      <c r="I98" s="491"/>
    </row>
    <row r="99" spans="1:9">
      <c r="A99" s="136"/>
      <c r="C99" s="485"/>
      <c r="D99" s="485"/>
      <c r="E99" s="485"/>
      <c r="F99" s="485"/>
      <c r="I99" s="491"/>
    </row>
    <row r="100" spans="1:9">
      <c r="A100" s="136"/>
      <c r="C100" s="485"/>
      <c r="D100" s="485"/>
      <c r="E100" s="485"/>
      <c r="F100" s="485"/>
      <c r="I100" s="491"/>
    </row>
    <row r="101" spans="1:9">
      <c r="A101" s="136"/>
      <c r="C101" s="485"/>
      <c r="D101" s="485"/>
      <c r="E101" s="485"/>
      <c r="F101" s="485"/>
      <c r="I101" s="491"/>
    </row>
    <row r="102" spans="1:9">
      <c r="A102" s="136"/>
      <c r="C102" s="485"/>
      <c r="D102" s="485"/>
      <c r="E102" s="485"/>
      <c r="F102" s="485"/>
      <c r="I102" s="491"/>
    </row>
    <row r="103" spans="1:9">
      <c r="A103" s="136"/>
      <c r="C103" s="485"/>
      <c r="D103" s="485"/>
      <c r="E103" s="485"/>
      <c r="F103" s="485"/>
      <c r="I103" s="491"/>
    </row>
    <row r="104" spans="1:9">
      <c r="A104" s="136"/>
      <c r="C104" s="485"/>
      <c r="D104" s="485"/>
      <c r="E104" s="485"/>
      <c r="F104" s="485"/>
      <c r="I104" s="491"/>
    </row>
    <row r="105" spans="1:9">
      <c r="A105" s="136"/>
      <c r="C105" s="485"/>
      <c r="D105" s="485"/>
      <c r="E105" s="485"/>
      <c r="F105" s="485"/>
      <c r="I105" s="491"/>
    </row>
    <row r="106" spans="1:9" ht="15.75">
      <c r="A106" s="137"/>
      <c r="C106" s="485"/>
      <c r="D106" s="485"/>
      <c r="E106" s="485"/>
      <c r="F106" s="485"/>
      <c r="I106" s="491"/>
    </row>
    <row r="107" spans="1:9" ht="15.75">
      <c r="A107" s="137"/>
      <c r="C107" s="485"/>
      <c r="D107" s="485"/>
      <c r="E107" s="485"/>
      <c r="F107" s="485"/>
      <c r="I107" s="491"/>
    </row>
    <row r="108" spans="1:9" ht="15.75">
      <c r="A108" s="137"/>
      <c r="C108" s="485"/>
      <c r="D108" s="485"/>
      <c r="E108" s="485"/>
      <c r="F108" s="485"/>
      <c r="I108" s="491"/>
    </row>
    <row r="109" spans="1:9" ht="15.75">
      <c r="A109" s="137"/>
      <c r="C109" s="485"/>
      <c r="D109" s="485"/>
      <c r="E109" s="485"/>
      <c r="F109" s="485"/>
      <c r="I109" s="491"/>
    </row>
    <row r="110" spans="1:9" ht="15.75">
      <c r="A110" s="137"/>
      <c r="C110" s="485"/>
      <c r="D110" s="485"/>
      <c r="E110" s="485"/>
      <c r="F110" s="485"/>
      <c r="I110" s="491"/>
    </row>
    <row r="111" spans="1:9" ht="15.75">
      <c r="A111" s="137"/>
      <c r="C111" s="485"/>
      <c r="D111" s="485"/>
      <c r="E111" s="485"/>
      <c r="F111" s="485"/>
      <c r="I111" s="491"/>
    </row>
    <row r="112" spans="1:9" ht="15.75">
      <c r="A112" s="137"/>
      <c r="C112" s="485"/>
      <c r="D112" s="485"/>
      <c r="E112" s="485"/>
      <c r="F112" s="485"/>
      <c r="I112" s="491"/>
    </row>
    <row r="113" spans="1:9" ht="15.75">
      <c r="A113" s="137"/>
      <c r="C113" s="485"/>
      <c r="D113" s="485"/>
      <c r="E113" s="485"/>
      <c r="F113" s="485"/>
      <c r="I113" s="491"/>
    </row>
    <row r="114" spans="1:9" ht="15.75">
      <c r="A114" s="137"/>
      <c r="C114" s="485"/>
      <c r="D114" s="485"/>
      <c r="E114" s="485"/>
      <c r="F114" s="485"/>
      <c r="I114" s="491"/>
    </row>
    <row r="115" spans="1:9" ht="15.75">
      <c r="A115" s="137"/>
      <c r="C115" s="485"/>
      <c r="D115" s="485"/>
      <c r="E115" s="485"/>
      <c r="F115" s="485"/>
      <c r="I115" s="491"/>
    </row>
    <row r="116" spans="1:9" ht="15.75">
      <c r="A116" s="137"/>
      <c r="C116" s="485"/>
      <c r="D116" s="485"/>
      <c r="E116" s="485"/>
      <c r="F116" s="485"/>
      <c r="I116" s="491"/>
    </row>
    <row r="117" spans="1:9" ht="15.75">
      <c r="A117" s="137"/>
      <c r="C117" s="485"/>
      <c r="D117" s="485"/>
      <c r="E117" s="485"/>
      <c r="F117" s="485"/>
      <c r="I117" s="491"/>
    </row>
    <row r="118" spans="1:9" ht="15.75">
      <c r="A118" s="137"/>
      <c r="C118" s="485"/>
      <c r="D118" s="485"/>
      <c r="E118" s="485"/>
      <c r="F118" s="485"/>
      <c r="I118" s="491"/>
    </row>
    <row r="119" spans="1:9" ht="15.75">
      <c r="A119" s="137"/>
      <c r="C119" s="485"/>
      <c r="D119" s="485"/>
      <c r="E119" s="485"/>
      <c r="F119" s="485"/>
      <c r="I119" s="491"/>
    </row>
    <row r="120" spans="1:9" ht="15.75">
      <c r="A120" s="137"/>
      <c r="C120" s="485"/>
      <c r="D120" s="485"/>
      <c r="E120" s="485"/>
      <c r="F120" s="485"/>
      <c r="I120" s="491"/>
    </row>
    <row r="121" spans="1:9" ht="15.75">
      <c r="A121" s="137"/>
      <c r="C121" s="485"/>
      <c r="D121" s="485"/>
      <c r="E121" s="485"/>
      <c r="F121" s="485"/>
      <c r="I121" s="491"/>
    </row>
    <row r="122" spans="1:9" ht="15.75">
      <c r="A122" s="137"/>
      <c r="C122" s="485"/>
      <c r="D122" s="485"/>
      <c r="E122" s="485"/>
      <c r="F122" s="485"/>
      <c r="I122" s="491"/>
    </row>
    <row r="123" spans="1:9" ht="15.75">
      <c r="A123" s="137"/>
      <c r="C123" s="485"/>
      <c r="D123" s="485"/>
      <c r="E123" s="485"/>
      <c r="F123" s="485"/>
      <c r="I123" s="491"/>
    </row>
    <row r="124" spans="1:9" ht="15.75">
      <c r="A124" s="137"/>
      <c r="C124" s="485"/>
      <c r="D124" s="485"/>
      <c r="E124" s="485"/>
      <c r="F124" s="485"/>
      <c r="I124" s="491"/>
    </row>
    <row r="125" spans="1:9" ht="15.75">
      <c r="A125" s="137"/>
      <c r="C125" s="485"/>
      <c r="D125" s="485"/>
      <c r="E125" s="485"/>
      <c r="F125" s="485"/>
      <c r="I125" s="491"/>
    </row>
    <row r="126" spans="1:9" ht="15.75">
      <c r="A126" s="137"/>
      <c r="C126" s="485"/>
      <c r="D126" s="485"/>
      <c r="E126" s="485"/>
      <c r="F126" s="485"/>
      <c r="I126" s="491"/>
    </row>
    <row r="127" spans="1:9" ht="15.75">
      <c r="A127" s="137"/>
      <c r="C127" s="485"/>
      <c r="D127" s="485"/>
      <c r="E127" s="485"/>
      <c r="F127" s="485"/>
      <c r="I127" s="491"/>
    </row>
    <row r="128" spans="1:9" ht="15.75">
      <c r="A128" s="137"/>
      <c r="C128" s="485"/>
      <c r="D128" s="485"/>
      <c r="E128" s="485"/>
      <c r="F128" s="485"/>
      <c r="I128" s="491"/>
    </row>
    <row r="129" spans="1:9" ht="15.75">
      <c r="A129" s="137"/>
      <c r="C129" s="485"/>
      <c r="D129" s="485"/>
      <c r="E129" s="485"/>
      <c r="F129" s="485"/>
      <c r="I129" s="491"/>
    </row>
    <row r="130" spans="1:9" ht="15.75">
      <c r="A130" s="137"/>
      <c r="C130" s="485"/>
      <c r="D130" s="485"/>
      <c r="E130" s="485"/>
      <c r="F130" s="485"/>
      <c r="I130" s="491"/>
    </row>
    <row r="131" spans="1:9" ht="15.75">
      <c r="A131" s="137"/>
      <c r="C131" s="485"/>
      <c r="D131" s="485"/>
      <c r="E131" s="485"/>
      <c r="F131" s="485"/>
      <c r="I131" s="491"/>
    </row>
    <row r="132" spans="1:9" ht="15.75">
      <c r="A132" s="137"/>
      <c r="C132" s="485"/>
      <c r="D132" s="485"/>
      <c r="E132" s="485"/>
      <c r="F132" s="485"/>
      <c r="I132" s="491"/>
    </row>
    <row r="133" spans="1:9" ht="15.75">
      <c r="A133" s="137"/>
      <c r="C133" s="485"/>
      <c r="D133" s="485"/>
      <c r="E133" s="485"/>
      <c r="F133" s="485"/>
      <c r="I133" s="491"/>
    </row>
    <row r="134" spans="1:9" ht="15.75">
      <c r="A134" s="137"/>
      <c r="C134" s="485"/>
      <c r="D134" s="485"/>
      <c r="E134" s="485"/>
      <c r="F134" s="485"/>
      <c r="I134" s="491"/>
    </row>
    <row r="135" spans="1:9" ht="15.75">
      <c r="A135" s="137"/>
      <c r="C135" s="485"/>
      <c r="D135" s="485"/>
      <c r="E135" s="485"/>
      <c r="F135" s="485"/>
      <c r="I135" s="491"/>
    </row>
    <row r="136" spans="1:9" ht="15.75">
      <c r="A136" s="137"/>
      <c r="C136" s="485"/>
      <c r="D136" s="485"/>
      <c r="E136" s="485"/>
      <c r="F136" s="485"/>
      <c r="I136" s="491"/>
    </row>
    <row r="137" spans="1:9" ht="15.75">
      <c r="A137" s="137"/>
      <c r="C137" s="485"/>
      <c r="D137" s="485"/>
      <c r="E137" s="485"/>
      <c r="F137" s="485"/>
      <c r="I137" s="491"/>
    </row>
    <row r="138" spans="1:9" ht="15.75">
      <c r="A138" s="137"/>
      <c r="C138" s="485"/>
      <c r="D138" s="485"/>
      <c r="E138" s="485"/>
      <c r="F138" s="485"/>
      <c r="I138" s="491"/>
    </row>
    <row r="139" spans="1:9" ht="15.75">
      <c r="A139" s="137"/>
      <c r="C139" s="485"/>
      <c r="D139" s="485"/>
      <c r="E139" s="485"/>
      <c r="F139" s="485"/>
      <c r="I139" s="491"/>
    </row>
    <row r="140" spans="1:9" ht="15.75">
      <c r="A140" s="137"/>
      <c r="C140" s="485"/>
      <c r="D140" s="485"/>
      <c r="E140" s="485"/>
      <c r="F140" s="485"/>
      <c r="I140" s="491"/>
    </row>
    <row r="141" spans="1:9" ht="15.75">
      <c r="A141" s="137"/>
      <c r="C141" s="485"/>
      <c r="D141" s="485"/>
      <c r="E141" s="485"/>
      <c r="F141" s="485"/>
      <c r="I141" s="491"/>
    </row>
    <row r="142" spans="1:9" ht="15.75">
      <c r="A142" s="137"/>
      <c r="C142" s="485"/>
      <c r="D142" s="485"/>
      <c r="E142" s="485"/>
      <c r="F142" s="485"/>
      <c r="I142" s="491"/>
    </row>
    <row r="143" spans="1:9" ht="15.75">
      <c r="A143" s="137"/>
      <c r="C143" s="485"/>
      <c r="D143" s="485"/>
      <c r="E143" s="485"/>
      <c r="F143" s="485"/>
      <c r="I143" s="491"/>
    </row>
    <row r="144" spans="1:9" ht="15.75">
      <c r="A144" s="137"/>
      <c r="C144" s="485"/>
      <c r="D144" s="485"/>
      <c r="E144" s="485"/>
      <c r="F144" s="485"/>
      <c r="I144" s="491"/>
    </row>
    <row r="145" spans="1:9" ht="15.75">
      <c r="A145" s="137"/>
      <c r="C145" s="485"/>
      <c r="D145" s="485"/>
      <c r="E145" s="485"/>
      <c r="F145" s="485"/>
      <c r="I145" s="491"/>
    </row>
    <row r="146" spans="1:9" ht="15.75">
      <c r="A146" s="137"/>
      <c r="C146" s="485"/>
      <c r="D146" s="485"/>
      <c r="E146" s="485"/>
      <c r="F146" s="485"/>
      <c r="I146" s="491"/>
    </row>
    <row r="147" spans="1:9" ht="15.75">
      <c r="A147" s="137"/>
      <c r="C147" s="485"/>
      <c r="D147" s="485"/>
      <c r="E147" s="485"/>
      <c r="F147" s="485"/>
      <c r="I147" s="491"/>
    </row>
    <row r="148" spans="1:9" ht="15.75">
      <c r="A148" s="137"/>
      <c r="C148" s="485"/>
      <c r="D148" s="485"/>
      <c r="E148" s="485"/>
      <c r="F148" s="485"/>
      <c r="I148" s="491"/>
    </row>
    <row r="149" spans="1:9" ht="15.75">
      <c r="A149" s="137"/>
      <c r="C149" s="485"/>
      <c r="D149" s="485"/>
      <c r="E149" s="485"/>
      <c r="F149" s="485"/>
      <c r="I149" s="491"/>
    </row>
    <row r="150" spans="1:9" ht="15.75">
      <c r="A150" s="137"/>
      <c r="C150" s="485"/>
      <c r="D150" s="485"/>
      <c r="E150" s="485"/>
      <c r="F150" s="485"/>
      <c r="I150" s="491"/>
    </row>
    <row r="151" spans="1:9" ht="15.75">
      <c r="A151" s="137"/>
      <c r="C151" s="485"/>
      <c r="D151" s="485"/>
      <c r="E151" s="485"/>
      <c r="F151" s="485"/>
      <c r="I151" s="491"/>
    </row>
    <row r="152" spans="1:9" ht="15.75">
      <c r="A152" s="137"/>
      <c r="C152" s="485"/>
      <c r="D152" s="485"/>
      <c r="E152" s="485"/>
      <c r="F152" s="485"/>
      <c r="I152" s="491"/>
    </row>
    <row r="153" spans="1:9" ht="15.75">
      <c r="A153" s="137"/>
      <c r="C153" s="485"/>
      <c r="D153" s="485"/>
      <c r="E153" s="485"/>
      <c r="F153" s="485"/>
      <c r="I153" s="491"/>
    </row>
    <row r="154" spans="1:9" ht="15.75">
      <c r="A154" s="137"/>
      <c r="C154" s="485"/>
      <c r="D154" s="485"/>
      <c r="E154" s="485"/>
      <c r="F154" s="485"/>
      <c r="I154" s="491"/>
    </row>
    <row r="155" spans="1:9" ht="15.75">
      <c r="A155" s="137"/>
      <c r="C155" s="485"/>
      <c r="D155" s="485"/>
      <c r="E155" s="485"/>
      <c r="F155" s="485"/>
      <c r="I155" s="491"/>
    </row>
    <row r="156" spans="1:9" ht="15.75">
      <c r="A156" s="137"/>
      <c r="C156" s="485"/>
      <c r="D156" s="485"/>
      <c r="E156" s="485"/>
      <c r="F156" s="485"/>
      <c r="I156" s="491"/>
    </row>
    <row r="157" spans="1:9" ht="15.75">
      <c r="A157" s="137"/>
      <c r="C157" s="485"/>
      <c r="D157" s="485"/>
      <c r="E157" s="485"/>
      <c r="F157" s="485"/>
      <c r="I157" s="491"/>
    </row>
    <row r="158" spans="1:9" ht="15.75">
      <c r="A158" s="137"/>
      <c r="C158" s="485"/>
      <c r="D158" s="485"/>
      <c r="E158" s="485"/>
      <c r="F158" s="485"/>
      <c r="I158" s="491"/>
    </row>
    <row r="159" spans="1:9" ht="15.75">
      <c r="A159" s="137"/>
      <c r="C159" s="485"/>
      <c r="D159" s="485"/>
      <c r="E159" s="485"/>
      <c r="F159" s="485"/>
      <c r="I159" s="491"/>
    </row>
    <row r="160" spans="1:9" ht="15.75">
      <c r="A160" s="137"/>
      <c r="C160" s="485"/>
      <c r="D160" s="485"/>
      <c r="E160" s="485"/>
      <c r="F160" s="485"/>
      <c r="I160" s="491"/>
    </row>
    <row r="161" spans="1:9" ht="15.75">
      <c r="A161" s="137"/>
      <c r="C161" s="485"/>
      <c r="D161" s="485"/>
      <c r="E161" s="485"/>
      <c r="F161" s="485"/>
      <c r="I161" s="491"/>
    </row>
    <row r="162" spans="1:9" ht="15.75">
      <c r="A162" s="137"/>
      <c r="C162" s="485"/>
      <c r="D162" s="485"/>
      <c r="E162" s="485"/>
      <c r="F162" s="485"/>
      <c r="I162" s="491"/>
    </row>
    <row r="163" spans="1:9" ht="15.75">
      <c r="A163" s="137"/>
      <c r="C163" s="485"/>
      <c r="D163" s="485"/>
      <c r="E163" s="485"/>
      <c r="F163" s="485"/>
      <c r="I163" s="491"/>
    </row>
    <row r="164" spans="1:9" ht="15.75">
      <c r="A164" s="137"/>
      <c r="C164" s="485"/>
      <c r="D164" s="485"/>
      <c r="E164" s="485"/>
      <c r="F164" s="485"/>
      <c r="I164" s="491"/>
    </row>
    <row r="165" spans="1:9" ht="15.75">
      <c r="A165" s="137"/>
      <c r="C165" s="485"/>
      <c r="D165" s="485"/>
      <c r="E165" s="485"/>
      <c r="F165" s="485"/>
      <c r="I165" s="491"/>
    </row>
    <row r="166" spans="1:9" ht="15.75">
      <c r="A166" s="137"/>
      <c r="C166" s="485"/>
      <c r="D166" s="485"/>
      <c r="E166" s="485"/>
      <c r="F166" s="485"/>
      <c r="I166" s="491"/>
    </row>
    <row r="167" spans="1:9" ht="15.75">
      <c r="A167" s="137"/>
      <c r="C167" s="485"/>
      <c r="D167" s="485"/>
      <c r="E167" s="485"/>
      <c r="F167" s="485"/>
      <c r="I167" s="491"/>
    </row>
    <row r="168" spans="1:9" ht="15.75">
      <c r="A168" s="137"/>
      <c r="C168" s="485"/>
      <c r="D168" s="485"/>
      <c r="E168" s="485"/>
      <c r="F168" s="485"/>
      <c r="I168" s="491"/>
    </row>
    <row r="169" spans="1:9" ht="15.75">
      <c r="A169" s="137"/>
      <c r="C169" s="485"/>
      <c r="D169" s="485"/>
      <c r="E169" s="485"/>
      <c r="F169" s="485"/>
      <c r="I169" s="491"/>
    </row>
    <row r="170" spans="1:9" ht="15.75">
      <c r="A170" s="137"/>
      <c r="C170" s="485"/>
      <c r="D170" s="485"/>
      <c r="E170" s="485"/>
      <c r="F170" s="485"/>
      <c r="I170" s="491"/>
    </row>
    <row r="171" spans="1:9" ht="15.75">
      <c r="A171" s="137"/>
      <c r="C171" s="485"/>
      <c r="D171" s="485"/>
      <c r="E171" s="485"/>
      <c r="F171" s="485"/>
      <c r="I171" s="491"/>
    </row>
    <row r="172" spans="1:9" ht="15.75">
      <c r="A172" s="137"/>
      <c r="C172" s="485"/>
      <c r="D172" s="485"/>
      <c r="E172" s="485"/>
      <c r="F172" s="485"/>
      <c r="I172" s="491"/>
    </row>
    <row r="173" spans="1:9" ht="15.75">
      <c r="A173" s="137"/>
      <c r="C173" s="485"/>
      <c r="D173" s="485"/>
      <c r="E173" s="485"/>
      <c r="F173" s="485"/>
      <c r="I173" s="491"/>
    </row>
    <row r="174" spans="1:9" ht="15.75">
      <c r="A174" s="137"/>
      <c r="C174" s="485"/>
      <c r="D174" s="485"/>
      <c r="E174" s="485"/>
      <c r="F174" s="485"/>
      <c r="I174" s="491"/>
    </row>
    <row r="175" spans="1:9" ht="15.75">
      <c r="A175" s="137"/>
      <c r="C175" s="485"/>
      <c r="D175" s="485"/>
      <c r="E175" s="485"/>
      <c r="F175" s="485"/>
      <c r="I175" s="491"/>
    </row>
    <row r="176" spans="1:9" ht="15.75">
      <c r="A176" s="137"/>
      <c r="C176" s="485"/>
      <c r="D176" s="485"/>
      <c r="E176" s="485"/>
      <c r="F176" s="485"/>
      <c r="I176" s="491"/>
    </row>
    <row r="177" spans="1:9" ht="15.75">
      <c r="A177" s="137"/>
      <c r="C177" s="485"/>
      <c r="D177" s="485"/>
      <c r="E177" s="485"/>
      <c r="F177" s="485"/>
      <c r="I177" s="491"/>
    </row>
    <row r="178" spans="1:9" ht="15.75">
      <c r="A178" s="137"/>
      <c r="C178" s="485"/>
      <c r="D178" s="485"/>
      <c r="E178" s="485"/>
      <c r="F178" s="485"/>
      <c r="I178" s="491"/>
    </row>
    <row r="179" spans="1:9" ht="15.75">
      <c r="A179" s="137"/>
      <c r="C179" s="485"/>
      <c r="D179" s="485"/>
      <c r="E179" s="485"/>
      <c r="F179" s="485"/>
      <c r="I179" s="491"/>
    </row>
    <row r="180" spans="1:9" ht="15.75">
      <c r="A180" s="137"/>
      <c r="C180" s="485"/>
      <c r="D180" s="485"/>
      <c r="E180" s="485"/>
      <c r="F180" s="485"/>
      <c r="I180" s="491"/>
    </row>
    <row r="181" spans="1:9" ht="15.75">
      <c r="A181" s="137"/>
      <c r="C181" s="485"/>
      <c r="D181" s="485"/>
      <c r="E181" s="485"/>
      <c r="F181" s="485"/>
      <c r="I181" s="491"/>
    </row>
    <row r="182" spans="1:9" ht="15.75">
      <c r="A182" s="137"/>
      <c r="C182" s="485"/>
      <c r="D182" s="485"/>
      <c r="E182" s="485"/>
      <c r="F182" s="485"/>
      <c r="I182" s="491"/>
    </row>
    <row r="183" spans="1:9" ht="15.75">
      <c r="A183" s="137"/>
      <c r="C183" s="485"/>
      <c r="D183" s="485"/>
      <c r="E183" s="485"/>
      <c r="F183" s="485"/>
      <c r="I183" s="491"/>
    </row>
    <row r="184" spans="1:9" ht="15.75">
      <c r="A184" s="137"/>
      <c r="C184" s="485"/>
      <c r="D184" s="485"/>
      <c r="E184" s="485"/>
      <c r="F184" s="485"/>
      <c r="I184" s="491"/>
    </row>
    <row r="185" spans="1:9" ht="15.75">
      <c r="A185" s="137"/>
      <c r="C185" s="485"/>
      <c r="D185" s="485"/>
      <c r="E185" s="485"/>
      <c r="F185" s="485"/>
      <c r="I185" s="491"/>
    </row>
    <row r="186" spans="1:9" ht="15.75">
      <c r="A186" s="137"/>
      <c r="C186" s="485"/>
      <c r="D186" s="485"/>
      <c r="E186" s="485"/>
      <c r="F186" s="485"/>
      <c r="I186" s="491"/>
    </row>
    <row r="187" spans="1:9" ht="15.75">
      <c r="A187" s="137"/>
      <c r="C187" s="485"/>
      <c r="D187" s="485"/>
      <c r="E187" s="485"/>
      <c r="F187" s="485"/>
      <c r="I187" s="491"/>
    </row>
    <row r="188" spans="1:9" ht="15.75">
      <c r="A188" s="137"/>
      <c r="C188" s="485"/>
      <c r="D188" s="485"/>
      <c r="E188" s="485"/>
      <c r="F188" s="485"/>
      <c r="I188" s="491"/>
    </row>
    <row r="189" spans="1:9" ht="15.75">
      <c r="A189" s="137"/>
      <c r="C189" s="485"/>
      <c r="D189" s="485"/>
      <c r="E189" s="485"/>
      <c r="F189" s="485"/>
      <c r="I189" s="491"/>
    </row>
    <row r="190" spans="1:9" ht="15.75">
      <c r="A190" s="137"/>
      <c r="C190" s="485"/>
      <c r="D190" s="485"/>
      <c r="E190" s="485"/>
      <c r="F190" s="485"/>
      <c r="I190" s="491"/>
    </row>
    <row r="191" spans="1:9" ht="15.75">
      <c r="A191" s="137"/>
      <c r="C191" s="485"/>
      <c r="D191" s="485"/>
      <c r="E191" s="485"/>
      <c r="F191" s="485"/>
      <c r="I191" s="491"/>
    </row>
    <row r="192" spans="1:9" ht="15.75">
      <c r="A192" s="137"/>
      <c r="C192" s="485"/>
      <c r="D192" s="485"/>
      <c r="E192" s="485"/>
      <c r="F192" s="485"/>
      <c r="I192" s="491"/>
    </row>
    <row r="193" spans="1:9" ht="15.75">
      <c r="A193" s="137"/>
      <c r="C193" s="485"/>
      <c r="D193" s="485"/>
      <c r="E193" s="485"/>
      <c r="F193" s="485"/>
      <c r="I193" s="491"/>
    </row>
    <row r="194" spans="1:9" ht="15.75">
      <c r="A194" s="137"/>
      <c r="C194" s="485"/>
      <c r="D194" s="485"/>
      <c r="E194" s="485"/>
      <c r="F194" s="485"/>
      <c r="I194" s="491"/>
    </row>
    <row r="195" spans="1:9" ht="15.75">
      <c r="A195" s="137"/>
      <c r="C195" s="485"/>
      <c r="D195" s="485"/>
      <c r="E195" s="485"/>
      <c r="F195" s="485"/>
      <c r="I195" s="491"/>
    </row>
    <row r="196" spans="1:9" ht="15.75">
      <c r="A196" s="137"/>
      <c r="C196" s="485"/>
      <c r="D196" s="485"/>
      <c r="E196" s="485"/>
      <c r="F196" s="485"/>
      <c r="I196" s="491"/>
    </row>
    <row r="197" spans="1:9" ht="15.75">
      <c r="A197" s="19"/>
      <c r="C197" s="485"/>
      <c r="D197" s="485"/>
      <c r="E197" s="485"/>
      <c r="F197" s="485"/>
      <c r="I197" s="491"/>
    </row>
    <row r="198" spans="1:9" ht="15.75">
      <c r="A198" s="19"/>
      <c r="C198" s="485"/>
      <c r="D198" s="485"/>
      <c r="E198" s="485"/>
      <c r="F198" s="485"/>
      <c r="I198" s="491"/>
    </row>
    <row r="199" spans="1:9" ht="15.75">
      <c r="A199" s="19"/>
      <c r="C199" s="485"/>
      <c r="D199" s="485"/>
      <c r="E199" s="485"/>
      <c r="F199" s="485"/>
      <c r="I199" s="491"/>
    </row>
    <row r="200" spans="1:9" ht="15.75">
      <c r="A200" s="19"/>
      <c r="C200" s="485"/>
      <c r="D200" s="485"/>
      <c r="E200" s="485"/>
      <c r="F200" s="485"/>
    </row>
    <row r="201" spans="1:9" ht="15.75">
      <c r="A201" s="19"/>
      <c r="C201" s="485"/>
      <c r="D201" s="485"/>
      <c r="E201" s="485"/>
      <c r="F201" s="485"/>
    </row>
    <row r="202" spans="1:9" ht="15.75">
      <c r="A202" s="19"/>
      <c r="C202" s="485"/>
      <c r="D202" s="485"/>
      <c r="E202" s="485"/>
      <c r="F202" s="485"/>
    </row>
    <row r="203" spans="1:9" ht="15.75">
      <c r="A203" s="19"/>
      <c r="C203" s="485"/>
      <c r="D203" s="485"/>
      <c r="E203" s="485"/>
      <c r="F203" s="485"/>
    </row>
    <row r="204" spans="1:9" ht="15.75">
      <c r="A204" s="19"/>
      <c r="C204" s="485"/>
      <c r="D204" s="485"/>
      <c r="E204" s="485"/>
      <c r="F204" s="485"/>
    </row>
    <row r="205" spans="1:9" ht="15.75">
      <c r="A205" s="19"/>
      <c r="C205" s="485"/>
      <c r="D205" s="485"/>
      <c r="E205" s="485"/>
      <c r="F205" s="485"/>
    </row>
    <row r="206" spans="1:9" ht="15.75">
      <c r="A206" s="19"/>
      <c r="C206" s="485"/>
      <c r="D206" s="485"/>
      <c r="E206" s="485"/>
      <c r="F206" s="485"/>
    </row>
    <row r="207" spans="1:9" ht="15.75">
      <c r="A207" s="19"/>
      <c r="C207" s="485"/>
      <c r="D207" s="485"/>
      <c r="E207" s="485"/>
      <c r="F207" s="485"/>
    </row>
    <row r="208" spans="1:9" ht="15.75">
      <c r="A208" s="19"/>
      <c r="C208" s="485"/>
      <c r="D208" s="485"/>
      <c r="E208" s="485"/>
      <c r="F208" s="485"/>
    </row>
    <row r="209" spans="1:6" ht="15.75">
      <c r="A209" s="19"/>
      <c r="C209" s="485"/>
      <c r="D209" s="485"/>
      <c r="E209" s="485"/>
      <c r="F209" s="485"/>
    </row>
    <row r="210" spans="1:6" ht="15.75">
      <c r="A210" s="19"/>
      <c r="C210" s="485"/>
      <c r="D210" s="485"/>
      <c r="E210" s="485"/>
      <c r="F210" s="485"/>
    </row>
    <row r="211" spans="1:6" ht="15.75">
      <c r="A211" s="19"/>
      <c r="C211" s="485"/>
      <c r="D211" s="485"/>
      <c r="E211" s="485"/>
      <c r="F211" s="485"/>
    </row>
    <row r="212" spans="1:6" ht="15.75">
      <c r="A212" s="19"/>
      <c r="C212" s="485"/>
      <c r="D212" s="485"/>
      <c r="E212" s="485"/>
      <c r="F212" s="485"/>
    </row>
    <row r="213" spans="1:6" ht="15.75">
      <c r="A213" s="19"/>
      <c r="C213" s="485"/>
      <c r="D213" s="485"/>
      <c r="E213" s="485"/>
      <c r="F213" s="485"/>
    </row>
    <row r="214" spans="1:6" ht="15.75">
      <c r="A214" s="19"/>
      <c r="C214" s="485"/>
      <c r="D214" s="485"/>
      <c r="E214" s="485"/>
      <c r="F214" s="485"/>
    </row>
    <row r="215" spans="1:6" ht="15.75">
      <c r="A215" s="19"/>
      <c r="C215" s="485"/>
      <c r="D215" s="485"/>
      <c r="E215" s="485"/>
      <c r="F215" s="485"/>
    </row>
    <row r="216" spans="1:6" ht="15.75">
      <c r="A216" s="19"/>
      <c r="C216" s="485"/>
      <c r="D216" s="485"/>
      <c r="E216" s="485"/>
      <c r="F216" s="485"/>
    </row>
    <row r="217" spans="1:6" ht="15.75">
      <c r="A217" s="19"/>
      <c r="C217" s="485"/>
      <c r="D217" s="485"/>
      <c r="E217" s="485"/>
      <c r="F217" s="485"/>
    </row>
    <row r="218" spans="1:6" ht="15.75">
      <c r="A218" s="19"/>
      <c r="C218" s="485"/>
      <c r="D218" s="485"/>
      <c r="E218" s="485"/>
      <c r="F218" s="485"/>
    </row>
    <row r="219" spans="1:6" ht="15.75">
      <c r="A219" s="19"/>
      <c r="C219" s="485"/>
      <c r="D219" s="485"/>
      <c r="E219" s="485"/>
      <c r="F219" s="485"/>
    </row>
    <row r="220" spans="1:6" ht="15.75">
      <c r="A220" s="19"/>
      <c r="C220" s="485"/>
      <c r="D220" s="485"/>
      <c r="E220" s="485"/>
      <c r="F220" s="485"/>
    </row>
    <row r="221" spans="1:6" ht="15.75">
      <c r="A221" s="19"/>
      <c r="C221" s="485"/>
      <c r="D221" s="485"/>
      <c r="E221" s="485"/>
      <c r="F221" s="485"/>
    </row>
    <row r="222" spans="1:6" ht="15.75">
      <c r="A222" s="19"/>
      <c r="C222" s="485"/>
      <c r="D222" s="485"/>
      <c r="E222" s="485"/>
      <c r="F222" s="485"/>
    </row>
    <row r="223" spans="1:6" ht="15.75">
      <c r="A223" s="19"/>
      <c r="C223" s="485"/>
      <c r="D223" s="485"/>
      <c r="E223" s="485"/>
      <c r="F223" s="485"/>
    </row>
    <row r="224" spans="1:6" ht="15.75">
      <c r="A224" s="19"/>
      <c r="C224" s="485"/>
      <c r="D224" s="485"/>
      <c r="E224" s="485"/>
      <c r="F224" s="485"/>
    </row>
    <row r="225" spans="1:6" ht="15.75">
      <c r="A225" s="19"/>
      <c r="C225" s="485"/>
      <c r="D225" s="485"/>
      <c r="E225" s="485"/>
      <c r="F225" s="485"/>
    </row>
    <row r="226" spans="1:6" ht="15.75">
      <c r="A226" s="19"/>
      <c r="C226" s="485"/>
      <c r="D226" s="485"/>
      <c r="E226" s="485"/>
      <c r="F226" s="485"/>
    </row>
    <row r="227" spans="1:6" ht="15.75">
      <c r="A227" s="19"/>
      <c r="C227" s="485"/>
      <c r="D227" s="485"/>
      <c r="E227" s="485"/>
      <c r="F227" s="485"/>
    </row>
    <row r="228" spans="1:6" ht="15.75">
      <c r="A228" s="19"/>
      <c r="C228" s="485"/>
      <c r="D228" s="485"/>
      <c r="E228" s="485"/>
      <c r="F228" s="485"/>
    </row>
    <row r="229" spans="1:6" ht="15.75">
      <c r="A229" s="19"/>
      <c r="C229" s="485"/>
      <c r="D229" s="485"/>
      <c r="E229" s="485"/>
      <c r="F229" s="485"/>
    </row>
    <row r="230" spans="1:6" ht="15.75">
      <c r="A230" s="19"/>
      <c r="C230" s="485"/>
      <c r="D230" s="485"/>
      <c r="E230" s="485"/>
      <c r="F230" s="485"/>
    </row>
    <row r="231" spans="1:6" ht="15.75">
      <c r="A231" s="19"/>
      <c r="C231" s="485"/>
      <c r="D231" s="485"/>
      <c r="E231" s="485"/>
      <c r="F231" s="485"/>
    </row>
    <row r="232" spans="1:6" ht="15.75">
      <c r="A232" s="19"/>
      <c r="C232" s="485"/>
      <c r="D232" s="485"/>
      <c r="E232" s="485"/>
      <c r="F232" s="485"/>
    </row>
    <row r="233" spans="1:6" ht="15.75">
      <c r="A233" s="19"/>
      <c r="C233" s="485"/>
      <c r="D233" s="485"/>
      <c r="E233" s="485"/>
      <c r="F233" s="485"/>
    </row>
    <row r="234" spans="1:6" ht="15.75">
      <c r="A234" s="19"/>
      <c r="C234" s="485"/>
      <c r="D234" s="485"/>
      <c r="E234" s="485"/>
      <c r="F234" s="485"/>
    </row>
    <row r="235" spans="1:6" ht="15.75">
      <c r="A235" s="19"/>
      <c r="C235" s="485"/>
      <c r="D235" s="485"/>
      <c r="E235" s="485"/>
      <c r="F235" s="485"/>
    </row>
    <row r="236" spans="1:6" ht="15.75">
      <c r="A236" s="19"/>
      <c r="C236" s="485"/>
      <c r="D236" s="485"/>
      <c r="E236" s="485"/>
      <c r="F236" s="485"/>
    </row>
    <row r="237" spans="1:6" ht="15.75">
      <c r="A237" s="19"/>
      <c r="C237" s="485"/>
      <c r="D237" s="485"/>
      <c r="E237" s="485"/>
      <c r="F237" s="485"/>
    </row>
    <row r="238" spans="1:6" ht="15.75">
      <c r="A238" s="19"/>
      <c r="C238" s="485"/>
      <c r="D238" s="485"/>
      <c r="E238" s="485"/>
      <c r="F238" s="485"/>
    </row>
    <row r="239" spans="1:6" ht="15.75">
      <c r="A239" s="19"/>
      <c r="C239" s="485"/>
      <c r="D239" s="485"/>
      <c r="E239" s="485"/>
      <c r="F239" s="485"/>
    </row>
    <row r="240" spans="1:6" ht="15.75">
      <c r="A240" s="19"/>
      <c r="C240" s="485"/>
      <c r="D240" s="485"/>
      <c r="E240" s="485"/>
      <c r="F240" s="485"/>
    </row>
    <row r="241" spans="1:6" ht="15.75">
      <c r="A241" s="19"/>
      <c r="C241" s="485"/>
      <c r="D241" s="485"/>
      <c r="E241" s="485"/>
      <c r="F241" s="485"/>
    </row>
    <row r="242" spans="1:6" ht="15.75">
      <c r="A242" s="19"/>
      <c r="C242" s="485"/>
      <c r="D242" s="485"/>
      <c r="E242" s="485"/>
      <c r="F242" s="485"/>
    </row>
    <row r="243" spans="1:6" ht="15.75">
      <c r="A243" s="19"/>
      <c r="C243" s="485"/>
      <c r="D243" s="485"/>
      <c r="E243" s="485"/>
      <c r="F243" s="485"/>
    </row>
    <row r="244" spans="1:6" ht="15.75">
      <c r="A244" s="19"/>
      <c r="C244" s="485"/>
      <c r="D244" s="485"/>
      <c r="E244" s="485"/>
      <c r="F244" s="485"/>
    </row>
    <row r="245" spans="1:6" ht="15.75">
      <c r="A245" s="19"/>
      <c r="C245" s="485"/>
      <c r="D245" s="485"/>
      <c r="E245" s="485"/>
      <c r="F245" s="485"/>
    </row>
    <row r="246" spans="1:6" ht="15.75">
      <c r="A246" s="19"/>
      <c r="C246" s="485"/>
      <c r="D246" s="485"/>
      <c r="E246" s="485"/>
      <c r="F246" s="485"/>
    </row>
    <row r="247" spans="1:6" ht="15.75">
      <c r="A247" s="19"/>
      <c r="C247" s="485"/>
      <c r="D247" s="485"/>
      <c r="E247" s="485"/>
      <c r="F247" s="485"/>
    </row>
    <row r="248" spans="1:6" ht="15.75">
      <c r="A248" s="19"/>
      <c r="C248" s="485"/>
      <c r="D248" s="485"/>
      <c r="E248" s="485"/>
      <c r="F248" s="485"/>
    </row>
    <row r="249" spans="1:6" ht="15.75">
      <c r="A249" s="19"/>
      <c r="C249" s="485"/>
      <c r="D249" s="485"/>
      <c r="E249" s="485"/>
      <c r="F249" s="485"/>
    </row>
    <row r="250" spans="1:6" ht="15.75">
      <c r="A250" s="19"/>
      <c r="C250" s="485"/>
      <c r="D250" s="485"/>
      <c r="E250" s="485"/>
      <c r="F250" s="485"/>
    </row>
    <row r="251" spans="1:6" ht="15.75">
      <c r="A251" s="19"/>
      <c r="C251" s="485"/>
      <c r="D251" s="485"/>
      <c r="E251" s="485"/>
      <c r="F251" s="485"/>
    </row>
    <row r="252" spans="1:6" ht="15.75">
      <c r="A252" s="19"/>
      <c r="C252" s="485"/>
      <c r="D252" s="485"/>
      <c r="E252" s="485"/>
      <c r="F252" s="485"/>
    </row>
    <row r="253" spans="1:6" ht="15.75">
      <c r="A253" s="19"/>
      <c r="C253" s="485"/>
      <c r="D253" s="485"/>
      <c r="E253" s="485"/>
      <c r="F253" s="485"/>
    </row>
    <row r="254" spans="1:6" ht="15.75">
      <c r="A254" s="19"/>
      <c r="C254" s="485"/>
      <c r="D254" s="485"/>
      <c r="E254" s="485"/>
      <c r="F254" s="485"/>
    </row>
    <row r="255" spans="1:6" ht="15.75">
      <c r="A255" s="19"/>
      <c r="C255" s="485"/>
      <c r="D255" s="485"/>
      <c r="E255" s="485"/>
      <c r="F255" s="485"/>
    </row>
    <row r="256" spans="1:6" ht="15.75">
      <c r="A256" s="19"/>
      <c r="C256" s="485"/>
      <c r="D256" s="485"/>
      <c r="E256" s="485"/>
      <c r="F256" s="485"/>
    </row>
    <row r="257" spans="1:6" ht="15.75">
      <c r="A257" s="19"/>
      <c r="C257" s="485"/>
      <c r="D257" s="485"/>
      <c r="E257" s="485"/>
      <c r="F257" s="485"/>
    </row>
    <row r="258" spans="1:6" ht="15.75">
      <c r="A258" s="19"/>
      <c r="C258" s="485"/>
      <c r="D258" s="485"/>
      <c r="E258" s="485"/>
      <c r="F258" s="485"/>
    </row>
    <row r="259" spans="1:6" ht="15.75">
      <c r="A259" s="19"/>
      <c r="C259" s="485"/>
      <c r="D259" s="485"/>
      <c r="E259" s="485"/>
      <c r="F259" s="485"/>
    </row>
    <row r="260" spans="1:6" ht="15.75">
      <c r="A260" s="19"/>
      <c r="C260" s="485"/>
      <c r="D260" s="485"/>
      <c r="E260" s="485"/>
      <c r="F260" s="485"/>
    </row>
    <row r="261" spans="1:6" ht="15.75">
      <c r="A261" s="19"/>
      <c r="C261" s="485"/>
      <c r="D261" s="485"/>
      <c r="E261" s="485"/>
      <c r="F261" s="485"/>
    </row>
    <row r="262" spans="1:6" ht="15.75">
      <c r="A262" s="19"/>
      <c r="C262" s="485"/>
      <c r="D262" s="485"/>
      <c r="E262" s="485"/>
      <c r="F262" s="485"/>
    </row>
    <row r="263" spans="1:6" ht="15.75">
      <c r="A263" s="19"/>
      <c r="C263" s="485"/>
      <c r="D263" s="485"/>
      <c r="E263" s="485"/>
      <c r="F263" s="485"/>
    </row>
    <row r="264" spans="1:6" ht="15.75">
      <c r="A264" s="19"/>
      <c r="C264" s="485"/>
      <c r="D264" s="485"/>
      <c r="E264" s="485"/>
      <c r="F264" s="485"/>
    </row>
    <row r="265" spans="1:6" ht="15.75">
      <c r="A265" s="19"/>
      <c r="C265" s="485"/>
      <c r="D265" s="485"/>
      <c r="E265" s="485"/>
      <c r="F265" s="485"/>
    </row>
    <row r="266" spans="1:6" ht="15.75">
      <c r="A266" s="19"/>
      <c r="C266" s="485"/>
      <c r="D266" s="485"/>
      <c r="E266" s="485"/>
      <c r="F266" s="485"/>
    </row>
    <row r="267" spans="1:6" ht="15.75">
      <c r="A267" s="19"/>
      <c r="C267" s="485"/>
      <c r="D267" s="485"/>
      <c r="E267" s="485"/>
      <c r="F267" s="485"/>
    </row>
    <row r="268" spans="1:6" ht="15.75">
      <c r="A268" s="19"/>
      <c r="C268" s="485"/>
      <c r="D268" s="485"/>
      <c r="E268" s="485"/>
      <c r="F268" s="485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M20" sqref="M20"/>
    </sheetView>
  </sheetViews>
  <sheetFormatPr baseColWidth="10" defaultColWidth="11.42578125" defaultRowHeight="15"/>
  <cols>
    <col min="1" max="1" width="92.5703125" style="20" bestFit="1" customWidth="1"/>
    <col min="2" max="7" width="18.28515625" style="476" customWidth="1"/>
    <col min="8" max="8" width="19.7109375" style="476" customWidth="1"/>
    <col min="9" max="9" width="12.42578125" style="476" customWidth="1"/>
    <col min="10" max="10" width="2.42578125" style="387" customWidth="1"/>
    <col min="11" max="256" width="11.42578125" style="387"/>
    <col min="257" max="257" width="92.5703125" style="387" bestFit="1" customWidth="1"/>
    <col min="258" max="263" width="18.28515625" style="387" customWidth="1"/>
    <col min="264" max="264" width="19.7109375" style="387" customWidth="1"/>
    <col min="265" max="265" width="12.42578125" style="387" customWidth="1"/>
    <col min="266" max="266" width="2.42578125" style="387" customWidth="1"/>
    <col min="267" max="512" width="11.42578125" style="387"/>
    <col min="513" max="513" width="92.5703125" style="387" bestFit="1" customWidth="1"/>
    <col min="514" max="519" width="18.28515625" style="387" customWidth="1"/>
    <col min="520" max="520" width="19.7109375" style="387" customWidth="1"/>
    <col min="521" max="521" width="12.42578125" style="387" customWidth="1"/>
    <col min="522" max="522" width="2.42578125" style="387" customWidth="1"/>
    <col min="523" max="768" width="11.42578125" style="387"/>
    <col min="769" max="769" width="92.5703125" style="387" bestFit="1" customWidth="1"/>
    <col min="770" max="775" width="18.28515625" style="387" customWidth="1"/>
    <col min="776" max="776" width="19.7109375" style="387" customWidth="1"/>
    <col min="777" max="777" width="12.42578125" style="387" customWidth="1"/>
    <col min="778" max="778" width="2.42578125" style="387" customWidth="1"/>
    <col min="779" max="1024" width="11.42578125" style="387"/>
    <col min="1025" max="1025" width="92.5703125" style="387" bestFit="1" customWidth="1"/>
    <col min="1026" max="1031" width="18.28515625" style="387" customWidth="1"/>
    <col min="1032" max="1032" width="19.7109375" style="387" customWidth="1"/>
    <col min="1033" max="1033" width="12.42578125" style="387" customWidth="1"/>
    <col min="1034" max="1034" width="2.42578125" style="387" customWidth="1"/>
    <col min="1035" max="1280" width="11.42578125" style="387"/>
    <col min="1281" max="1281" width="92.5703125" style="387" bestFit="1" customWidth="1"/>
    <col min="1282" max="1287" width="18.28515625" style="387" customWidth="1"/>
    <col min="1288" max="1288" width="19.7109375" style="387" customWidth="1"/>
    <col min="1289" max="1289" width="12.42578125" style="387" customWidth="1"/>
    <col min="1290" max="1290" width="2.42578125" style="387" customWidth="1"/>
    <col min="1291" max="1536" width="11.42578125" style="387"/>
    <col min="1537" max="1537" width="92.5703125" style="387" bestFit="1" customWidth="1"/>
    <col min="1538" max="1543" width="18.28515625" style="387" customWidth="1"/>
    <col min="1544" max="1544" width="19.7109375" style="387" customWidth="1"/>
    <col min="1545" max="1545" width="12.42578125" style="387" customWidth="1"/>
    <col min="1546" max="1546" width="2.42578125" style="387" customWidth="1"/>
    <col min="1547" max="1792" width="11.42578125" style="387"/>
    <col min="1793" max="1793" width="92.5703125" style="387" bestFit="1" customWidth="1"/>
    <col min="1794" max="1799" width="18.28515625" style="387" customWidth="1"/>
    <col min="1800" max="1800" width="19.7109375" style="387" customWidth="1"/>
    <col min="1801" max="1801" width="12.42578125" style="387" customWidth="1"/>
    <col min="1802" max="1802" width="2.42578125" style="387" customWidth="1"/>
    <col min="1803" max="2048" width="11.42578125" style="387"/>
    <col min="2049" max="2049" width="92.5703125" style="387" bestFit="1" customWidth="1"/>
    <col min="2050" max="2055" width="18.28515625" style="387" customWidth="1"/>
    <col min="2056" max="2056" width="19.7109375" style="387" customWidth="1"/>
    <col min="2057" max="2057" width="12.42578125" style="387" customWidth="1"/>
    <col min="2058" max="2058" width="2.42578125" style="387" customWidth="1"/>
    <col min="2059" max="2304" width="11.42578125" style="387"/>
    <col min="2305" max="2305" width="92.5703125" style="387" bestFit="1" customWidth="1"/>
    <col min="2306" max="2311" width="18.28515625" style="387" customWidth="1"/>
    <col min="2312" max="2312" width="19.7109375" style="387" customWidth="1"/>
    <col min="2313" max="2313" width="12.42578125" style="387" customWidth="1"/>
    <col min="2314" max="2314" width="2.42578125" style="387" customWidth="1"/>
    <col min="2315" max="2560" width="11.42578125" style="387"/>
    <col min="2561" max="2561" width="92.5703125" style="387" bestFit="1" customWidth="1"/>
    <col min="2562" max="2567" width="18.28515625" style="387" customWidth="1"/>
    <col min="2568" max="2568" width="19.7109375" style="387" customWidth="1"/>
    <col min="2569" max="2569" width="12.42578125" style="387" customWidth="1"/>
    <col min="2570" max="2570" width="2.42578125" style="387" customWidth="1"/>
    <col min="2571" max="2816" width="11.42578125" style="387"/>
    <col min="2817" max="2817" width="92.5703125" style="387" bestFit="1" customWidth="1"/>
    <col min="2818" max="2823" width="18.28515625" style="387" customWidth="1"/>
    <col min="2824" max="2824" width="19.7109375" style="387" customWidth="1"/>
    <col min="2825" max="2825" width="12.42578125" style="387" customWidth="1"/>
    <col min="2826" max="2826" width="2.42578125" style="387" customWidth="1"/>
    <col min="2827" max="3072" width="11.42578125" style="387"/>
    <col min="3073" max="3073" width="92.5703125" style="387" bestFit="1" customWidth="1"/>
    <col min="3074" max="3079" width="18.28515625" style="387" customWidth="1"/>
    <col min="3080" max="3080" width="19.7109375" style="387" customWidth="1"/>
    <col min="3081" max="3081" width="12.42578125" style="387" customWidth="1"/>
    <col min="3082" max="3082" width="2.42578125" style="387" customWidth="1"/>
    <col min="3083" max="3328" width="11.42578125" style="387"/>
    <col min="3329" max="3329" width="92.5703125" style="387" bestFit="1" customWidth="1"/>
    <col min="3330" max="3335" width="18.28515625" style="387" customWidth="1"/>
    <col min="3336" max="3336" width="19.7109375" style="387" customWidth="1"/>
    <col min="3337" max="3337" width="12.42578125" style="387" customWidth="1"/>
    <col min="3338" max="3338" width="2.42578125" style="387" customWidth="1"/>
    <col min="3339" max="3584" width="11.42578125" style="387"/>
    <col min="3585" max="3585" width="92.5703125" style="387" bestFit="1" customWidth="1"/>
    <col min="3586" max="3591" width="18.28515625" style="387" customWidth="1"/>
    <col min="3592" max="3592" width="19.7109375" style="387" customWidth="1"/>
    <col min="3593" max="3593" width="12.42578125" style="387" customWidth="1"/>
    <col min="3594" max="3594" width="2.42578125" style="387" customWidth="1"/>
    <col min="3595" max="3840" width="11.42578125" style="387"/>
    <col min="3841" max="3841" width="92.5703125" style="387" bestFit="1" customWidth="1"/>
    <col min="3842" max="3847" width="18.28515625" style="387" customWidth="1"/>
    <col min="3848" max="3848" width="19.7109375" style="387" customWidth="1"/>
    <col min="3849" max="3849" width="12.42578125" style="387" customWidth="1"/>
    <col min="3850" max="3850" width="2.42578125" style="387" customWidth="1"/>
    <col min="3851" max="4096" width="11.42578125" style="387"/>
    <col min="4097" max="4097" width="92.5703125" style="387" bestFit="1" customWidth="1"/>
    <col min="4098" max="4103" width="18.28515625" style="387" customWidth="1"/>
    <col min="4104" max="4104" width="19.7109375" style="387" customWidth="1"/>
    <col min="4105" max="4105" width="12.42578125" style="387" customWidth="1"/>
    <col min="4106" max="4106" width="2.42578125" style="387" customWidth="1"/>
    <col min="4107" max="4352" width="11.42578125" style="387"/>
    <col min="4353" max="4353" width="92.5703125" style="387" bestFit="1" customWidth="1"/>
    <col min="4354" max="4359" width="18.28515625" style="387" customWidth="1"/>
    <col min="4360" max="4360" width="19.7109375" style="387" customWidth="1"/>
    <col min="4361" max="4361" width="12.42578125" style="387" customWidth="1"/>
    <col min="4362" max="4362" width="2.42578125" style="387" customWidth="1"/>
    <col min="4363" max="4608" width="11.42578125" style="387"/>
    <col min="4609" max="4609" width="92.5703125" style="387" bestFit="1" customWidth="1"/>
    <col min="4610" max="4615" width="18.28515625" style="387" customWidth="1"/>
    <col min="4616" max="4616" width="19.7109375" style="387" customWidth="1"/>
    <col min="4617" max="4617" width="12.42578125" style="387" customWidth="1"/>
    <col min="4618" max="4618" width="2.42578125" style="387" customWidth="1"/>
    <col min="4619" max="4864" width="11.42578125" style="387"/>
    <col min="4865" max="4865" width="92.5703125" style="387" bestFit="1" customWidth="1"/>
    <col min="4866" max="4871" width="18.28515625" style="387" customWidth="1"/>
    <col min="4872" max="4872" width="19.7109375" style="387" customWidth="1"/>
    <col min="4873" max="4873" width="12.42578125" style="387" customWidth="1"/>
    <col min="4874" max="4874" width="2.42578125" style="387" customWidth="1"/>
    <col min="4875" max="5120" width="11.42578125" style="387"/>
    <col min="5121" max="5121" width="92.5703125" style="387" bestFit="1" customWidth="1"/>
    <col min="5122" max="5127" width="18.28515625" style="387" customWidth="1"/>
    <col min="5128" max="5128" width="19.7109375" style="387" customWidth="1"/>
    <col min="5129" max="5129" width="12.42578125" style="387" customWidth="1"/>
    <col min="5130" max="5130" width="2.42578125" style="387" customWidth="1"/>
    <col min="5131" max="5376" width="11.42578125" style="387"/>
    <col min="5377" max="5377" width="92.5703125" style="387" bestFit="1" customWidth="1"/>
    <col min="5378" max="5383" width="18.28515625" style="387" customWidth="1"/>
    <col min="5384" max="5384" width="19.7109375" style="387" customWidth="1"/>
    <col min="5385" max="5385" width="12.42578125" style="387" customWidth="1"/>
    <col min="5386" max="5386" width="2.42578125" style="387" customWidth="1"/>
    <col min="5387" max="5632" width="11.42578125" style="387"/>
    <col min="5633" max="5633" width="92.5703125" style="387" bestFit="1" customWidth="1"/>
    <col min="5634" max="5639" width="18.28515625" style="387" customWidth="1"/>
    <col min="5640" max="5640" width="19.7109375" style="387" customWidth="1"/>
    <col min="5641" max="5641" width="12.42578125" style="387" customWidth="1"/>
    <col min="5642" max="5642" width="2.42578125" style="387" customWidth="1"/>
    <col min="5643" max="5888" width="11.42578125" style="387"/>
    <col min="5889" max="5889" width="92.5703125" style="387" bestFit="1" customWidth="1"/>
    <col min="5890" max="5895" width="18.28515625" style="387" customWidth="1"/>
    <col min="5896" max="5896" width="19.7109375" style="387" customWidth="1"/>
    <col min="5897" max="5897" width="12.42578125" style="387" customWidth="1"/>
    <col min="5898" max="5898" width="2.42578125" style="387" customWidth="1"/>
    <col min="5899" max="6144" width="11.42578125" style="387"/>
    <col min="6145" max="6145" width="92.5703125" style="387" bestFit="1" customWidth="1"/>
    <col min="6146" max="6151" width="18.28515625" style="387" customWidth="1"/>
    <col min="6152" max="6152" width="19.7109375" style="387" customWidth="1"/>
    <col min="6153" max="6153" width="12.42578125" style="387" customWidth="1"/>
    <col min="6154" max="6154" width="2.42578125" style="387" customWidth="1"/>
    <col min="6155" max="6400" width="11.42578125" style="387"/>
    <col min="6401" max="6401" width="92.5703125" style="387" bestFit="1" customWidth="1"/>
    <col min="6402" max="6407" width="18.28515625" style="387" customWidth="1"/>
    <col min="6408" max="6408" width="19.7109375" style="387" customWidth="1"/>
    <col min="6409" max="6409" width="12.42578125" style="387" customWidth="1"/>
    <col min="6410" max="6410" width="2.42578125" style="387" customWidth="1"/>
    <col min="6411" max="6656" width="11.42578125" style="387"/>
    <col min="6657" max="6657" width="92.5703125" style="387" bestFit="1" customWidth="1"/>
    <col min="6658" max="6663" width="18.28515625" style="387" customWidth="1"/>
    <col min="6664" max="6664" width="19.7109375" style="387" customWidth="1"/>
    <col min="6665" max="6665" width="12.42578125" style="387" customWidth="1"/>
    <col min="6666" max="6666" width="2.42578125" style="387" customWidth="1"/>
    <col min="6667" max="6912" width="11.42578125" style="387"/>
    <col min="6913" max="6913" width="92.5703125" style="387" bestFit="1" customWidth="1"/>
    <col min="6914" max="6919" width="18.28515625" style="387" customWidth="1"/>
    <col min="6920" max="6920" width="19.7109375" style="387" customWidth="1"/>
    <col min="6921" max="6921" width="12.42578125" style="387" customWidth="1"/>
    <col min="6922" max="6922" width="2.42578125" style="387" customWidth="1"/>
    <col min="6923" max="7168" width="11.42578125" style="387"/>
    <col min="7169" max="7169" width="92.5703125" style="387" bestFit="1" customWidth="1"/>
    <col min="7170" max="7175" width="18.28515625" style="387" customWidth="1"/>
    <col min="7176" max="7176" width="19.7109375" style="387" customWidth="1"/>
    <col min="7177" max="7177" width="12.42578125" style="387" customWidth="1"/>
    <col min="7178" max="7178" width="2.42578125" style="387" customWidth="1"/>
    <col min="7179" max="7424" width="11.42578125" style="387"/>
    <col min="7425" max="7425" width="92.5703125" style="387" bestFit="1" customWidth="1"/>
    <col min="7426" max="7431" width="18.28515625" style="387" customWidth="1"/>
    <col min="7432" max="7432" width="19.7109375" style="387" customWidth="1"/>
    <col min="7433" max="7433" width="12.42578125" style="387" customWidth="1"/>
    <col min="7434" max="7434" width="2.42578125" style="387" customWidth="1"/>
    <col min="7435" max="7680" width="11.42578125" style="387"/>
    <col min="7681" max="7681" width="92.5703125" style="387" bestFit="1" customWidth="1"/>
    <col min="7682" max="7687" width="18.28515625" style="387" customWidth="1"/>
    <col min="7688" max="7688" width="19.7109375" style="387" customWidth="1"/>
    <col min="7689" max="7689" width="12.42578125" style="387" customWidth="1"/>
    <col min="7690" max="7690" width="2.42578125" style="387" customWidth="1"/>
    <col min="7691" max="7936" width="11.42578125" style="387"/>
    <col min="7937" max="7937" width="92.5703125" style="387" bestFit="1" customWidth="1"/>
    <col min="7938" max="7943" width="18.28515625" style="387" customWidth="1"/>
    <col min="7944" max="7944" width="19.7109375" style="387" customWidth="1"/>
    <col min="7945" max="7945" width="12.42578125" style="387" customWidth="1"/>
    <col min="7946" max="7946" width="2.42578125" style="387" customWidth="1"/>
    <col min="7947" max="8192" width="11.42578125" style="387"/>
    <col min="8193" max="8193" width="92.5703125" style="387" bestFit="1" customWidth="1"/>
    <col min="8194" max="8199" width="18.28515625" style="387" customWidth="1"/>
    <col min="8200" max="8200" width="19.7109375" style="387" customWidth="1"/>
    <col min="8201" max="8201" width="12.42578125" style="387" customWidth="1"/>
    <col min="8202" max="8202" width="2.42578125" style="387" customWidth="1"/>
    <col min="8203" max="8448" width="11.42578125" style="387"/>
    <col min="8449" max="8449" width="92.5703125" style="387" bestFit="1" customWidth="1"/>
    <col min="8450" max="8455" width="18.28515625" style="387" customWidth="1"/>
    <col min="8456" max="8456" width="19.7109375" style="387" customWidth="1"/>
    <col min="8457" max="8457" width="12.42578125" style="387" customWidth="1"/>
    <col min="8458" max="8458" width="2.42578125" style="387" customWidth="1"/>
    <col min="8459" max="8704" width="11.42578125" style="387"/>
    <col min="8705" max="8705" width="92.5703125" style="387" bestFit="1" customWidth="1"/>
    <col min="8706" max="8711" width="18.28515625" style="387" customWidth="1"/>
    <col min="8712" max="8712" width="19.7109375" style="387" customWidth="1"/>
    <col min="8713" max="8713" width="12.42578125" style="387" customWidth="1"/>
    <col min="8714" max="8714" width="2.42578125" style="387" customWidth="1"/>
    <col min="8715" max="8960" width="11.42578125" style="387"/>
    <col min="8961" max="8961" width="92.5703125" style="387" bestFit="1" customWidth="1"/>
    <col min="8962" max="8967" width="18.28515625" style="387" customWidth="1"/>
    <col min="8968" max="8968" width="19.7109375" style="387" customWidth="1"/>
    <col min="8969" max="8969" width="12.42578125" style="387" customWidth="1"/>
    <col min="8970" max="8970" width="2.42578125" style="387" customWidth="1"/>
    <col min="8971" max="9216" width="11.42578125" style="387"/>
    <col min="9217" max="9217" width="92.5703125" style="387" bestFit="1" customWidth="1"/>
    <col min="9218" max="9223" width="18.28515625" style="387" customWidth="1"/>
    <col min="9224" max="9224" width="19.7109375" style="387" customWidth="1"/>
    <col min="9225" max="9225" width="12.42578125" style="387" customWidth="1"/>
    <col min="9226" max="9226" width="2.42578125" style="387" customWidth="1"/>
    <col min="9227" max="9472" width="11.42578125" style="387"/>
    <col min="9473" max="9473" width="92.5703125" style="387" bestFit="1" customWidth="1"/>
    <col min="9474" max="9479" width="18.28515625" style="387" customWidth="1"/>
    <col min="9480" max="9480" width="19.7109375" style="387" customWidth="1"/>
    <col min="9481" max="9481" width="12.42578125" style="387" customWidth="1"/>
    <col min="9482" max="9482" width="2.42578125" style="387" customWidth="1"/>
    <col min="9483" max="9728" width="11.42578125" style="387"/>
    <col min="9729" max="9729" width="92.5703125" style="387" bestFit="1" customWidth="1"/>
    <col min="9730" max="9735" width="18.28515625" style="387" customWidth="1"/>
    <col min="9736" max="9736" width="19.7109375" style="387" customWidth="1"/>
    <col min="9737" max="9737" width="12.42578125" style="387" customWidth="1"/>
    <col min="9738" max="9738" width="2.42578125" style="387" customWidth="1"/>
    <col min="9739" max="9984" width="11.42578125" style="387"/>
    <col min="9985" max="9985" width="92.5703125" style="387" bestFit="1" customWidth="1"/>
    <col min="9986" max="9991" width="18.28515625" style="387" customWidth="1"/>
    <col min="9992" max="9992" width="19.7109375" style="387" customWidth="1"/>
    <col min="9993" max="9993" width="12.42578125" style="387" customWidth="1"/>
    <col min="9994" max="9994" width="2.42578125" style="387" customWidth="1"/>
    <col min="9995" max="10240" width="11.42578125" style="387"/>
    <col min="10241" max="10241" width="92.5703125" style="387" bestFit="1" customWidth="1"/>
    <col min="10242" max="10247" width="18.28515625" style="387" customWidth="1"/>
    <col min="10248" max="10248" width="19.7109375" style="387" customWidth="1"/>
    <col min="10249" max="10249" width="12.42578125" style="387" customWidth="1"/>
    <col min="10250" max="10250" width="2.42578125" style="387" customWidth="1"/>
    <col min="10251" max="10496" width="11.42578125" style="387"/>
    <col min="10497" max="10497" width="92.5703125" style="387" bestFit="1" customWidth="1"/>
    <col min="10498" max="10503" width="18.28515625" style="387" customWidth="1"/>
    <col min="10504" max="10504" width="19.7109375" style="387" customWidth="1"/>
    <col min="10505" max="10505" width="12.42578125" style="387" customWidth="1"/>
    <col min="10506" max="10506" width="2.42578125" style="387" customWidth="1"/>
    <col min="10507" max="10752" width="11.42578125" style="387"/>
    <col min="10753" max="10753" width="92.5703125" style="387" bestFit="1" customWidth="1"/>
    <col min="10754" max="10759" width="18.28515625" style="387" customWidth="1"/>
    <col min="10760" max="10760" width="19.7109375" style="387" customWidth="1"/>
    <col min="10761" max="10761" width="12.42578125" style="387" customWidth="1"/>
    <col min="10762" max="10762" width="2.42578125" style="387" customWidth="1"/>
    <col min="10763" max="11008" width="11.42578125" style="387"/>
    <col min="11009" max="11009" width="92.5703125" style="387" bestFit="1" customWidth="1"/>
    <col min="11010" max="11015" width="18.28515625" style="387" customWidth="1"/>
    <col min="11016" max="11016" width="19.7109375" style="387" customWidth="1"/>
    <col min="11017" max="11017" width="12.42578125" style="387" customWidth="1"/>
    <col min="11018" max="11018" width="2.42578125" style="387" customWidth="1"/>
    <col min="11019" max="11264" width="11.42578125" style="387"/>
    <col min="11265" max="11265" width="92.5703125" style="387" bestFit="1" customWidth="1"/>
    <col min="11266" max="11271" width="18.28515625" style="387" customWidth="1"/>
    <col min="11272" max="11272" width="19.7109375" style="387" customWidth="1"/>
    <col min="11273" max="11273" width="12.42578125" style="387" customWidth="1"/>
    <col min="11274" max="11274" width="2.42578125" style="387" customWidth="1"/>
    <col min="11275" max="11520" width="11.42578125" style="387"/>
    <col min="11521" max="11521" width="92.5703125" style="387" bestFit="1" customWidth="1"/>
    <col min="11522" max="11527" width="18.28515625" style="387" customWidth="1"/>
    <col min="11528" max="11528" width="19.7109375" style="387" customWidth="1"/>
    <col min="11529" max="11529" width="12.42578125" style="387" customWidth="1"/>
    <col min="11530" max="11530" width="2.42578125" style="387" customWidth="1"/>
    <col min="11531" max="11776" width="11.42578125" style="387"/>
    <col min="11777" max="11777" width="92.5703125" style="387" bestFit="1" customWidth="1"/>
    <col min="11778" max="11783" width="18.28515625" style="387" customWidth="1"/>
    <col min="11784" max="11784" width="19.7109375" style="387" customWidth="1"/>
    <col min="11785" max="11785" width="12.42578125" style="387" customWidth="1"/>
    <col min="11786" max="11786" width="2.42578125" style="387" customWidth="1"/>
    <col min="11787" max="12032" width="11.42578125" style="387"/>
    <col min="12033" max="12033" width="92.5703125" style="387" bestFit="1" customWidth="1"/>
    <col min="12034" max="12039" width="18.28515625" style="387" customWidth="1"/>
    <col min="12040" max="12040" width="19.7109375" style="387" customWidth="1"/>
    <col min="12041" max="12041" width="12.42578125" style="387" customWidth="1"/>
    <col min="12042" max="12042" width="2.42578125" style="387" customWidth="1"/>
    <col min="12043" max="12288" width="11.42578125" style="387"/>
    <col min="12289" max="12289" width="92.5703125" style="387" bestFit="1" customWidth="1"/>
    <col min="12290" max="12295" width="18.28515625" style="387" customWidth="1"/>
    <col min="12296" max="12296" width="19.7109375" style="387" customWidth="1"/>
    <col min="12297" max="12297" width="12.42578125" style="387" customWidth="1"/>
    <col min="12298" max="12298" width="2.42578125" style="387" customWidth="1"/>
    <col min="12299" max="12544" width="11.42578125" style="387"/>
    <col min="12545" max="12545" width="92.5703125" style="387" bestFit="1" customWidth="1"/>
    <col min="12546" max="12551" width="18.28515625" style="387" customWidth="1"/>
    <col min="12552" max="12552" width="19.7109375" style="387" customWidth="1"/>
    <col min="12553" max="12553" width="12.42578125" style="387" customWidth="1"/>
    <col min="12554" max="12554" width="2.42578125" style="387" customWidth="1"/>
    <col min="12555" max="12800" width="11.42578125" style="387"/>
    <col min="12801" max="12801" width="92.5703125" style="387" bestFit="1" customWidth="1"/>
    <col min="12802" max="12807" width="18.28515625" style="387" customWidth="1"/>
    <col min="12808" max="12808" width="19.7109375" style="387" customWidth="1"/>
    <col min="12809" max="12809" width="12.42578125" style="387" customWidth="1"/>
    <col min="12810" max="12810" width="2.42578125" style="387" customWidth="1"/>
    <col min="12811" max="13056" width="11.42578125" style="387"/>
    <col min="13057" max="13057" width="92.5703125" style="387" bestFit="1" customWidth="1"/>
    <col min="13058" max="13063" width="18.28515625" style="387" customWidth="1"/>
    <col min="13064" max="13064" width="19.7109375" style="387" customWidth="1"/>
    <col min="13065" max="13065" width="12.42578125" style="387" customWidth="1"/>
    <col min="13066" max="13066" width="2.42578125" style="387" customWidth="1"/>
    <col min="13067" max="13312" width="11.42578125" style="387"/>
    <col min="13313" max="13313" width="92.5703125" style="387" bestFit="1" customWidth="1"/>
    <col min="13314" max="13319" width="18.28515625" style="387" customWidth="1"/>
    <col min="13320" max="13320" width="19.7109375" style="387" customWidth="1"/>
    <col min="13321" max="13321" width="12.42578125" style="387" customWidth="1"/>
    <col min="13322" max="13322" width="2.42578125" style="387" customWidth="1"/>
    <col min="13323" max="13568" width="11.42578125" style="387"/>
    <col min="13569" max="13569" width="92.5703125" style="387" bestFit="1" customWidth="1"/>
    <col min="13570" max="13575" width="18.28515625" style="387" customWidth="1"/>
    <col min="13576" max="13576" width="19.7109375" style="387" customWidth="1"/>
    <col min="13577" max="13577" width="12.42578125" style="387" customWidth="1"/>
    <col min="13578" max="13578" width="2.42578125" style="387" customWidth="1"/>
    <col min="13579" max="13824" width="11.42578125" style="387"/>
    <col min="13825" max="13825" width="92.5703125" style="387" bestFit="1" customWidth="1"/>
    <col min="13826" max="13831" width="18.28515625" style="387" customWidth="1"/>
    <col min="13832" max="13832" width="19.7109375" style="387" customWidth="1"/>
    <col min="13833" max="13833" width="12.42578125" style="387" customWidth="1"/>
    <col min="13834" max="13834" width="2.42578125" style="387" customWidth="1"/>
    <col min="13835" max="14080" width="11.42578125" style="387"/>
    <col min="14081" max="14081" width="92.5703125" style="387" bestFit="1" customWidth="1"/>
    <col min="14082" max="14087" width="18.28515625" style="387" customWidth="1"/>
    <col min="14088" max="14088" width="19.7109375" style="387" customWidth="1"/>
    <col min="14089" max="14089" width="12.42578125" style="387" customWidth="1"/>
    <col min="14090" max="14090" width="2.42578125" style="387" customWidth="1"/>
    <col min="14091" max="14336" width="11.42578125" style="387"/>
    <col min="14337" max="14337" width="92.5703125" style="387" bestFit="1" customWidth="1"/>
    <col min="14338" max="14343" width="18.28515625" style="387" customWidth="1"/>
    <col min="14344" max="14344" width="19.7109375" style="387" customWidth="1"/>
    <col min="14345" max="14345" width="12.42578125" style="387" customWidth="1"/>
    <col min="14346" max="14346" width="2.42578125" style="387" customWidth="1"/>
    <col min="14347" max="14592" width="11.42578125" style="387"/>
    <col min="14593" max="14593" width="92.5703125" style="387" bestFit="1" customWidth="1"/>
    <col min="14594" max="14599" width="18.28515625" style="387" customWidth="1"/>
    <col min="14600" max="14600" width="19.7109375" style="387" customWidth="1"/>
    <col min="14601" max="14601" width="12.42578125" style="387" customWidth="1"/>
    <col min="14602" max="14602" width="2.42578125" style="387" customWidth="1"/>
    <col min="14603" max="14848" width="11.42578125" style="387"/>
    <col min="14849" max="14849" width="92.5703125" style="387" bestFit="1" customWidth="1"/>
    <col min="14850" max="14855" width="18.28515625" style="387" customWidth="1"/>
    <col min="14856" max="14856" width="19.7109375" style="387" customWidth="1"/>
    <col min="14857" max="14857" width="12.42578125" style="387" customWidth="1"/>
    <col min="14858" max="14858" width="2.42578125" style="387" customWidth="1"/>
    <col min="14859" max="15104" width="11.42578125" style="387"/>
    <col min="15105" max="15105" width="92.5703125" style="387" bestFit="1" customWidth="1"/>
    <col min="15106" max="15111" width="18.28515625" style="387" customWidth="1"/>
    <col min="15112" max="15112" width="19.7109375" style="387" customWidth="1"/>
    <col min="15113" max="15113" width="12.42578125" style="387" customWidth="1"/>
    <col min="15114" max="15114" width="2.42578125" style="387" customWidth="1"/>
    <col min="15115" max="15360" width="11.42578125" style="387"/>
    <col min="15361" max="15361" width="92.5703125" style="387" bestFit="1" customWidth="1"/>
    <col min="15362" max="15367" width="18.28515625" style="387" customWidth="1"/>
    <col min="15368" max="15368" width="19.7109375" style="387" customWidth="1"/>
    <col min="15369" max="15369" width="12.42578125" style="387" customWidth="1"/>
    <col min="15370" max="15370" width="2.42578125" style="387" customWidth="1"/>
    <col min="15371" max="15616" width="11.42578125" style="387"/>
    <col min="15617" max="15617" width="92.5703125" style="387" bestFit="1" customWidth="1"/>
    <col min="15618" max="15623" width="18.28515625" style="387" customWidth="1"/>
    <col min="15624" max="15624" width="19.7109375" style="387" customWidth="1"/>
    <col min="15625" max="15625" width="12.42578125" style="387" customWidth="1"/>
    <col min="15626" max="15626" width="2.42578125" style="387" customWidth="1"/>
    <col min="15627" max="15872" width="11.42578125" style="387"/>
    <col min="15873" max="15873" width="92.5703125" style="387" bestFit="1" customWidth="1"/>
    <col min="15874" max="15879" width="18.28515625" style="387" customWidth="1"/>
    <col min="15880" max="15880" width="19.7109375" style="387" customWidth="1"/>
    <col min="15881" max="15881" width="12.42578125" style="387" customWidth="1"/>
    <col min="15882" max="15882" width="2.42578125" style="387" customWidth="1"/>
    <col min="15883" max="16128" width="11.42578125" style="387"/>
    <col min="16129" max="16129" width="92.5703125" style="387" bestFit="1" customWidth="1"/>
    <col min="16130" max="16135" width="18.28515625" style="387" customWidth="1"/>
    <col min="16136" max="16136" width="19.7109375" style="387" customWidth="1"/>
    <col min="16137" max="16137" width="12.42578125" style="387" customWidth="1"/>
    <col min="16138" max="16138" width="2.42578125" style="387" customWidth="1"/>
    <col min="16139" max="16384" width="11.42578125" style="387"/>
  </cols>
  <sheetData>
    <row r="1" spans="1:26" s="1" customFormat="1" ht="3.75" customHeight="1">
      <c r="A1" s="139"/>
      <c r="B1" s="500"/>
      <c r="C1" s="500"/>
      <c r="D1" s="500"/>
      <c r="E1" s="500"/>
      <c r="F1" s="500"/>
      <c r="G1" s="500"/>
      <c r="H1" s="500"/>
      <c r="I1" s="500"/>
    </row>
    <row r="2" spans="1:26" s="2" customFormat="1" ht="39" customHeight="1">
      <c r="A2" s="798" t="s">
        <v>715</v>
      </c>
      <c r="B2" s="798"/>
      <c r="C2" s="798"/>
      <c r="D2" s="798"/>
      <c r="E2" s="798"/>
      <c r="F2" s="798"/>
      <c r="G2" s="798"/>
      <c r="H2" s="798"/>
      <c r="I2" s="798"/>
    </row>
    <row r="3" spans="1:26" s="2" customFormat="1" ht="24.75" customHeight="1">
      <c r="A3" s="798" t="s">
        <v>250</v>
      </c>
      <c r="B3" s="798"/>
      <c r="C3" s="798"/>
      <c r="D3" s="798"/>
      <c r="E3" s="798"/>
      <c r="F3" s="798"/>
      <c r="G3" s="798"/>
      <c r="H3" s="798"/>
      <c r="I3" s="798"/>
    </row>
    <row r="4" spans="1:26" s="2" customFormat="1" ht="21.9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</row>
    <row r="5" spans="1:26" s="3" customFormat="1" ht="39" customHeight="1">
      <c r="A5" s="815" t="s">
        <v>750</v>
      </c>
      <c r="B5" s="815"/>
      <c r="C5" s="815"/>
      <c r="D5" s="815"/>
      <c r="E5" s="815"/>
      <c r="F5" s="815"/>
      <c r="G5" s="815"/>
      <c r="H5" s="815"/>
      <c r="I5" s="815"/>
    </row>
    <row r="6" spans="1:26" ht="6" customHeight="1">
      <c r="A6" s="113"/>
      <c r="B6" s="387"/>
      <c r="C6" s="387"/>
      <c r="D6" s="387"/>
      <c r="E6" s="387"/>
      <c r="F6" s="387"/>
      <c r="G6" s="387"/>
      <c r="H6" s="387"/>
      <c r="I6" s="387"/>
    </row>
    <row r="7" spans="1:26" ht="12" customHeight="1">
      <c r="A7" s="247"/>
      <c r="B7" s="657"/>
      <c r="C7" s="248"/>
      <c r="D7" s="248"/>
      <c r="E7" s="248"/>
      <c r="F7" s="248"/>
      <c r="G7" s="657"/>
      <c r="H7" s="657"/>
      <c r="I7" s="658"/>
      <c r="J7" s="156"/>
      <c r="K7" s="17"/>
      <c r="L7" s="17"/>
      <c r="M7" s="17"/>
      <c r="N7" s="17"/>
      <c r="O7" s="17"/>
    </row>
    <row r="8" spans="1:26" ht="37.5" customHeight="1">
      <c r="A8" s="304"/>
      <c r="B8" s="701" t="s">
        <v>716</v>
      </c>
      <c r="C8" s="701" t="s">
        <v>718</v>
      </c>
      <c r="D8" s="701" t="s">
        <v>719</v>
      </c>
      <c r="E8" s="701" t="s">
        <v>721</v>
      </c>
      <c r="F8" s="701" t="s">
        <v>722</v>
      </c>
      <c r="G8" s="701" t="s">
        <v>723</v>
      </c>
      <c r="H8" s="702" t="s">
        <v>251</v>
      </c>
      <c r="I8" s="703" t="s">
        <v>11</v>
      </c>
      <c r="J8" s="156"/>
      <c r="Y8" s="387">
        <v>1</v>
      </c>
      <c r="Z8" s="387">
        <v>1</v>
      </c>
    </row>
    <row r="9" spans="1:26" ht="29.25" customHeight="1">
      <c r="A9" s="250" t="s">
        <v>13</v>
      </c>
      <c r="B9" s="119">
        <v>0</v>
      </c>
      <c r="C9" s="120">
        <v>0</v>
      </c>
      <c r="D9" s="120">
        <v>0</v>
      </c>
      <c r="E9" s="120">
        <v>0</v>
      </c>
      <c r="F9" s="120">
        <v>0</v>
      </c>
      <c r="G9" s="119">
        <v>0</v>
      </c>
      <c r="H9" s="119">
        <f t="shared" ref="H9:H38" si="0">SUM(B9:G9)</f>
        <v>0</v>
      </c>
      <c r="I9" s="144">
        <f t="shared" ref="I9:I38" si="1">+H9/$H$38</f>
        <v>0</v>
      </c>
      <c r="J9" s="156"/>
      <c r="K9" s="17"/>
      <c r="L9" s="17"/>
      <c r="M9" s="17"/>
      <c r="N9" s="17"/>
      <c r="O9" s="17"/>
    </row>
    <row r="10" spans="1:26" ht="29.25" customHeight="1">
      <c r="A10" s="250" t="s">
        <v>14</v>
      </c>
      <c r="B10" s="119">
        <v>0</v>
      </c>
      <c r="C10" s="120">
        <v>0</v>
      </c>
      <c r="D10" s="120">
        <v>0</v>
      </c>
      <c r="E10" s="120">
        <v>0</v>
      </c>
      <c r="F10" s="120">
        <v>0</v>
      </c>
      <c r="G10" s="119">
        <v>0</v>
      </c>
      <c r="H10" s="119">
        <f t="shared" si="0"/>
        <v>0</v>
      </c>
      <c r="I10" s="144">
        <f t="shared" si="1"/>
        <v>0</v>
      </c>
      <c r="J10" s="156"/>
      <c r="K10" s="17"/>
      <c r="L10" s="17"/>
      <c r="M10" s="17"/>
      <c r="N10" s="17"/>
      <c r="O10" s="17"/>
    </row>
    <row r="11" spans="1:26" ht="29.25" customHeight="1">
      <c r="A11" s="250" t="s">
        <v>15</v>
      </c>
      <c r="B11" s="119">
        <v>0</v>
      </c>
      <c r="C11" s="120">
        <v>0</v>
      </c>
      <c r="D11" s="120">
        <v>0</v>
      </c>
      <c r="E11" s="120">
        <v>0</v>
      </c>
      <c r="F11" s="120">
        <v>0</v>
      </c>
      <c r="G11" s="119">
        <v>0</v>
      </c>
      <c r="H11" s="119">
        <f t="shared" si="0"/>
        <v>0</v>
      </c>
      <c r="I11" s="144">
        <f t="shared" si="1"/>
        <v>0</v>
      </c>
      <c r="J11" s="156"/>
      <c r="K11" s="17"/>
      <c r="L11" s="17"/>
      <c r="M11" s="17"/>
      <c r="N11" s="17"/>
      <c r="O11" s="17"/>
    </row>
    <row r="12" spans="1:26" ht="29.25" customHeight="1">
      <c r="A12" s="250" t="s">
        <v>16</v>
      </c>
      <c r="B12" s="119">
        <v>0</v>
      </c>
      <c r="C12" s="120">
        <v>0</v>
      </c>
      <c r="D12" s="120">
        <v>0</v>
      </c>
      <c r="E12" s="120">
        <v>0</v>
      </c>
      <c r="F12" s="120">
        <v>0</v>
      </c>
      <c r="G12" s="119">
        <v>0</v>
      </c>
      <c r="H12" s="119">
        <f t="shared" si="0"/>
        <v>0</v>
      </c>
      <c r="I12" s="144">
        <f t="shared" si="1"/>
        <v>0</v>
      </c>
      <c r="J12" s="156"/>
      <c r="K12" s="17"/>
      <c r="L12" s="17"/>
      <c r="M12" s="17"/>
      <c r="N12" s="17"/>
      <c r="O12" s="17"/>
    </row>
    <row r="13" spans="1:26" ht="29.25" customHeight="1">
      <c r="A13" s="250" t="s">
        <v>33</v>
      </c>
      <c r="B13" s="119">
        <v>132445.97524999999</v>
      </c>
      <c r="C13" s="120">
        <v>0</v>
      </c>
      <c r="D13" s="120">
        <v>1422.67723</v>
      </c>
      <c r="E13" s="120">
        <v>0</v>
      </c>
      <c r="F13" s="120">
        <v>0</v>
      </c>
      <c r="G13" s="119">
        <v>0</v>
      </c>
      <c r="H13" s="119">
        <f t="shared" si="0"/>
        <v>133868.65247999999</v>
      </c>
      <c r="I13" s="144">
        <f t="shared" si="1"/>
        <v>4.8871136987936901E-2</v>
      </c>
      <c r="J13" s="156"/>
      <c r="K13" s="17"/>
      <c r="L13" s="17"/>
      <c r="M13" s="17"/>
      <c r="N13" s="17"/>
      <c r="O13" s="17"/>
    </row>
    <row r="14" spans="1:26" ht="29.25" customHeight="1">
      <c r="A14" s="250" t="s">
        <v>34</v>
      </c>
      <c r="B14" s="119">
        <v>7459.0212499999998</v>
      </c>
      <c r="C14" s="120">
        <v>0</v>
      </c>
      <c r="D14" s="120">
        <v>0</v>
      </c>
      <c r="E14" s="120">
        <v>0</v>
      </c>
      <c r="F14" s="120">
        <v>0</v>
      </c>
      <c r="G14" s="119">
        <v>0</v>
      </c>
      <c r="H14" s="119">
        <f t="shared" si="0"/>
        <v>7459.0212499999998</v>
      </c>
      <c r="I14" s="144">
        <f t="shared" si="1"/>
        <v>2.7230486193109572E-3</v>
      </c>
      <c r="J14" s="156"/>
      <c r="K14" s="17"/>
      <c r="L14" s="17"/>
      <c r="M14" s="17"/>
      <c r="N14" s="17"/>
      <c r="O14" s="17"/>
    </row>
    <row r="15" spans="1:26" ht="29.25" customHeight="1">
      <c r="A15" s="250" t="s">
        <v>35</v>
      </c>
      <c r="B15" s="119">
        <v>0</v>
      </c>
      <c r="C15" s="120">
        <v>0</v>
      </c>
      <c r="D15" s="120">
        <v>0</v>
      </c>
      <c r="E15" s="120">
        <v>0</v>
      </c>
      <c r="F15" s="120">
        <v>0</v>
      </c>
      <c r="G15" s="119">
        <v>0</v>
      </c>
      <c r="H15" s="119">
        <f t="shared" si="0"/>
        <v>0</v>
      </c>
      <c r="I15" s="144">
        <f t="shared" si="1"/>
        <v>0</v>
      </c>
      <c r="J15" s="156"/>
      <c r="K15" s="17"/>
      <c r="L15" s="17"/>
      <c r="M15" s="17"/>
      <c r="N15" s="17"/>
      <c r="O15" s="17"/>
    </row>
    <row r="16" spans="1:26" ht="29.25" customHeight="1">
      <c r="A16" s="250" t="s">
        <v>188</v>
      </c>
      <c r="B16" s="119">
        <v>0</v>
      </c>
      <c r="C16" s="120">
        <v>0</v>
      </c>
      <c r="D16" s="120">
        <v>0</v>
      </c>
      <c r="E16" s="120">
        <v>0</v>
      </c>
      <c r="F16" s="120">
        <v>0</v>
      </c>
      <c r="G16" s="119">
        <v>0</v>
      </c>
      <c r="H16" s="119">
        <f t="shared" si="0"/>
        <v>0</v>
      </c>
      <c r="I16" s="144">
        <f t="shared" si="1"/>
        <v>0</v>
      </c>
      <c r="J16" s="156"/>
      <c r="K16" s="17"/>
      <c r="L16" s="17"/>
      <c r="M16" s="17"/>
      <c r="N16" s="17"/>
      <c r="O16" s="17"/>
    </row>
    <row r="17" spans="1:15" ht="29.25" customHeight="1">
      <c r="A17" s="250" t="s">
        <v>36</v>
      </c>
      <c r="B17" s="119">
        <v>0</v>
      </c>
      <c r="C17" s="120">
        <v>0</v>
      </c>
      <c r="D17" s="120">
        <v>0</v>
      </c>
      <c r="E17" s="120">
        <v>0</v>
      </c>
      <c r="F17" s="120">
        <v>0</v>
      </c>
      <c r="G17" s="119">
        <v>0</v>
      </c>
      <c r="H17" s="119">
        <f t="shared" si="0"/>
        <v>0</v>
      </c>
      <c r="I17" s="144">
        <f t="shared" si="1"/>
        <v>0</v>
      </c>
      <c r="J17" s="156"/>
      <c r="K17" s="17"/>
      <c r="L17" s="17"/>
      <c r="M17" s="17"/>
      <c r="N17" s="17"/>
      <c r="O17" s="17"/>
    </row>
    <row r="18" spans="1:15" ht="29.25" customHeight="1">
      <c r="A18" s="250" t="s">
        <v>37</v>
      </c>
      <c r="B18" s="119">
        <v>0</v>
      </c>
      <c r="C18" s="120">
        <v>0</v>
      </c>
      <c r="D18" s="120">
        <v>0</v>
      </c>
      <c r="E18" s="120">
        <v>0</v>
      </c>
      <c r="F18" s="120">
        <v>0</v>
      </c>
      <c r="G18" s="119">
        <v>0</v>
      </c>
      <c r="H18" s="119">
        <f t="shared" si="0"/>
        <v>0</v>
      </c>
      <c r="I18" s="144">
        <f t="shared" si="1"/>
        <v>0</v>
      </c>
      <c r="J18" s="156"/>
      <c r="K18" s="17"/>
      <c r="L18" s="17"/>
      <c r="M18" s="17"/>
      <c r="N18" s="17"/>
      <c r="O18" s="17"/>
    </row>
    <row r="19" spans="1:15" ht="29.25" customHeight="1">
      <c r="A19" s="250" t="s">
        <v>38</v>
      </c>
      <c r="B19" s="119">
        <v>0</v>
      </c>
      <c r="C19" s="120">
        <v>0</v>
      </c>
      <c r="D19" s="120">
        <v>0</v>
      </c>
      <c r="E19" s="120">
        <v>0</v>
      </c>
      <c r="F19" s="120">
        <v>0</v>
      </c>
      <c r="G19" s="119">
        <v>0</v>
      </c>
      <c r="H19" s="119">
        <f t="shared" si="0"/>
        <v>0</v>
      </c>
      <c r="I19" s="144">
        <f t="shared" si="1"/>
        <v>0</v>
      </c>
      <c r="J19" s="156"/>
      <c r="K19" s="17"/>
      <c r="L19" s="17"/>
      <c r="M19" s="17"/>
      <c r="N19" s="17"/>
      <c r="O19" s="17"/>
    </row>
    <row r="20" spans="1:15" ht="29.25" customHeight="1">
      <c r="A20" s="250" t="s">
        <v>21</v>
      </c>
      <c r="B20" s="119">
        <v>799.58505000000002</v>
      </c>
      <c r="C20" s="120">
        <v>29157.251840000001</v>
      </c>
      <c r="D20" s="120">
        <v>0</v>
      </c>
      <c r="E20" s="120">
        <v>362.05982</v>
      </c>
      <c r="F20" s="120">
        <v>327.36991999999998</v>
      </c>
      <c r="G20" s="119">
        <v>193.94998000000001</v>
      </c>
      <c r="H20" s="119">
        <f t="shared" si="0"/>
        <v>30840.216610000003</v>
      </c>
      <c r="I20" s="144">
        <f t="shared" si="1"/>
        <v>1.1258770614054942E-2</v>
      </c>
      <c r="J20" s="156"/>
      <c r="K20" s="17"/>
      <c r="L20" s="17"/>
      <c r="M20" s="17"/>
      <c r="N20" s="17"/>
      <c r="O20" s="17"/>
    </row>
    <row r="21" spans="1:15" ht="29.25" customHeight="1">
      <c r="A21" s="250" t="s">
        <v>22</v>
      </c>
      <c r="B21" s="119">
        <v>6183.7109900000005</v>
      </c>
      <c r="C21" s="120">
        <v>1054.81637</v>
      </c>
      <c r="D21" s="120">
        <v>35761.679640000002</v>
      </c>
      <c r="E21" s="120">
        <v>0</v>
      </c>
      <c r="F21" s="120">
        <v>2342.5090299999997</v>
      </c>
      <c r="G21" s="119">
        <v>3430.7093599999998</v>
      </c>
      <c r="H21" s="119">
        <f t="shared" si="0"/>
        <v>48773.425390000004</v>
      </c>
      <c r="I21" s="144">
        <f t="shared" si="1"/>
        <v>1.7805608030317048E-2</v>
      </c>
      <c r="J21" s="156"/>
      <c r="K21" s="17"/>
      <c r="L21" s="17"/>
      <c r="M21" s="17"/>
      <c r="N21" s="17"/>
      <c r="O21" s="17"/>
    </row>
    <row r="22" spans="1:15" ht="29.25" customHeight="1">
      <c r="A22" s="250" t="s">
        <v>23</v>
      </c>
      <c r="B22" s="119">
        <v>157692.36500999998</v>
      </c>
      <c r="C22" s="120">
        <v>0</v>
      </c>
      <c r="D22" s="120">
        <v>0</v>
      </c>
      <c r="E22" s="120">
        <v>4017.6459799999998</v>
      </c>
      <c r="F22" s="120">
        <v>0</v>
      </c>
      <c r="G22" s="119">
        <v>0</v>
      </c>
      <c r="H22" s="119">
        <f t="shared" si="0"/>
        <v>161710.01098999998</v>
      </c>
      <c r="I22" s="144">
        <f t="shared" si="1"/>
        <v>5.9035121016055445E-2</v>
      </c>
      <c r="J22" s="156"/>
      <c r="K22" s="17"/>
      <c r="L22" s="17"/>
      <c r="M22" s="17"/>
      <c r="N22" s="17"/>
      <c r="O22" s="17"/>
    </row>
    <row r="23" spans="1:15" ht="29.25" customHeight="1">
      <c r="A23" s="250" t="s">
        <v>24</v>
      </c>
      <c r="B23" s="119">
        <v>0</v>
      </c>
      <c r="C23" s="120">
        <v>0</v>
      </c>
      <c r="D23" s="120">
        <v>0</v>
      </c>
      <c r="E23" s="120">
        <v>0</v>
      </c>
      <c r="F23" s="120">
        <v>0</v>
      </c>
      <c r="G23" s="119">
        <v>0</v>
      </c>
      <c r="H23" s="119">
        <f t="shared" si="0"/>
        <v>0</v>
      </c>
      <c r="I23" s="144">
        <f t="shared" si="1"/>
        <v>0</v>
      </c>
      <c r="J23" s="156"/>
      <c r="K23" s="17"/>
      <c r="L23" s="17"/>
      <c r="M23" s="17"/>
      <c r="N23" s="17"/>
      <c r="O23" s="17"/>
    </row>
    <row r="24" spans="1:15" ht="29.25" customHeight="1">
      <c r="A24" s="250" t="s">
        <v>25</v>
      </c>
      <c r="B24" s="119">
        <v>0</v>
      </c>
      <c r="C24" s="120">
        <v>0</v>
      </c>
      <c r="D24" s="120">
        <v>0</v>
      </c>
      <c r="E24" s="120">
        <v>0</v>
      </c>
      <c r="F24" s="120">
        <v>0</v>
      </c>
      <c r="G24" s="119">
        <v>0</v>
      </c>
      <c r="H24" s="119">
        <f t="shared" si="0"/>
        <v>0</v>
      </c>
      <c r="I24" s="144">
        <f t="shared" si="1"/>
        <v>0</v>
      </c>
      <c r="J24" s="156"/>
      <c r="K24" s="17"/>
      <c r="L24" s="17"/>
      <c r="M24" s="17"/>
      <c r="N24" s="17"/>
      <c r="O24" s="17"/>
    </row>
    <row r="25" spans="1:15" ht="29.25" customHeight="1">
      <c r="A25" s="250" t="s">
        <v>26</v>
      </c>
      <c r="B25" s="119">
        <v>0</v>
      </c>
      <c r="C25" s="120">
        <v>0</v>
      </c>
      <c r="D25" s="120">
        <v>0</v>
      </c>
      <c r="E25" s="120">
        <v>0</v>
      </c>
      <c r="F25" s="120">
        <v>0</v>
      </c>
      <c r="G25" s="119">
        <v>0</v>
      </c>
      <c r="H25" s="119">
        <f t="shared" si="0"/>
        <v>0</v>
      </c>
      <c r="I25" s="144">
        <f t="shared" si="1"/>
        <v>0</v>
      </c>
      <c r="J25" s="156"/>
      <c r="K25" s="17"/>
      <c r="L25" s="17"/>
      <c r="M25" s="17"/>
      <c r="N25" s="17"/>
      <c r="O25" s="17"/>
    </row>
    <row r="26" spans="1:15" ht="29.25" customHeight="1">
      <c r="A26" s="250" t="s">
        <v>27</v>
      </c>
      <c r="B26" s="119">
        <v>0</v>
      </c>
      <c r="C26" s="120">
        <v>0</v>
      </c>
      <c r="D26" s="120">
        <v>0</v>
      </c>
      <c r="E26" s="120">
        <v>0</v>
      </c>
      <c r="F26" s="120">
        <v>0</v>
      </c>
      <c r="G26" s="119">
        <v>0</v>
      </c>
      <c r="H26" s="119">
        <f t="shared" si="0"/>
        <v>0</v>
      </c>
      <c r="I26" s="144">
        <f t="shared" si="1"/>
        <v>0</v>
      </c>
      <c r="J26" s="156"/>
      <c r="K26" s="17"/>
      <c r="L26" s="17"/>
      <c r="M26" s="17"/>
      <c r="N26" s="17"/>
      <c r="O26" s="17"/>
    </row>
    <row r="27" spans="1:15" ht="29.25" customHeight="1">
      <c r="A27" s="250" t="s">
        <v>28</v>
      </c>
      <c r="B27" s="119">
        <v>0</v>
      </c>
      <c r="C27" s="120">
        <v>0</v>
      </c>
      <c r="D27" s="120">
        <v>0</v>
      </c>
      <c r="E27" s="120">
        <v>0</v>
      </c>
      <c r="F27" s="120">
        <v>0</v>
      </c>
      <c r="G27" s="119">
        <v>0</v>
      </c>
      <c r="H27" s="119">
        <f t="shared" si="0"/>
        <v>0</v>
      </c>
      <c r="I27" s="144">
        <f t="shared" si="1"/>
        <v>0</v>
      </c>
      <c r="J27" s="156"/>
      <c r="K27" s="17"/>
      <c r="L27" s="17"/>
      <c r="M27" s="17"/>
      <c r="N27" s="17"/>
      <c r="O27" s="17"/>
    </row>
    <row r="28" spans="1:15" ht="29.25" customHeight="1">
      <c r="A28" s="250" t="s">
        <v>189</v>
      </c>
      <c r="B28" s="119">
        <v>0</v>
      </c>
      <c r="C28" s="120">
        <v>0</v>
      </c>
      <c r="D28" s="120">
        <v>0</v>
      </c>
      <c r="E28" s="120">
        <v>0</v>
      </c>
      <c r="F28" s="120">
        <v>0</v>
      </c>
      <c r="G28" s="119">
        <v>0</v>
      </c>
      <c r="H28" s="119">
        <f t="shared" si="0"/>
        <v>0</v>
      </c>
      <c r="I28" s="144">
        <f t="shared" si="1"/>
        <v>0</v>
      </c>
      <c r="J28" s="156"/>
      <c r="K28" s="17"/>
      <c r="L28" s="17"/>
      <c r="M28" s="17"/>
      <c r="N28" s="17"/>
      <c r="O28" s="17"/>
    </row>
    <row r="29" spans="1:15" ht="29.25" customHeight="1">
      <c r="A29" s="250" t="s">
        <v>29</v>
      </c>
      <c r="B29" s="119">
        <v>0</v>
      </c>
      <c r="C29" s="120">
        <v>0</v>
      </c>
      <c r="D29" s="120">
        <v>0</v>
      </c>
      <c r="E29" s="120">
        <v>0</v>
      </c>
      <c r="F29" s="120">
        <v>0</v>
      </c>
      <c r="G29" s="119">
        <v>0</v>
      </c>
      <c r="H29" s="119">
        <f t="shared" si="0"/>
        <v>0</v>
      </c>
      <c r="I29" s="144">
        <f t="shared" si="1"/>
        <v>0</v>
      </c>
      <c r="J29" s="156"/>
      <c r="K29" s="17"/>
      <c r="L29" s="17"/>
      <c r="M29" s="17"/>
      <c r="N29" s="17"/>
      <c r="O29" s="17"/>
    </row>
    <row r="30" spans="1:15" ht="29.25" customHeight="1">
      <c r="A30" s="250" t="s">
        <v>17</v>
      </c>
      <c r="B30" s="119">
        <v>827551.86942</v>
      </c>
      <c r="C30" s="120">
        <v>144556.68276</v>
      </c>
      <c r="D30" s="120">
        <v>86325.475680000003</v>
      </c>
      <c r="E30" s="120">
        <v>21528.268319999999</v>
      </c>
      <c r="F30" s="120">
        <v>14466.762710000001</v>
      </c>
      <c r="G30" s="119">
        <v>21554.218559999998</v>
      </c>
      <c r="H30" s="119">
        <f t="shared" si="0"/>
        <v>1115983.2774499999</v>
      </c>
      <c r="I30" s="144">
        <f t="shared" si="1"/>
        <v>0.40740958109407976</v>
      </c>
      <c r="J30" s="156"/>
      <c r="K30" s="17"/>
      <c r="L30" s="17"/>
      <c r="M30" s="17"/>
      <c r="N30" s="17"/>
      <c r="O30" s="17"/>
    </row>
    <row r="31" spans="1:15" ht="29.25" customHeight="1">
      <c r="A31" s="250" t="s">
        <v>18</v>
      </c>
      <c r="B31" s="119">
        <v>0</v>
      </c>
      <c r="C31" s="120">
        <v>0</v>
      </c>
      <c r="D31" s="120">
        <v>0</v>
      </c>
      <c r="E31" s="120">
        <v>453.33271999999999</v>
      </c>
      <c r="F31" s="120">
        <v>0</v>
      </c>
      <c r="G31" s="119">
        <v>0</v>
      </c>
      <c r="H31" s="119">
        <f t="shared" si="0"/>
        <v>453.33271999999999</v>
      </c>
      <c r="I31" s="144">
        <f t="shared" si="1"/>
        <v>1.6549718735343202E-4</v>
      </c>
      <c r="J31" s="156"/>
      <c r="K31" s="17"/>
      <c r="L31" s="17"/>
      <c r="M31" s="17"/>
      <c r="N31" s="17"/>
      <c r="O31" s="17"/>
    </row>
    <row r="32" spans="1:15" ht="29.25" customHeight="1">
      <c r="A32" s="251" t="s">
        <v>190</v>
      </c>
      <c r="B32" s="119">
        <v>0</v>
      </c>
      <c r="C32" s="120">
        <v>0</v>
      </c>
      <c r="D32" s="120">
        <v>0</v>
      </c>
      <c r="E32" s="120">
        <v>0</v>
      </c>
      <c r="F32" s="120">
        <v>0</v>
      </c>
      <c r="G32" s="119">
        <v>0</v>
      </c>
      <c r="H32" s="119">
        <f t="shared" si="0"/>
        <v>0</v>
      </c>
      <c r="I32" s="144">
        <f t="shared" si="1"/>
        <v>0</v>
      </c>
      <c r="J32" s="156"/>
      <c r="K32" s="17"/>
      <c r="L32" s="17"/>
      <c r="M32" s="17"/>
      <c r="N32" s="17"/>
      <c r="O32" s="17"/>
    </row>
    <row r="33" spans="1:15" ht="29.25" customHeight="1">
      <c r="A33" s="250" t="s">
        <v>191</v>
      </c>
      <c r="B33" s="119">
        <v>488945.87157000002</v>
      </c>
      <c r="C33" s="120">
        <v>319886.64124000003</v>
      </c>
      <c r="D33" s="120">
        <v>67172.606</v>
      </c>
      <c r="E33" s="120">
        <v>33999.46142</v>
      </c>
      <c r="F33" s="120">
        <v>24647.942210000001</v>
      </c>
      <c r="G33" s="119">
        <v>16836.032899999998</v>
      </c>
      <c r="H33" s="119">
        <f t="shared" si="0"/>
        <v>951488.55533999996</v>
      </c>
      <c r="I33" s="144">
        <f t="shared" si="1"/>
        <v>0.34735785166301331</v>
      </c>
      <c r="J33" s="156"/>
      <c r="K33" s="17"/>
      <c r="L33" s="17"/>
      <c r="M33" s="17"/>
      <c r="N33" s="17"/>
      <c r="O33" s="17"/>
    </row>
    <row r="34" spans="1:15" ht="29.25" customHeight="1">
      <c r="A34" s="250" t="s">
        <v>20</v>
      </c>
      <c r="B34" s="119">
        <v>0</v>
      </c>
      <c r="C34" s="120">
        <v>347.48496999999998</v>
      </c>
      <c r="D34" s="120">
        <v>0</v>
      </c>
      <c r="E34" s="120">
        <v>109.05378</v>
      </c>
      <c r="F34" s="120">
        <v>0</v>
      </c>
      <c r="G34" s="119">
        <v>0</v>
      </c>
      <c r="H34" s="119">
        <f t="shared" si="0"/>
        <v>456.53874999999999</v>
      </c>
      <c r="I34" s="144">
        <f>+H34/$H$38</f>
        <v>1.6666760573305113E-4</v>
      </c>
      <c r="J34" s="156"/>
      <c r="K34" s="17"/>
      <c r="L34" s="17"/>
      <c r="M34" s="17"/>
      <c r="N34" s="17"/>
      <c r="O34" s="17"/>
    </row>
    <row r="35" spans="1:15" ht="29.25" customHeight="1">
      <c r="A35" s="251" t="s">
        <v>30</v>
      </c>
      <c r="B35" s="119">
        <v>6989.84746</v>
      </c>
      <c r="C35" s="120">
        <v>91410.699330000003</v>
      </c>
      <c r="D35" s="120">
        <v>5472.5161500000004</v>
      </c>
      <c r="E35" s="120">
        <v>1733.5835500000001</v>
      </c>
      <c r="F35" s="120">
        <v>4296.3304900000003</v>
      </c>
      <c r="G35" s="119">
        <v>447.75941</v>
      </c>
      <c r="H35" s="119">
        <f t="shared" si="0"/>
        <v>110350.73639000001</v>
      </c>
      <c r="I35" s="144">
        <f>+H35/$H$38</f>
        <v>4.0285502654485252E-2</v>
      </c>
      <c r="J35" s="156"/>
      <c r="K35" s="17"/>
      <c r="L35" s="17"/>
      <c r="M35" s="17"/>
      <c r="N35" s="17"/>
      <c r="O35" s="17"/>
    </row>
    <row r="36" spans="1:15" ht="29.25" customHeight="1">
      <c r="A36" s="250" t="s">
        <v>31</v>
      </c>
      <c r="B36" s="119">
        <v>12862.659619999999</v>
      </c>
      <c r="C36" s="120">
        <v>20436.689589999998</v>
      </c>
      <c r="D36" s="120">
        <v>6563.5202900000004</v>
      </c>
      <c r="E36" s="120">
        <v>0</v>
      </c>
      <c r="F36" s="120">
        <v>1369.71036</v>
      </c>
      <c r="G36" s="119">
        <v>4119.65409</v>
      </c>
      <c r="H36" s="119">
        <f t="shared" si="0"/>
        <v>45352.233949999994</v>
      </c>
      <c r="I36" s="144">
        <f t="shared" si="1"/>
        <v>1.6556641133072921E-2</v>
      </c>
      <c r="J36" s="156"/>
      <c r="K36" s="17"/>
      <c r="L36" s="17"/>
      <c r="M36" s="17"/>
      <c r="N36" s="17"/>
      <c r="O36" s="17"/>
    </row>
    <row r="37" spans="1:15" s="146" customFormat="1" ht="29.25" customHeight="1">
      <c r="A37" s="252" t="s">
        <v>32</v>
      </c>
      <c r="B37" s="125">
        <v>126472.47196</v>
      </c>
      <c r="C37" s="145">
        <v>0</v>
      </c>
      <c r="D37" s="145">
        <v>0</v>
      </c>
      <c r="E37" s="145">
        <v>6008.5928800000002</v>
      </c>
      <c r="F37" s="145">
        <v>0</v>
      </c>
      <c r="G37" s="125">
        <v>0</v>
      </c>
      <c r="H37" s="125">
        <f t="shared" si="0"/>
        <v>132481.06484000001</v>
      </c>
      <c r="I37" s="126">
        <f t="shared" si="1"/>
        <v>4.8364573394586781E-2</v>
      </c>
      <c r="J37" s="253"/>
      <c r="K37" s="254"/>
      <c r="L37" s="254"/>
      <c r="M37" s="254"/>
      <c r="N37" s="254"/>
      <c r="O37" s="254"/>
    </row>
    <row r="38" spans="1:15" s="146" customFormat="1" ht="29.25" customHeight="1">
      <c r="A38" s="305" t="s">
        <v>168</v>
      </c>
      <c r="B38" s="699">
        <f t="shared" ref="B38:G38" si="2">SUM(B9:B37)</f>
        <v>1767403.3775800001</v>
      </c>
      <c r="C38" s="699">
        <f t="shared" si="2"/>
        <v>606850.26610000001</v>
      </c>
      <c r="D38" s="699">
        <f t="shared" si="2"/>
        <v>202718.47499000002</v>
      </c>
      <c r="E38" s="699">
        <f t="shared" si="2"/>
        <v>68211.998470000006</v>
      </c>
      <c r="F38" s="699">
        <f t="shared" si="2"/>
        <v>47450.62472</v>
      </c>
      <c r="G38" s="699">
        <f t="shared" si="2"/>
        <v>46582.324299999993</v>
      </c>
      <c r="H38" s="699">
        <f t="shared" si="0"/>
        <v>2739217.0661600004</v>
      </c>
      <c r="I38" s="700">
        <f t="shared" si="1"/>
        <v>1</v>
      </c>
      <c r="J38" s="253"/>
      <c r="K38" s="254"/>
      <c r="L38" s="254"/>
      <c r="M38" s="254"/>
      <c r="N38" s="254"/>
      <c r="O38" s="254"/>
    </row>
    <row r="39" spans="1:15" ht="19.5" customHeight="1">
      <c r="A39" s="256" t="s">
        <v>205</v>
      </c>
      <c r="B39" s="144">
        <f t="shared" ref="B39:H39" si="3">+B38/$H$38</f>
        <v>0.64522209627499605</v>
      </c>
      <c r="C39" s="144">
        <f t="shared" si="3"/>
        <v>0.22154150308019191</v>
      </c>
      <c r="D39" s="144">
        <f t="shared" si="3"/>
        <v>7.4005991527419546E-2</v>
      </c>
      <c r="E39" s="144">
        <f t="shared" si="3"/>
        <v>2.4902005508319829E-2</v>
      </c>
      <c r="F39" s="144">
        <f t="shared" si="3"/>
        <v>1.7322696074801823E-2</v>
      </c>
      <c r="G39" s="144">
        <f t="shared" si="3"/>
        <v>1.7005707534270696E-2</v>
      </c>
      <c r="H39" s="144">
        <f t="shared" si="3"/>
        <v>1</v>
      </c>
      <c r="I39" s="144"/>
      <c r="K39" s="17"/>
      <c r="L39" s="17"/>
      <c r="M39" s="17"/>
      <c r="N39" s="17"/>
      <c r="O39" s="17"/>
    </row>
    <row r="40" spans="1:15" ht="9" customHeight="1" thickBot="1">
      <c r="A40" s="306"/>
      <c r="B40" s="693"/>
      <c r="C40" s="307"/>
      <c r="D40" s="307"/>
      <c r="E40" s="307"/>
      <c r="F40" s="307"/>
      <c r="G40" s="694"/>
      <c r="H40" s="694"/>
      <c r="I40" s="704"/>
      <c r="J40" s="17"/>
      <c r="K40" s="17"/>
      <c r="L40" s="17"/>
      <c r="M40" s="17"/>
      <c r="N40" s="17"/>
      <c r="O40" s="17"/>
    </row>
    <row r="41" spans="1:15" ht="26.25" customHeight="1">
      <c r="A41" s="448" t="s">
        <v>751</v>
      </c>
      <c r="B41" s="129"/>
      <c r="C41" s="154"/>
      <c r="D41" s="154"/>
      <c r="E41" s="154"/>
      <c r="F41" s="154"/>
      <c r="G41" s="155"/>
      <c r="H41" s="155"/>
      <c r="I41" s="155"/>
      <c r="J41" s="17"/>
      <c r="K41" s="17"/>
      <c r="L41" s="17"/>
      <c r="M41" s="17"/>
      <c r="N41" s="17"/>
      <c r="O41" s="17"/>
    </row>
    <row r="42" spans="1:15" ht="9" customHeight="1">
      <c r="A42" s="110"/>
      <c r="B42" s="485"/>
      <c r="C42" s="18"/>
      <c r="D42" s="18"/>
      <c r="E42" s="18"/>
      <c r="F42" s="18"/>
      <c r="G42" s="18"/>
      <c r="H42" s="18"/>
      <c r="I42" s="154"/>
      <c r="J42" s="17"/>
      <c r="K42" s="17"/>
      <c r="L42" s="17"/>
      <c r="M42" s="17"/>
      <c r="N42" s="17"/>
      <c r="O42" s="17"/>
    </row>
    <row r="43" spans="1:15" ht="9" customHeight="1">
      <c r="A43" s="110"/>
      <c r="B43" s="485"/>
      <c r="C43" s="18"/>
      <c r="D43" s="18"/>
      <c r="E43" s="18"/>
      <c r="F43" s="18"/>
      <c r="G43" s="18"/>
      <c r="H43" s="18"/>
      <c r="I43" s="154"/>
      <c r="J43" s="17"/>
      <c r="K43" s="17"/>
      <c r="L43" s="17"/>
      <c r="M43" s="17"/>
      <c r="N43" s="17"/>
      <c r="O43" s="17"/>
    </row>
    <row r="44" spans="1:15" ht="9" customHeight="1">
      <c r="A44" s="110"/>
      <c r="B44" s="485"/>
      <c r="C44" s="18"/>
      <c r="D44" s="18"/>
      <c r="E44" s="18"/>
      <c r="F44" s="18"/>
      <c r="G44" s="18"/>
      <c r="H44" s="18"/>
      <c r="I44" s="154"/>
      <c r="J44" s="17"/>
      <c r="K44" s="17"/>
      <c r="L44" s="17"/>
      <c r="M44" s="17"/>
      <c r="N44" s="17"/>
      <c r="O44" s="17"/>
    </row>
    <row r="45" spans="1:15" ht="9" customHeight="1">
      <c r="A45" s="110"/>
      <c r="B45" s="485"/>
      <c r="C45" s="18"/>
      <c r="D45" s="18"/>
      <c r="E45" s="18"/>
      <c r="F45" s="18"/>
      <c r="G45" s="18"/>
      <c r="H45" s="18"/>
      <c r="I45" s="154"/>
      <c r="J45" s="17"/>
      <c r="K45" s="17"/>
      <c r="L45" s="17"/>
      <c r="M45" s="17"/>
      <c r="N45" s="17"/>
      <c r="O45" s="17"/>
    </row>
    <row r="46" spans="1:15" ht="9" customHeight="1">
      <c r="A46" s="110"/>
      <c r="B46" s="485"/>
      <c r="C46" s="18"/>
      <c r="D46" s="18"/>
      <c r="E46" s="18"/>
      <c r="F46" s="18"/>
      <c r="G46" s="18"/>
      <c r="H46" s="18"/>
      <c r="I46" s="154"/>
      <c r="J46" s="17"/>
      <c r="K46" s="17"/>
      <c r="L46" s="17"/>
      <c r="M46" s="17"/>
      <c r="N46" s="17"/>
      <c r="O46" s="17"/>
    </row>
    <row r="47" spans="1:15" ht="9" customHeight="1">
      <c r="A47" s="110"/>
      <c r="B47" s="485"/>
      <c r="C47" s="18"/>
      <c r="D47" s="18"/>
      <c r="E47" s="18"/>
      <c r="F47" s="18"/>
      <c r="G47" s="18"/>
      <c r="H47" s="18"/>
      <c r="I47" s="154"/>
      <c r="J47" s="17"/>
      <c r="K47" s="17"/>
      <c r="L47" s="17"/>
      <c r="M47" s="17"/>
      <c r="N47" s="17"/>
      <c r="O47" s="17"/>
    </row>
    <row r="48" spans="1:15" ht="9" customHeight="1">
      <c r="A48" s="110"/>
      <c r="B48" s="485"/>
      <c r="C48" s="18"/>
      <c r="D48" s="18"/>
      <c r="E48" s="18"/>
      <c r="F48" s="18"/>
      <c r="G48" s="18"/>
      <c r="H48" s="18"/>
      <c r="I48" s="154"/>
      <c r="J48" s="17"/>
      <c r="K48" s="17"/>
      <c r="L48" s="17"/>
      <c r="M48" s="17"/>
      <c r="N48" s="17"/>
      <c r="O48" s="17"/>
    </row>
    <row r="49" spans="1:15" ht="9" customHeight="1">
      <c r="A49" s="110"/>
      <c r="B49" s="485"/>
      <c r="C49" s="18"/>
      <c r="D49" s="18"/>
      <c r="E49" s="18"/>
      <c r="F49" s="18"/>
      <c r="G49" s="18"/>
      <c r="H49" s="18"/>
      <c r="I49" s="154"/>
      <c r="J49" s="17"/>
      <c r="K49" s="17"/>
      <c r="L49" s="17"/>
      <c r="M49" s="17"/>
      <c r="N49" s="17"/>
      <c r="O49" s="17"/>
    </row>
    <row r="50" spans="1:15" ht="9" customHeight="1">
      <c r="A50" s="258"/>
      <c r="B50" s="485"/>
      <c r="C50" s="18"/>
      <c r="D50" s="18"/>
      <c r="E50" s="18"/>
      <c r="F50" s="18"/>
      <c r="G50" s="18"/>
      <c r="H50" s="18"/>
      <c r="I50" s="154"/>
      <c r="J50" s="17"/>
      <c r="K50" s="17"/>
      <c r="L50" s="17"/>
      <c r="M50" s="17"/>
      <c r="N50" s="17"/>
      <c r="O50" s="17"/>
    </row>
    <row r="51" spans="1:15" ht="9" customHeight="1">
      <c r="A51" s="16"/>
      <c r="B51" s="485"/>
      <c r="C51" s="18"/>
      <c r="D51" s="18"/>
      <c r="E51" s="18"/>
      <c r="F51" s="18"/>
      <c r="G51" s="18"/>
      <c r="H51" s="18"/>
      <c r="I51" s="154"/>
      <c r="J51" s="17"/>
      <c r="K51" s="17"/>
      <c r="L51" s="17"/>
      <c r="M51" s="17"/>
      <c r="N51" s="17"/>
      <c r="O51" s="17"/>
    </row>
    <row r="52" spans="1:15" ht="9" customHeight="1">
      <c r="B52" s="485"/>
      <c r="C52" s="18"/>
      <c r="D52" s="18"/>
      <c r="E52" s="18"/>
      <c r="F52" s="18"/>
      <c r="G52" s="18"/>
      <c r="H52" s="18"/>
      <c r="I52" s="154"/>
      <c r="J52" s="155"/>
      <c r="K52" s="155"/>
      <c r="L52" s="17"/>
      <c r="M52" s="17"/>
      <c r="N52" s="17"/>
      <c r="O52" s="17"/>
    </row>
    <row r="53" spans="1:15" ht="9" customHeight="1">
      <c r="B53" s="485"/>
      <c r="C53" s="18"/>
      <c r="D53" s="18"/>
      <c r="E53" s="18"/>
      <c r="F53" s="18"/>
      <c r="G53" s="18"/>
      <c r="H53" s="18"/>
      <c r="I53" s="154"/>
      <c r="J53" s="17"/>
      <c r="K53" s="17"/>
      <c r="L53" s="17"/>
      <c r="M53" s="17"/>
      <c r="N53" s="17"/>
      <c r="O53" s="17"/>
    </row>
    <row r="54" spans="1:15" ht="9" customHeight="1">
      <c r="A54" s="16"/>
      <c r="B54" s="485"/>
      <c r="C54" s="18"/>
      <c r="D54" s="18"/>
      <c r="E54" s="18"/>
      <c r="F54" s="18"/>
      <c r="G54" s="18"/>
      <c r="H54" s="18"/>
      <c r="I54" s="154"/>
      <c r="J54" s="17"/>
      <c r="K54" s="17"/>
      <c r="L54" s="17"/>
      <c r="M54" s="17"/>
      <c r="N54" s="17"/>
      <c r="O54" s="17"/>
    </row>
    <row r="55" spans="1:15" ht="9" customHeight="1">
      <c r="A55" s="135"/>
      <c r="C55" s="18"/>
      <c r="D55" s="18"/>
      <c r="E55" s="18"/>
      <c r="F55" s="18"/>
      <c r="G55" s="484"/>
      <c r="H55" s="484"/>
      <c r="I55" s="154"/>
      <c r="J55" s="17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484"/>
      <c r="H56" s="484"/>
      <c r="I56" s="154"/>
      <c r="J56" s="17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484"/>
      <c r="H57" s="484"/>
      <c r="I57" s="154"/>
      <c r="J57" s="17"/>
      <c r="K57" s="17"/>
      <c r="L57" s="17"/>
      <c r="M57" s="17"/>
      <c r="N57" s="17"/>
      <c r="O57" s="17"/>
    </row>
    <row r="58" spans="1:15" ht="9" customHeight="1">
      <c r="A58" s="16"/>
      <c r="B58" s="492"/>
      <c r="C58" s="18"/>
      <c r="D58" s="18"/>
      <c r="E58" s="18"/>
      <c r="F58" s="18"/>
      <c r="G58" s="484"/>
      <c r="H58" s="484"/>
      <c r="I58" s="154"/>
      <c r="J58" s="17"/>
      <c r="K58" s="17"/>
      <c r="L58" s="17"/>
      <c r="M58" s="17"/>
      <c r="N58" s="17"/>
      <c r="O58" s="17"/>
    </row>
    <row r="59" spans="1:15" ht="9" customHeight="1">
      <c r="A59" s="16"/>
      <c r="B59" s="492"/>
      <c r="C59" s="18"/>
      <c r="D59" s="18"/>
      <c r="E59" s="18"/>
      <c r="F59" s="18"/>
      <c r="G59" s="484"/>
      <c r="H59" s="484"/>
      <c r="I59" s="154"/>
      <c r="J59" s="17"/>
      <c r="K59" s="17"/>
      <c r="L59" s="17"/>
      <c r="M59" s="17"/>
      <c r="N59" s="17"/>
      <c r="O59" s="17"/>
    </row>
    <row r="60" spans="1:15" ht="9" customHeight="1">
      <c r="A60" s="16"/>
      <c r="B60" s="492"/>
      <c r="C60" s="18"/>
      <c r="D60" s="18"/>
      <c r="E60" s="18"/>
      <c r="F60" s="18"/>
      <c r="G60" s="484"/>
      <c r="H60" s="484"/>
      <c r="I60" s="154"/>
      <c r="J60" s="17"/>
      <c r="K60" s="17"/>
      <c r="L60" s="17"/>
      <c r="M60" s="17"/>
      <c r="N60" s="17"/>
      <c r="O60" s="17"/>
    </row>
    <row r="61" spans="1:15" ht="9" customHeight="1">
      <c r="A61" s="132"/>
      <c r="B61" s="492"/>
      <c r="C61" s="18"/>
      <c r="D61" s="18"/>
      <c r="E61" s="18"/>
      <c r="F61" s="18"/>
      <c r="G61" s="484"/>
      <c r="H61" s="484"/>
      <c r="I61" s="154"/>
      <c r="J61" s="17"/>
      <c r="K61" s="17"/>
      <c r="L61" s="17"/>
      <c r="M61" s="17"/>
      <c r="N61" s="17"/>
      <c r="O61" s="17"/>
    </row>
    <row r="62" spans="1:15" ht="9" customHeight="1">
      <c r="A62" s="16"/>
      <c r="B62" s="492"/>
      <c r="C62" s="18"/>
      <c r="D62" s="18"/>
      <c r="E62" s="18"/>
      <c r="F62" s="18"/>
      <c r="G62" s="484"/>
      <c r="H62" s="484"/>
      <c r="I62" s="154"/>
      <c r="J62" s="17"/>
      <c r="K62" s="17"/>
      <c r="L62" s="17"/>
      <c r="M62" s="17"/>
      <c r="N62" s="17"/>
      <c r="O62" s="17"/>
    </row>
    <row r="63" spans="1:15" ht="9" customHeight="1">
      <c r="A63" s="16"/>
      <c r="B63" s="492"/>
      <c r="C63" s="18"/>
      <c r="D63" s="18"/>
      <c r="E63" s="18"/>
      <c r="F63" s="18"/>
      <c r="G63" s="484"/>
      <c r="H63" s="484"/>
      <c r="I63" s="154"/>
      <c r="J63" s="17"/>
      <c r="K63" s="17"/>
      <c r="L63" s="17"/>
      <c r="M63" s="17"/>
      <c r="N63" s="17"/>
      <c r="O63" s="17"/>
    </row>
    <row r="64" spans="1:15" ht="9" customHeight="1">
      <c r="A64" s="16"/>
      <c r="B64" s="492"/>
      <c r="C64" s="18"/>
      <c r="D64" s="18"/>
      <c r="E64" s="18"/>
      <c r="F64" s="18"/>
      <c r="G64" s="484"/>
      <c r="H64" s="484"/>
      <c r="I64" s="154"/>
      <c r="J64" s="1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84"/>
      <c r="H65" s="484"/>
      <c r="I65" s="154"/>
      <c r="J65" s="1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84"/>
      <c r="H66" s="484"/>
      <c r="I66" s="154"/>
      <c r="J66" s="17"/>
      <c r="K66" s="17"/>
      <c r="L66" s="17"/>
      <c r="M66" s="17"/>
      <c r="N66" s="17"/>
      <c r="O66" s="17"/>
    </row>
    <row r="67" spans="1:15" ht="9" customHeight="1">
      <c r="A67" s="132"/>
      <c r="C67" s="18"/>
      <c r="D67" s="18"/>
      <c r="E67" s="18"/>
      <c r="F67" s="18"/>
      <c r="G67" s="484"/>
      <c r="H67" s="484"/>
      <c r="I67" s="154"/>
      <c r="J67" s="17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484"/>
      <c r="H68" s="484"/>
      <c r="I68" s="154"/>
      <c r="J68" s="17"/>
      <c r="K68" s="17"/>
      <c r="L68" s="17"/>
      <c r="M68" s="17"/>
      <c r="N68" s="17"/>
      <c r="O68" s="17"/>
    </row>
    <row r="69" spans="1:15" ht="9" customHeight="1">
      <c r="A69" s="16"/>
      <c r="C69" s="18"/>
      <c r="D69" s="18"/>
      <c r="E69" s="18"/>
      <c r="F69" s="18"/>
      <c r="G69" s="484"/>
      <c r="H69" s="484"/>
      <c r="I69" s="154"/>
      <c r="J69" s="1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84"/>
      <c r="H70" s="484"/>
      <c r="I70" s="154"/>
      <c r="J70" s="1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84"/>
      <c r="H71" s="484"/>
      <c r="I71" s="154"/>
      <c r="J71" s="1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84"/>
      <c r="H72" s="484"/>
      <c r="I72" s="154"/>
      <c r="J72" s="17"/>
      <c r="K72" s="17"/>
      <c r="L72" s="17"/>
      <c r="M72" s="17"/>
      <c r="N72" s="17"/>
      <c r="O72" s="17"/>
    </row>
    <row r="73" spans="1:15" ht="9" customHeight="1">
      <c r="A73" s="132"/>
      <c r="C73" s="18"/>
      <c r="D73" s="18"/>
      <c r="E73" s="18"/>
      <c r="F73" s="18"/>
      <c r="G73" s="484"/>
      <c r="H73" s="484"/>
      <c r="I73" s="154"/>
      <c r="J73" s="17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484"/>
      <c r="H74" s="484"/>
      <c r="I74" s="154"/>
      <c r="J74" s="17"/>
      <c r="K74" s="17"/>
      <c r="L74" s="17"/>
      <c r="M74" s="17"/>
      <c r="N74" s="17"/>
      <c r="O74" s="17"/>
    </row>
    <row r="75" spans="1:15" ht="9" customHeight="1">
      <c r="A75" s="16"/>
      <c r="C75" s="18"/>
      <c r="D75" s="18"/>
      <c r="E75" s="18"/>
      <c r="F75" s="18"/>
      <c r="G75" s="484"/>
      <c r="H75" s="484"/>
      <c r="I75" s="154"/>
      <c r="J75" s="1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84"/>
      <c r="H76" s="484"/>
      <c r="I76" s="154"/>
      <c r="J76" s="1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84"/>
      <c r="H77" s="484"/>
      <c r="I77" s="154"/>
      <c r="J77" s="17"/>
      <c r="K77" s="17"/>
      <c r="L77" s="17"/>
      <c r="M77" s="17"/>
      <c r="N77" s="17"/>
      <c r="O77" s="17"/>
    </row>
    <row r="78" spans="1:15" ht="9" customHeight="1">
      <c r="A78" s="132"/>
      <c r="C78" s="18"/>
      <c r="D78" s="18"/>
      <c r="E78" s="18"/>
      <c r="F78" s="18"/>
      <c r="G78" s="484"/>
      <c r="H78" s="484"/>
      <c r="I78" s="154"/>
      <c r="J78" s="17"/>
      <c r="K78" s="17"/>
      <c r="L78" s="17"/>
      <c r="M78" s="17"/>
      <c r="N78" s="17"/>
      <c r="O78" s="17"/>
    </row>
    <row r="79" spans="1:15" ht="9" customHeight="1">
      <c r="A79" s="133"/>
      <c r="C79" s="18"/>
      <c r="D79" s="18"/>
      <c r="E79" s="18"/>
      <c r="F79" s="18"/>
      <c r="G79" s="484"/>
      <c r="H79" s="484"/>
      <c r="I79" s="154"/>
      <c r="J79" s="17"/>
      <c r="K79" s="17"/>
      <c r="L79" s="17"/>
      <c r="M79" s="17"/>
      <c r="N79" s="17"/>
      <c r="O79" s="17"/>
    </row>
    <row r="80" spans="1:15" ht="9" customHeight="1">
      <c r="A80" s="133"/>
      <c r="C80" s="18"/>
      <c r="D80" s="18"/>
      <c r="E80" s="18"/>
      <c r="F80" s="18"/>
      <c r="G80" s="484"/>
      <c r="H80" s="484"/>
      <c r="I80" s="154"/>
      <c r="J80" s="17"/>
      <c r="K80" s="17"/>
      <c r="L80" s="17"/>
      <c r="M80" s="17"/>
      <c r="N80" s="17"/>
      <c r="O80" s="17"/>
    </row>
    <row r="81" spans="1:15" ht="9" customHeight="1">
      <c r="A81" s="133"/>
      <c r="C81" s="18"/>
      <c r="D81" s="18"/>
      <c r="E81" s="18"/>
      <c r="F81" s="18"/>
      <c r="G81" s="484"/>
      <c r="H81" s="484"/>
      <c r="I81" s="154"/>
      <c r="J81" s="17"/>
      <c r="K81" s="17"/>
      <c r="L81" s="17"/>
      <c r="M81" s="17"/>
      <c r="N81" s="17"/>
      <c r="O81" s="17"/>
    </row>
    <row r="82" spans="1:15" ht="9" customHeight="1">
      <c r="A82" s="133"/>
      <c r="C82" s="18"/>
      <c r="D82" s="18"/>
      <c r="E82" s="18"/>
      <c r="F82" s="18"/>
      <c r="G82" s="484"/>
      <c r="H82" s="484"/>
      <c r="I82" s="154"/>
      <c r="J82" s="17"/>
      <c r="K82" s="17"/>
      <c r="L82" s="17"/>
      <c r="M82" s="17"/>
      <c r="N82" s="17"/>
      <c r="O82" s="17"/>
    </row>
    <row r="83" spans="1:15" ht="9" customHeight="1">
      <c r="A83" s="134"/>
      <c r="C83" s="18"/>
      <c r="D83" s="18"/>
      <c r="E83" s="18"/>
      <c r="F83" s="18"/>
      <c r="G83" s="484"/>
      <c r="H83" s="484"/>
      <c r="I83" s="154"/>
      <c r="J83" s="17"/>
      <c r="K83" s="17"/>
      <c r="L83" s="17"/>
      <c r="M83" s="17"/>
      <c r="N83" s="17"/>
      <c r="O83" s="17"/>
    </row>
    <row r="84" spans="1:15" ht="9" customHeight="1">
      <c r="A84" s="134"/>
      <c r="C84" s="18"/>
      <c r="D84" s="18"/>
      <c r="E84" s="18"/>
      <c r="F84" s="18"/>
      <c r="G84" s="484"/>
      <c r="H84" s="484"/>
      <c r="I84" s="154"/>
      <c r="J84" s="17"/>
      <c r="K84" s="17"/>
      <c r="L84" s="17"/>
      <c r="M84" s="17"/>
      <c r="N84" s="17"/>
      <c r="O84" s="17"/>
    </row>
    <row r="85" spans="1:15" ht="9" customHeight="1">
      <c r="A85" s="135"/>
      <c r="C85" s="18"/>
      <c r="D85" s="18"/>
      <c r="E85" s="18"/>
      <c r="F85" s="18"/>
      <c r="G85" s="484"/>
      <c r="H85" s="484"/>
      <c r="I85" s="154"/>
      <c r="J85" s="17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484"/>
      <c r="H86" s="484"/>
      <c r="I86" s="154"/>
      <c r="J86" s="17"/>
      <c r="K86" s="17"/>
      <c r="L86" s="17"/>
      <c r="M86" s="17"/>
      <c r="N86" s="17"/>
      <c r="O86" s="17"/>
    </row>
    <row r="87" spans="1:15" ht="9" customHeight="1">
      <c r="A87" s="16"/>
      <c r="C87" s="18"/>
      <c r="D87" s="18"/>
      <c r="E87" s="18"/>
      <c r="F87" s="18"/>
      <c r="G87" s="484"/>
      <c r="H87" s="484"/>
      <c r="I87" s="154"/>
      <c r="J87" s="17"/>
      <c r="K87" s="17"/>
      <c r="L87" s="17"/>
      <c r="M87" s="17"/>
      <c r="N87" s="17"/>
      <c r="O87" s="17"/>
    </row>
    <row r="88" spans="1:15" ht="9" customHeight="1">
      <c r="A88" s="16"/>
      <c r="C88" s="18"/>
      <c r="D88" s="18"/>
      <c r="E88" s="18"/>
      <c r="F88" s="18"/>
      <c r="G88" s="484"/>
      <c r="H88" s="484"/>
      <c r="I88" s="154"/>
      <c r="J88" s="17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484"/>
      <c r="H89" s="484"/>
      <c r="I89" s="154"/>
      <c r="J89" s="17"/>
      <c r="K89" s="17"/>
      <c r="L89" s="17"/>
      <c r="M89" s="17"/>
      <c r="N89" s="17"/>
      <c r="O89" s="17"/>
    </row>
    <row r="90" spans="1:15" ht="9" customHeight="1">
      <c r="A90" s="133"/>
      <c r="C90" s="18"/>
      <c r="D90" s="18"/>
      <c r="E90" s="18"/>
      <c r="F90" s="18"/>
      <c r="G90" s="484"/>
      <c r="H90" s="484"/>
      <c r="I90" s="154"/>
      <c r="J90" s="17"/>
      <c r="K90" s="17"/>
      <c r="L90" s="17"/>
      <c r="M90" s="17"/>
      <c r="N90" s="17"/>
      <c r="O90" s="17"/>
    </row>
    <row r="91" spans="1:15" ht="9" customHeight="1">
      <c r="A91" s="135"/>
      <c r="C91" s="18"/>
      <c r="D91" s="18"/>
      <c r="E91" s="18"/>
      <c r="F91" s="18"/>
      <c r="G91" s="484"/>
      <c r="H91" s="484"/>
      <c r="I91" s="154"/>
      <c r="J91" s="17"/>
      <c r="K91" s="17"/>
      <c r="L91" s="17"/>
      <c r="M91" s="17"/>
      <c r="N91" s="17"/>
      <c r="O91" s="17"/>
    </row>
    <row r="92" spans="1:15" ht="9" customHeight="1">
      <c r="A92" s="16"/>
      <c r="C92" s="18"/>
      <c r="D92" s="18"/>
      <c r="E92" s="18"/>
      <c r="F92" s="18"/>
      <c r="G92" s="484"/>
      <c r="H92" s="484"/>
      <c r="I92" s="154"/>
      <c r="J92" s="17"/>
      <c r="K92" s="17"/>
      <c r="L92" s="17"/>
      <c r="M92" s="17"/>
      <c r="N92" s="17"/>
      <c r="O92" s="17"/>
    </row>
    <row r="93" spans="1:15" ht="9" customHeight="1">
      <c r="A93" s="16"/>
      <c r="C93" s="18"/>
      <c r="D93" s="18"/>
      <c r="E93" s="18"/>
      <c r="F93" s="18"/>
      <c r="G93" s="484"/>
      <c r="H93" s="484"/>
      <c r="I93" s="154"/>
      <c r="J93" s="17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484"/>
      <c r="H94" s="484"/>
      <c r="I94" s="154"/>
      <c r="J94" s="17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484"/>
      <c r="H95" s="484"/>
      <c r="I95" s="154"/>
      <c r="J95" s="17"/>
      <c r="K95" s="17"/>
      <c r="L95" s="17"/>
      <c r="M95" s="17"/>
      <c r="N95" s="17"/>
      <c r="O95" s="17"/>
    </row>
    <row r="96" spans="1:15" ht="9" customHeight="1">
      <c r="A96" s="133"/>
      <c r="C96" s="18"/>
      <c r="D96" s="18"/>
      <c r="E96" s="18"/>
      <c r="F96" s="18"/>
      <c r="G96" s="484"/>
      <c r="H96" s="484"/>
      <c r="I96" s="154"/>
      <c r="J96" s="17"/>
      <c r="K96" s="17"/>
      <c r="L96" s="17"/>
      <c r="M96" s="17"/>
      <c r="N96" s="17"/>
      <c r="O96" s="17"/>
    </row>
    <row r="97" spans="1:15" ht="9" customHeight="1">
      <c r="A97" s="135"/>
      <c r="C97" s="18"/>
      <c r="D97" s="18"/>
      <c r="E97" s="18"/>
      <c r="F97" s="18"/>
      <c r="G97" s="484"/>
      <c r="H97" s="484"/>
      <c r="I97" s="154"/>
      <c r="J97" s="17"/>
      <c r="K97" s="17"/>
      <c r="L97" s="17"/>
      <c r="M97" s="17"/>
      <c r="N97" s="17"/>
      <c r="O97" s="17"/>
    </row>
    <row r="98" spans="1:15" ht="9" customHeight="1">
      <c r="A98" s="16"/>
      <c r="C98" s="18"/>
      <c r="D98" s="18"/>
      <c r="E98" s="18"/>
      <c r="F98" s="18"/>
      <c r="G98" s="484"/>
      <c r="H98" s="484"/>
      <c r="I98" s="154"/>
      <c r="J98" s="17"/>
      <c r="K98" s="17"/>
      <c r="L98" s="17"/>
      <c r="M98" s="17"/>
      <c r="N98" s="17"/>
      <c r="O98" s="17"/>
    </row>
    <row r="99" spans="1:15" ht="9" customHeight="1">
      <c r="A99" s="16"/>
      <c r="C99" s="18"/>
      <c r="D99" s="18"/>
      <c r="E99" s="18"/>
      <c r="F99" s="18"/>
      <c r="G99" s="484"/>
      <c r="H99" s="484"/>
      <c r="I99" s="154"/>
      <c r="J99" s="17"/>
      <c r="K99" s="17"/>
      <c r="L99" s="17"/>
      <c r="M99" s="17"/>
      <c r="N99" s="17"/>
      <c r="O99" s="17"/>
    </row>
    <row r="100" spans="1:15" ht="9" customHeight="1">
      <c r="A100" s="16"/>
      <c r="C100" s="485"/>
      <c r="D100" s="485"/>
      <c r="E100" s="485"/>
      <c r="F100" s="485"/>
      <c r="I100" s="491"/>
    </row>
    <row r="101" spans="1:15" ht="9" customHeight="1">
      <c r="A101" s="16"/>
      <c r="C101" s="485"/>
      <c r="D101" s="485"/>
      <c r="E101" s="485"/>
      <c r="F101" s="485"/>
      <c r="I101" s="491"/>
    </row>
    <row r="102" spans="1:15" ht="9" customHeight="1">
      <c r="A102" s="16"/>
      <c r="C102" s="485"/>
      <c r="D102" s="485"/>
      <c r="E102" s="485"/>
      <c r="F102" s="485"/>
      <c r="I102" s="491"/>
    </row>
    <row r="103" spans="1:15" ht="9" customHeight="1">
      <c r="A103" s="16"/>
      <c r="C103" s="485"/>
      <c r="D103" s="485"/>
      <c r="E103" s="485"/>
      <c r="F103" s="485"/>
      <c r="I103" s="491"/>
    </row>
    <row r="104" spans="1:15" ht="9" customHeight="1">
      <c r="A104" s="16"/>
      <c r="C104" s="485"/>
      <c r="D104" s="485"/>
      <c r="E104" s="485"/>
      <c r="F104" s="485"/>
      <c r="I104" s="491"/>
    </row>
    <row r="105" spans="1:15" ht="9" customHeight="1">
      <c r="A105" s="16"/>
      <c r="C105" s="485"/>
      <c r="D105" s="485"/>
      <c r="E105" s="485"/>
      <c r="F105" s="485"/>
      <c r="I105" s="491"/>
    </row>
    <row r="106" spans="1:15" ht="9" customHeight="1">
      <c r="A106" s="133"/>
      <c r="C106" s="485"/>
      <c r="D106" s="485"/>
      <c r="E106" s="485"/>
      <c r="F106" s="485"/>
      <c r="I106" s="491"/>
    </row>
    <row r="107" spans="1:15" ht="9" customHeight="1">
      <c r="A107" s="135"/>
      <c r="C107" s="485"/>
      <c r="D107" s="485"/>
      <c r="E107" s="485"/>
      <c r="F107" s="485"/>
      <c r="I107" s="491"/>
    </row>
    <row r="108" spans="1:15" ht="9" customHeight="1">
      <c r="A108" s="16"/>
      <c r="C108" s="485"/>
      <c r="D108" s="485"/>
      <c r="E108" s="485"/>
      <c r="F108" s="485"/>
      <c r="I108" s="491"/>
    </row>
    <row r="109" spans="1:15" ht="9" customHeight="1">
      <c r="A109" s="16"/>
      <c r="C109" s="485"/>
      <c r="D109" s="485"/>
      <c r="E109" s="485"/>
      <c r="F109" s="485"/>
      <c r="I109" s="491"/>
    </row>
    <row r="110" spans="1:15" ht="9" customHeight="1">
      <c r="A110" s="16"/>
      <c r="C110" s="485"/>
      <c r="D110" s="485"/>
      <c r="E110" s="485"/>
      <c r="F110" s="485"/>
      <c r="I110" s="491"/>
    </row>
    <row r="111" spans="1:15" ht="9" customHeight="1">
      <c r="A111" s="16"/>
      <c r="C111" s="485"/>
      <c r="D111" s="485"/>
      <c r="E111" s="485"/>
      <c r="F111" s="485"/>
      <c r="I111" s="491"/>
    </row>
    <row r="112" spans="1:15" ht="9" customHeight="1">
      <c r="A112" s="16"/>
      <c r="C112" s="485"/>
      <c r="D112" s="485"/>
      <c r="E112" s="485"/>
      <c r="F112" s="485"/>
      <c r="I112" s="491"/>
    </row>
    <row r="113" spans="1:9" ht="9" customHeight="1">
      <c r="A113" s="16"/>
      <c r="C113" s="485"/>
      <c r="D113" s="485"/>
      <c r="E113" s="485"/>
      <c r="F113" s="485"/>
      <c r="I113" s="491"/>
    </row>
    <row r="114" spans="1:9" ht="9" customHeight="1">
      <c r="A114" s="16"/>
      <c r="C114" s="485"/>
      <c r="D114" s="485"/>
      <c r="E114" s="485"/>
      <c r="F114" s="485"/>
      <c r="I114" s="491"/>
    </row>
    <row r="115" spans="1:9" ht="9" customHeight="1">
      <c r="A115" s="16"/>
      <c r="C115" s="485"/>
      <c r="D115" s="485"/>
      <c r="E115" s="485"/>
      <c r="F115" s="485"/>
      <c r="I115" s="491"/>
    </row>
    <row r="116" spans="1:9" ht="9" customHeight="1">
      <c r="A116" s="16"/>
      <c r="C116" s="485"/>
      <c r="D116" s="485"/>
      <c r="E116" s="485"/>
      <c r="F116" s="485"/>
      <c r="I116" s="491"/>
    </row>
    <row r="117" spans="1:9" ht="9" customHeight="1">
      <c r="A117" s="135"/>
      <c r="C117" s="485"/>
      <c r="D117" s="485"/>
      <c r="E117" s="485"/>
      <c r="F117" s="485"/>
      <c r="I117" s="491"/>
    </row>
    <row r="118" spans="1:9" ht="9" customHeight="1">
      <c r="A118" s="16"/>
      <c r="C118" s="485"/>
      <c r="D118" s="485"/>
      <c r="E118" s="485"/>
      <c r="F118" s="485"/>
      <c r="I118" s="491"/>
    </row>
    <row r="119" spans="1:9" ht="9" customHeight="1">
      <c r="A119" s="16"/>
      <c r="C119" s="485"/>
      <c r="D119" s="485"/>
      <c r="E119" s="485"/>
      <c r="F119" s="485"/>
      <c r="I119" s="491"/>
    </row>
    <row r="120" spans="1:9" ht="9" customHeight="1">
      <c r="A120" s="16"/>
      <c r="C120" s="485"/>
      <c r="D120" s="485"/>
      <c r="E120" s="485"/>
      <c r="F120" s="485"/>
      <c r="I120" s="491"/>
    </row>
    <row r="121" spans="1:9">
      <c r="A121" s="136"/>
      <c r="C121" s="485"/>
      <c r="D121" s="485"/>
      <c r="E121" s="485"/>
      <c r="F121" s="485"/>
      <c r="I121" s="491"/>
    </row>
    <row r="122" spans="1:9">
      <c r="A122" s="136"/>
      <c r="C122" s="485"/>
      <c r="D122" s="485"/>
      <c r="E122" s="485"/>
      <c r="F122" s="485"/>
      <c r="I122" s="491"/>
    </row>
    <row r="123" spans="1:9">
      <c r="A123" s="136"/>
      <c r="C123" s="485"/>
      <c r="D123" s="485"/>
      <c r="E123" s="485"/>
      <c r="F123" s="485"/>
      <c r="I123" s="491"/>
    </row>
    <row r="124" spans="1:9">
      <c r="A124" s="136"/>
      <c r="C124" s="485"/>
      <c r="D124" s="485"/>
      <c r="E124" s="485"/>
      <c r="F124" s="485"/>
      <c r="I124" s="491"/>
    </row>
    <row r="125" spans="1:9">
      <c r="A125" s="136"/>
      <c r="C125" s="485"/>
      <c r="D125" s="485"/>
      <c r="E125" s="485"/>
      <c r="F125" s="485"/>
      <c r="I125" s="491"/>
    </row>
    <row r="126" spans="1:9">
      <c r="A126" s="136"/>
      <c r="C126" s="485"/>
      <c r="D126" s="485"/>
      <c r="E126" s="485"/>
      <c r="F126" s="485"/>
      <c r="I126" s="491"/>
    </row>
    <row r="127" spans="1:9">
      <c r="A127" s="136"/>
      <c r="C127" s="485"/>
      <c r="D127" s="485"/>
      <c r="E127" s="485"/>
      <c r="F127" s="485"/>
      <c r="I127" s="491"/>
    </row>
    <row r="128" spans="1:9" ht="15.75">
      <c r="A128" s="137"/>
      <c r="C128" s="485"/>
      <c r="D128" s="485"/>
      <c r="E128" s="485"/>
      <c r="F128" s="485"/>
      <c r="I128" s="491"/>
    </row>
    <row r="129" spans="1:9" ht="15.75">
      <c r="A129" s="137"/>
      <c r="C129" s="485"/>
      <c r="D129" s="485"/>
      <c r="E129" s="485"/>
      <c r="F129" s="485"/>
      <c r="I129" s="491"/>
    </row>
    <row r="130" spans="1:9" ht="15.75">
      <c r="A130" s="137"/>
      <c r="C130" s="485"/>
      <c r="D130" s="485"/>
      <c r="E130" s="485"/>
      <c r="F130" s="485"/>
      <c r="I130" s="491"/>
    </row>
    <row r="131" spans="1:9" ht="15.75">
      <c r="A131" s="137"/>
      <c r="C131" s="485"/>
      <c r="D131" s="485"/>
      <c r="E131" s="485"/>
      <c r="F131" s="485"/>
      <c r="I131" s="491"/>
    </row>
    <row r="132" spans="1:9" ht="15.75">
      <c r="A132" s="137"/>
      <c r="C132" s="485"/>
      <c r="D132" s="485"/>
      <c r="E132" s="485"/>
      <c r="F132" s="485"/>
      <c r="I132" s="491"/>
    </row>
    <row r="133" spans="1:9" ht="15.75">
      <c r="A133" s="137"/>
      <c r="C133" s="485"/>
      <c r="D133" s="485"/>
      <c r="E133" s="485"/>
      <c r="F133" s="485"/>
      <c r="I133" s="491"/>
    </row>
    <row r="134" spans="1:9" ht="15.75">
      <c r="A134" s="137"/>
      <c r="C134" s="485"/>
      <c r="D134" s="485"/>
      <c r="E134" s="485"/>
      <c r="F134" s="485"/>
      <c r="I134" s="491"/>
    </row>
    <row r="135" spans="1:9" ht="15.75">
      <c r="A135" s="137"/>
      <c r="C135" s="485"/>
      <c r="D135" s="485"/>
      <c r="E135" s="485"/>
      <c r="F135" s="485"/>
      <c r="I135" s="491"/>
    </row>
    <row r="136" spans="1:9" ht="15.75">
      <c r="A136" s="137"/>
      <c r="C136" s="485"/>
      <c r="D136" s="485"/>
      <c r="E136" s="485"/>
      <c r="F136" s="485"/>
      <c r="I136" s="491"/>
    </row>
    <row r="137" spans="1:9" ht="15.75">
      <c r="A137" s="137"/>
      <c r="C137" s="485"/>
      <c r="D137" s="485"/>
      <c r="E137" s="485"/>
      <c r="F137" s="485"/>
      <c r="I137" s="491"/>
    </row>
    <row r="138" spans="1:9" ht="15.75">
      <c r="A138" s="137"/>
      <c r="C138" s="485"/>
      <c r="D138" s="485"/>
      <c r="E138" s="485"/>
      <c r="F138" s="485"/>
      <c r="I138" s="491"/>
    </row>
    <row r="139" spans="1:9" ht="15.75">
      <c r="A139" s="137"/>
      <c r="C139" s="485"/>
      <c r="D139" s="485"/>
      <c r="E139" s="485"/>
      <c r="F139" s="485"/>
      <c r="I139" s="491"/>
    </row>
    <row r="140" spans="1:9" ht="15.75">
      <c r="A140" s="137"/>
      <c r="C140" s="485"/>
      <c r="D140" s="485"/>
      <c r="E140" s="485"/>
      <c r="F140" s="485"/>
      <c r="I140" s="491"/>
    </row>
    <row r="141" spans="1:9" ht="15.75">
      <c r="A141" s="137"/>
      <c r="C141" s="485"/>
      <c r="D141" s="485"/>
      <c r="E141" s="485"/>
      <c r="F141" s="485"/>
      <c r="I141" s="491"/>
    </row>
    <row r="142" spans="1:9" ht="15.75">
      <c r="A142" s="137"/>
      <c r="C142" s="485"/>
      <c r="D142" s="485"/>
      <c r="E142" s="485"/>
      <c r="F142" s="485"/>
      <c r="I142" s="491"/>
    </row>
    <row r="143" spans="1:9" ht="15.75">
      <c r="A143" s="137"/>
      <c r="C143" s="485"/>
      <c r="D143" s="485"/>
      <c r="E143" s="485"/>
      <c r="F143" s="485"/>
      <c r="I143" s="491"/>
    </row>
    <row r="144" spans="1:9" ht="15.75">
      <c r="A144" s="137"/>
      <c r="C144" s="485"/>
      <c r="D144" s="485"/>
      <c r="E144" s="485"/>
      <c r="F144" s="485"/>
      <c r="I144" s="491"/>
    </row>
    <row r="145" spans="1:9" ht="15.75">
      <c r="A145" s="137"/>
      <c r="C145" s="485"/>
      <c r="D145" s="485"/>
      <c r="E145" s="485"/>
      <c r="F145" s="485"/>
      <c r="I145" s="491"/>
    </row>
    <row r="146" spans="1:9" ht="15.75">
      <c r="A146" s="137"/>
      <c r="C146" s="485"/>
      <c r="D146" s="485"/>
      <c r="E146" s="485"/>
      <c r="F146" s="485"/>
      <c r="I146" s="491"/>
    </row>
    <row r="147" spans="1:9" ht="15.75">
      <c r="A147" s="137"/>
      <c r="C147" s="485"/>
      <c r="D147" s="485"/>
      <c r="E147" s="485"/>
      <c r="F147" s="485"/>
      <c r="I147" s="491"/>
    </row>
    <row r="148" spans="1:9" ht="15.75">
      <c r="A148" s="137"/>
      <c r="C148" s="485"/>
      <c r="D148" s="485"/>
      <c r="E148" s="485"/>
      <c r="F148" s="485"/>
      <c r="I148" s="491"/>
    </row>
    <row r="149" spans="1:9" ht="15.75">
      <c r="A149" s="137"/>
      <c r="C149" s="485"/>
      <c r="D149" s="485"/>
      <c r="E149" s="485"/>
      <c r="F149" s="485"/>
      <c r="I149" s="491"/>
    </row>
    <row r="150" spans="1:9" ht="15.75">
      <c r="A150" s="137"/>
      <c r="C150" s="485"/>
      <c r="D150" s="485"/>
      <c r="E150" s="485"/>
      <c r="F150" s="485"/>
      <c r="I150" s="491"/>
    </row>
    <row r="151" spans="1:9" ht="15.75">
      <c r="A151" s="137"/>
      <c r="C151" s="485"/>
      <c r="D151" s="485"/>
      <c r="E151" s="485"/>
      <c r="F151" s="485"/>
      <c r="I151" s="491"/>
    </row>
    <row r="152" spans="1:9" ht="15.75">
      <c r="A152" s="137"/>
      <c r="C152" s="485"/>
      <c r="D152" s="485"/>
      <c r="E152" s="485"/>
      <c r="F152" s="485"/>
      <c r="I152" s="491"/>
    </row>
    <row r="153" spans="1:9" ht="15.75">
      <c r="A153" s="137"/>
      <c r="C153" s="485"/>
      <c r="D153" s="485"/>
      <c r="E153" s="485"/>
      <c r="F153" s="485"/>
      <c r="I153" s="491"/>
    </row>
    <row r="154" spans="1:9" ht="15.75">
      <c r="A154" s="137"/>
      <c r="C154" s="485"/>
      <c r="D154" s="485"/>
      <c r="E154" s="485"/>
      <c r="F154" s="485"/>
      <c r="I154" s="491"/>
    </row>
    <row r="155" spans="1:9" ht="15.75">
      <c r="A155" s="137"/>
      <c r="C155" s="485"/>
      <c r="D155" s="485"/>
      <c r="E155" s="485"/>
      <c r="F155" s="485"/>
      <c r="I155" s="491"/>
    </row>
    <row r="156" spans="1:9" ht="15.75">
      <c r="A156" s="137"/>
      <c r="C156" s="485"/>
      <c r="D156" s="485"/>
      <c r="E156" s="485"/>
      <c r="F156" s="485"/>
      <c r="I156" s="491"/>
    </row>
    <row r="157" spans="1:9" ht="15.75">
      <c r="A157" s="137"/>
      <c r="C157" s="485"/>
      <c r="D157" s="485"/>
      <c r="E157" s="485"/>
      <c r="F157" s="485"/>
      <c r="I157" s="491"/>
    </row>
    <row r="158" spans="1:9" ht="15.75">
      <c r="A158" s="137"/>
      <c r="C158" s="485"/>
      <c r="D158" s="485"/>
      <c r="E158" s="485"/>
      <c r="F158" s="485"/>
      <c r="I158" s="491"/>
    </row>
    <row r="159" spans="1:9" ht="15.75">
      <c r="A159" s="137"/>
      <c r="C159" s="485"/>
      <c r="D159" s="485"/>
      <c r="E159" s="485"/>
      <c r="F159" s="485"/>
      <c r="I159" s="491"/>
    </row>
    <row r="160" spans="1:9" ht="15.75">
      <c r="A160" s="137"/>
      <c r="C160" s="485"/>
      <c r="D160" s="485"/>
      <c r="E160" s="485"/>
      <c r="F160" s="485"/>
      <c r="I160" s="491"/>
    </row>
    <row r="161" spans="1:9" ht="15.75">
      <c r="A161" s="137"/>
      <c r="C161" s="485"/>
      <c r="D161" s="485"/>
      <c r="E161" s="485"/>
      <c r="F161" s="485"/>
      <c r="I161" s="491"/>
    </row>
    <row r="162" spans="1:9" ht="15.75">
      <c r="A162" s="137"/>
      <c r="C162" s="485"/>
      <c r="D162" s="485"/>
      <c r="E162" s="485"/>
      <c r="F162" s="485"/>
      <c r="I162" s="491"/>
    </row>
    <row r="163" spans="1:9" ht="15.75">
      <c r="A163" s="137"/>
      <c r="C163" s="485"/>
      <c r="D163" s="485"/>
      <c r="E163" s="485"/>
      <c r="F163" s="485"/>
      <c r="I163" s="491"/>
    </row>
    <row r="164" spans="1:9" ht="15.75">
      <c r="A164" s="137"/>
      <c r="C164" s="485"/>
      <c r="D164" s="485"/>
      <c r="E164" s="485"/>
      <c r="F164" s="485"/>
      <c r="I164" s="491"/>
    </row>
    <row r="165" spans="1:9" ht="15.75">
      <c r="A165" s="137"/>
      <c r="C165" s="485"/>
      <c r="D165" s="485"/>
      <c r="E165" s="485"/>
      <c r="F165" s="485"/>
      <c r="I165" s="491"/>
    </row>
    <row r="166" spans="1:9" ht="15.75">
      <c r="A166" s="137"/>
      <c r="C166" s="485"/>
      <c r="D166" s="485"/>
      <c r="E166" s="485"/>
      <c r="F166" s="485"/>
      <c r="I166" s="491"/>
    </row>
    <row r="167" spans="1:9" ht="15.75">
      <c r="A167" s="137"/>
      <c r="C167" s="485"/>
      <c r="D167" s="485"/>
      <c r="E167" s="485"/>
      <c r="F167" s="485"/>
      <c r="I167" s="491"/>
    </row>
    <row r="168" spans="1:9" ht="15.75">
      <c r="A168" s="137"/>
      <c r="C168" s="485"/>
      <c r="D168" s="485"/>
      <c r="E168" s="485"/>
      <c r="F168" s="485"/>
      <c r="I168" s="491"/>
    </row>
    <row r="169" spans="1:9" ht="15.75">
      <c r="A169" s="137"/>
      <c r="C169" s="485"/>
      <c r="D169" s="485"/>
      <c r="E169" s="485"/>
      <c r="F169" s="485"/>
      <c r="I169" s="491"/>
    </row>
    <row r="170" spans="1:9" ht="15.75">
      <c r="A170" s="137"/>
      <c r="C170" s="485"/>
      <c r="D170" s="485"/>
      <c r="E170" s="485"/>
      <c r="F170" s="485"/>
      <c r="I170" s="491"/>
    </row>
    <row r="171" spans="1:9" ht="15.75">
      <c r="A171" s="137"/>
      <c r="C171" s="485"/>
      <c r="D171" s="485"/>
      <c r="E171" s="485"/>
      <c r="F171" s="485"/>
      <c r="I171" s="491"/>
    </row>
    <row r="172" spans="1:9" ht="15.75">
      <c r="A172" s="137"/>
      <c r="C172" s="485"/>
      <c r="D172" s="485"/>
      <c r="E172" s="485"/>
      <c r="F172" s="485"/>
      <c r="I172" s="491"/>
    </row>
    <row r="173" spans="1:9" ht="15.75">
      <c r="A173" s="137"/>
      <c r="C173" s="485"/>
      <c r="D173" s="485"/>
      <c r="E173" s="485"/>
      <c r="F173" s="485"/>
      <c r="I173" s="491"/>
    </row>
    <row r="174" spans="1:9" ht="15.75">
      <c r="A174" s="137"/>
      <c r="C174" s="485"/>
      <c r="D174" s="485"/>
      <c r="E174" s="485"/>
      <c r="F174" s="485"/>
      <c r="I174" s="491"/>
    </row>
    <row r="175" spans="1:9" ht="15.75">
      <c r="A175" s="137"/>
      <c r="C175" s="485"/>
      <c r="D175" s="485"/>
      <c r="E175" s="485"/>
      <c r="F175" s="485"/>
      <c r="I175" s="491"/>
    </row>
    <row r="176" spans="1:9" ht="15.75">
      <c r="A176" s="137"/>
      <c r="C176" s="485"/>
      <c r="D176" s="485"/>
      <c r="E176" s="485"/>
      <c r="F176" s="485"/>
      <c r="I176" s="491"/>
    </row>
    <row r="177" spans="1:9" ht="15.75">
      <c r="A177" s="137"/>
      <c r="C177" s="485"/>
      <c r="D177" s="485"/>
      <c r="E177" s="485"/>
      <c r="F177" s="485"/>
      <c r="I177" s="491"/>
    </row>
    <row r="178" spans="1:9" ht="15.75">
      <c r="A178" s="137"/>
      <c r="C178" s="485"/>
      <c r="D178" s="485"/>
      <c r="E178" s="485"/>
      <c r="F178" s="485"/>
      <c r="I178" s="491"/>
    </row>
    <row r="179" spans="1:9" ht="15.75">
      <c r="A179" s="137"/>
      <c r="C179" s="485"/>
      <c r="D179" s="485"/>
      <c r="E179" s="485"/>
      <c r="F179" s="485"/>
      <c r="I179" s="491"/>
    </row>
    <row r="180" spans="1:9" ht="15.75">
      <c r="A180" s="137"/>
      <c r="C180" s="485"/>
      <c r="D180" s="485"/>
      <c r="E180" s="485"/>
      <c r="F180" s="485"/>
      <c r="I180" s="491"/>
    </row>
    <row r="181" spans="1:9" ht="15.75">
      <c r="A181" s="137"/>
      <c r="C181" s="485"/>
      <c r="D181" s="485"/>
      <c r="E181" s="485"/>
      <c r="F181" s="485"/>
      <c r="I181" s="491"/>
    </row>
    <row r="182" spans="1:9" ht="15.75">
      <c r="A182" s="137"/>
      <c r="C182" s="485"/>
      <c r="D182" s="485"/>
      <c r="E182" s="485"/>
      <c r="F182" s="485"/>
      <c r="I182" s="491"/>
    </row>
    <row r="183" spans="1:9" ht="15.75">
      <c r="A183" s="137"/>
      <c r="C183" s="485"/>
      <c r="D183" s="485"/>
      <c r="E183" s="485"/>
      <c r="F183" s="485"/>
      <c r="I183" s="491"/>
    </row>
    <row r="184" spans="1:9" ht="15.75">
      <c r="A184" s="137"/>
      <c r="C184" s="485"/>
      <c r="D184" s="485"/>
      <c r="E184" s="485"/>
      <c r="F184" s="485"/>
      <c r="I184" s="491"/>
    </row>
    <row r="185" spans="1:9" ht="15.75">
      <c r="A185" s="137"/>
      <c r="C185" s="485"/>
      <c r="D185" s="485"/>
      <c r="E185" s="485"/>
      <c r="F185" s="485"/>
      <c r="I185" s="491"/>
    </row>
    <row r="186" spans="1:9" ht="15.75">
      <c r="A186" s="137"/>
      <c r="C186" s="485"/>
      <c r="D186" s="485"/>
      <c r="E186" s="485"/>
      <c r="F186" s="485"/>
      <c r="I186" s="491"/>
    </row>
    <row r="187" spans="1:9" ht="15.75">
      <c r="A187" s="137"/>
      <c r="C187" s="485"/>
      <c r="D187" s="485"/>
      <c r="E187" s="485"/>
      <c r="F187" s="485"/>
      <c r="I187" s="491"/>
    </row>
    <row r="188" spans="1:9" ht="15.75">
      <c r="A188" s="137"/>
      <c r="C188" s="485"/>
      <c r="D188" s="485"/>
      <c r="E188" s="485"/>
      <c r="F188" s="485"/>
      <c r="I188" s="491"/>
    </row>
    <row r="189" spans="1:9" ht="15.75">
      <c r="A189" s="137"/>
      <c r="C189" s="485"/>
      <c r="D189" s="485"/>
      <c r="E189" s="485"/>
      <c r="F189" s="485"/>
      <c r="I189" s="491"/>
    </row>
    <row r="190" spans="1:9" ht="15.75">
      <c r="A190" s="137"/>
      <c r="C190" s="485"/>
      <c r="D190" s="485"/>
      <c r="E190" s="485"/>
      <c r="F190" s="485"/>
      <c r="I190" s="491"/>
    </row>
    <row r="191" spans="1:9" ht="15.75">
      <c r="A191" s="137"/>
      <c r="C191" s="485"/>
      <c r="D191" s="485"/>
      <c r="E191" s="485"/>
      <c r="F191" s="485"/>
      <c r="I191" s="491"/>
    </row>
    <row r="192" spans="1:9" ht="15.75">
      <c r="A192" s="137"/>
      <c r="C192" s="485"/>
      <c r="D192" s="485"/>
      <c r="E192" s="485"/>
      <c r="F192" s="485"/>
      <c r="I192" s="491"/>
    </row>
    <row r="193" spans="1:9" ht="15.75">
      <c r="A193" s="137"/>
      <c r="C193" s="485"/>
      <c r="D193" s="485"/>
      <c r="E193" s="485"/>
      <c r="F193" s="485"/>
      <c r="I193" s="491"/>
    </row>
    <row r="194" spans="1:9" ht="15.75">
      <c r="A194" s="137"/>
      <c r="C194" s="485"/>
      <c r="D194" s="485"/>
      <c r="E194" s="485"/>
      <c r="F194" s="485"/>
      <c r="I194" s="491"/>
    </row>
    <row r="195" spans="1:9" ht="15.75">
      <c r="A195" s="137"/>
      <c r="C195" s="485"/>
      <c r="D195" s="485"/>
      <c r="E195" s="485"/>
      <c r="F195" s="485"/>
      <c r="I195" s="491"/>
    </row>
    <row r="196" spans="1:9" ht="15.75">
      <c r="A196" s="137"/>
      <c r="C196" s="485"/>
      <c r="D196" s="485"/>
      <c r="E196" s="485"/>
      <c r="F196" s="485"/>
      <c r="I196" s="491"/>
    </row>
    <row r="197" spans="1:9" ht="15.75">
      <c r="A197" s="137"/>
      <c r="C197" s="485"/>
      <c r="D197" s="485"/>
      <c r="E197" s="485"/>
      <c r="F197" s="485"/>
      <c r="I197" s="491"/>
    </row>
    <row r="198" spans="1:9" ht="15.75">
      <c r="A198" s="137"/>
      <c r="C198" s="485"/>
      <c r="D198" s="485"/>
      <c r="E198" s="485"/>
      <c r="F198" s="485"/>
      <c r="I198" s="491"/>
    </row>
    <row r="199" spans="1:9" ht="15.75">
      <c r="A199" s="137"/>
      <c r="C199" s="485"/>
      <c r="D199" s="485"/>
      <c r="E199" s="485"/>
      <c r="F199" s="485"/>
      <c r="I199" s="491"/>
    </row>
    <row r="200" spans="1:9" ht="15.75">
      <c r="A200" s="137"/>
      <c r="C200" s="485"/>
      <c r="D200" s="485"/>
      <c r="E200" s="485"/>
      <c r="F200" s="485"/>
      <c r="I200" s="491"/>
    </row>
    <row r="201" spans="1:9" ht="15.75">
      <c r="A201" s="137"/>
      <c r="C201" s="485"/>
      <c r="D201" s="485"/>
      <c r="E201" s="485"/>
      <c r="F201" s="485"/>
      <c r="I201" s="491"/>
    </row>
    <row r="202" spans="1:9" ht="15.75">
      <c r="A202" s="137"/>
      <c r="C202" s="485"/>
      <c r="D202" s="485"/>
      <c r="E202" s="485"/>
      <c r="F202" s="485"/>
      <c r="I202" s="491"/>
    </row>
    <row r="203" spans="1:9" ht="15.75">
      <c r="A203" s="137"/>
      <c r="C203" s="485"/>
      <c r="D203" s="485"/>
      <c r="E203" s="485"/>
      <c r="F203" s="485"/>
      <c r="I203" s="491"/>
    </row>
    <row r="204" spans="1:9" ht="15.75">
      <c r="A204" s="137"/>
      <c r="C204" s="485"/>
      <c r="D204" s="485"/>
      <c r="E204" s="485"/>
      <c r="F204" s="485"/>
      <c r="I204" s="491"/>
    </row>
    <row r="205" spans="1:9" ht="15.75">
      <c r="A205" s="137"/>
      <c r="C205" s="485"/>
      <c r="D205" s="485"/>
      <c r="E205" s="485"/>
      <c r="F205" s="485"/>
      <c r="I205" s="491"/>
    </row>
    <row r="206" spans="1:9" ht="15.75">
      <c r="A206" s="137"/>
      <c r="C206" s="485"/>
      <c r="D206" s="485"/>
      <c r="E206" s="485"/>
      <c r="F206" s="485"/>
      <c r="I206" s="491"/>
    </row>
    <row r="207" spans="1:9" ht="15.75">
      <c r="A207" s="137"/>
      <c r="C207" s="485"/>
      <c r="D207" s="485"/>
      <c r="E207" s="485"/>
      <c r="F207" s="485"/>
      <c r="I207" s="491"/>
    </row>
    <row r="208" spans="1:9" ht="15.75">
      <c r="A208" s="137"/>
      <c r="C208" s="485"/>
      <c r="D208" s="485"/>
      <c r="E208" s="485"/>
      <c r="F208" s="485"/>
      <c r="I208" s="491"/>
    </row>
    <row r="209" spans="1:9" ht="15.75">
      <c r="A209" s="137"/>
      <c r="C209" s="485"/>
      <c r="D209" s="485"/>
      <c r="E209" s="485"/>
      <c r="F209" s="485"/>
      <c r="I209" s="491"/>
    </row>
    <row r="210" spans="1:9" ht="15.75">
      <c r="A210" s="137"/>
      <c r="C210" s="485"/>
      <c r="D210" s="485"/>
      <c r="E210" s="485"/>
      <c r="F210" s="485"/>
      <c r="I210" s="491"/>
    </row>
    <row r="211" spans="1:9" ht="15.75">
      <c r="A211" s="137"/>
      <c r="C211" s="485"/>
      <c r="D211" s="485"/>
      <c r="E211" s="485"/>
      <c r="F211" s="485"/>
      <c r="I211" s="491"/>
    </row>
    <row r="212" spans="1:9" ht="15.75">
      <c r="A212" s="137"/>
      <c r="C212" s="485"/>
      <c r="D212" s="485"/>
      <c r="E212" s="485"/>
      <c r="F212" s="485"/>
      <c r="I212" s="491"/>
    </row>
    <row r="213" spans="1:9" ht="15.75">
      <c r="A213" s="137"/>
      <c r="C213" s="485"/>
      <c r="D213" s="485"/>
      <c r="E213" s="485"/>
      <c r="F213" s="485"/>
      <c r="I213" s="491"/>
    </row>
    <row r="214" spans="1:9" ht="15.75">
      <c r="A214" s="137"/>
      <c r="C214" s="485"/>
      <c r="D214" s="485"/>
      <c r="E214" s="485"/>
      <c r="F214" s="485"/>
      <c r="I214" s="491"/>
    </row>
    <row r="215" spans="1:9" ht="15.75">
      <c r="A215" s="137"/>
      <c r="C215" s="485"/>
      <c r="D215" s="485"/>
      <c r="E215" s="485"/>
      <c r="F215" s="485"/>
      <c r="I215" s="491"/>
    </row>
    <row r="216" spans="1:9" ht="15.75">
      <c r="A216" s="137"/>
      <c r="C216" s="485"/>
      <c r="D216" s="485"/>
      <c r="E216" s="485"/>
      <c r="F216" s="485"/>
      <c r="I216" s="491"/>
    </row>
    <row r="217" spans="1:9" ht="15.75">
      <c r="A217" s="137"/>
      <c r="C217" s="485"/>
      <c r="D217" s="485"/>
      <c r="E217" s="485"/>
      <c r="F217" s="485"/>
      <c r="I217" s="491"/>
    </row>
    <row r="218" spans="1:9" ht="15.75">
      <c r="A218" s="137"/>
      <c r="C218" s="485"/>
      <c r="D218" s="485"/>
      <c r="E218" s="485"/>
      <c r="F218" s="485"/>
      <c r="I218" s="491"/>
    </row>
    <row r="219" spans="1:9" ht="15.75">
      <c r="A219" s="19"/>
      <c r="C219" s="485"/>
      <c r="D219" s="485"/>
      <c r="E219" s="485"/>
      <c r="F219" s="485"/>
      <c r="I219" s="491"/>
    </row>
    <row r="220" spans="1:9" ht="15.75">
      <c r="A220" s="19"/>
      <c r="C220" s="485"/>
      <c r="D220" s="485"/>
      <c r="E220" s="485"/>
      <c r="F220" s="485"/>
      <c r="I220" s="491"/>
    </row>
    <row r="221" spans="1:9" ht="15.75">
      <c r="A221" s="19"/>
      <c r="C221" s="485"/>
      <c r="D221" s="485"/>
      <c r="E221" s="485"/>
      <c r="F221" s="485"/>
      <c r="I221" s="491"/>
    </row>
    <row r="222" spans="1:9" ht="15.75">
      <c r="A222" s="19"/>
      <c r="C222" s="485"/>
      <c r="D222" s="485"/>
      <c r="E222" s="485"/>
      <c r="F222" s="485"/>
    </row>
    <row r="223" spans="1:9" ht="15.75">
      <c r="A223" s="19"/>
      <c r="C223" s="485"/>
      <c r="D223" s="485"/>
      <c r="E223" s="485"/>
      <c r="F223" s="485"/>
    </row>
    <row r="224" spans="1:9" ht="15.75">
      <c r="A224" s="19"/>
      <c r="C224" s="485"/>
      <c r="D224" s="485"/>
      <c r="E224" s="485"/>
      <c r="F224" s="485"/>
    </row>
    <row r="225" spans="1:6" ht="15.75">
      <c r="A225" s="19"/>
      <c r="C225" s="485"/>
      <c r="D225" s="485"/>
      <c r="E225" s="485"/>
      <c r="F225" s="485"/>
    </row>
    <row r="226" spans="1:6" ht="15.75">
      <c r="A226" s="19"/>
      <c r="C226" s="485"/>
      <c r="D226" s="485"/>
      <c r="E226" s="485"/>
      <c r="F226" s="485"/>
    </row>
    <row r="227" spans="1:6" ht="15.75">
      <c r="A227" s="19"/>
      <c r="C227" s="485"/>
      <c r="D227" s="485"/>
      <c r="E227" s="485"/>
      <c r="F227" s="485"/>
    </row>
    <row r="228" spans="1:6" ht="15.75">
      <c r="A228" s="19"/>
      <c r="C228" s="485"/>
      <c r="D228" s="485"/>
      <c r="E228" s="485"/>
      <c r="F228" s="485"/>
    </row>
    <row r="229" spans="1:6" ht="15.75">
      <c r="A229" s="19"/>
      <c r="C229" s="485"/>
      <c r="D229" s="485"/>
      <c r="E229" s="485"/>
      <c r="F229" s="485"/>
    </row>
    <row r="230" spans="1:6" ht="15.75">
      <c r="A230" s="19"/>
      <c r="C230" s="485"/>
      <c r="D230" s="485"/>
      <c r="E230" s="485"/>
      <c r="F230" s="485"/>
    </row>
    <row r="231" spans="1:6" ht="15.75">
      <c r="A231" s="19"/>
      <c r="C231" s="485"/>
      <c r="D231" s="485"/>
      <c r="E231" s="485"/>
      <c r="F231" s="485"/>
    </row>
    <row r="232" spans="1:6" ht="15.75">
      <c r="A232" s="19"/>
      <c r="C232" s="485"/>
      <c r="D232" s="485"/>
      <c r="E232" s="485"/>
      <c r="F232" s="485"/>
    </row>
    <row r="233" spans="1:6" ht="15.75">
      <c r="A233" s="19"/>
      <c r="C233" s="485"/>
      <c r="D233" s="485"/>
      <c r="E233" s="485"/>
      <c r="F233" s="485"/>
    </row>
    <row r="234" spans="1:6" ht="15.75">
      <c r="A234" s="19"/>
      <c r="C234" s="485"/>
      <c r="D234" s="485"/>
      <c r="E234" s="485"/>
      <c r="F234" s="485"/>
    </row>
    <row r="235" spans="1:6" ht="15.75">
      <c r="A235" s="19"/>
      <c r="C235" s="485"/>
      <c r="D235" s="485"/>
      <c r="E235" s="485"/>
      <c r="F235" s="485"/>
    </row>
    <row r="236" spans="1:6" ht="15.75">
      <c r="A236" s="19"/>
      <c r="C236" s="485"/>
      <c r="D236" s="485"/>
      <c r="E236" s="485"/>
      <c r="F236" s="485"/>
    </row>
    <row r="237" spans="1:6" ht="15.75">
      <c r="A237" s="19"/>
      <c r="C237" s="485"/>
      <c r="D237" s="485"/>
      <c r="E237" s="485"/>
      <c r="F237" s="485"/>
    </row>
    <row r="238" spans="1:6" ht="15.75">
      <c r="A238" s="19"/>
      <c r="C238" s="485"/>
      <c r="D238" s="485"/>
      <c r="E238" s="485"/>
      <c r="F238" s="485"/>
    </row>
    <row r="239" spans="1:6" ht="15.75">
      <c r="A239" s="19"/>
      <c r="C239" s="485"/>
      <c r="D239" s="485"/>
      <c r="E239" s="485"/>
      <c r="F239" s="485"/>
    </row>
    <row r="240" spans="1:6" ht="15.75">
      <c r="A240" s="19"/>
      <c r="C240" s="485"/>
      <c r="D240" s="485"/>
      <c r="E240" s="485"/>
      <c r="F240" s="485"/>
    </row>
    <row r="241" spans="1:6" ht="15.75">
      <c r="A241" s="19"/>
      <c r="C241" s="485"/>
      <c r="D241" s="485"/>
      <c r="E241" s="485"/>
      <c r="F241" s="485"/>
    </row>
    <row r="242" spans="1:6" ht="15.75">
      <c r="A242" s="19"/>
      <c r="C242" s="485"/>
      <c r="D242" s="485"/>
      <c r="E242" s="485"/>
      <c r="F242" s="485"/>
    </row>
    <row r="243" spans="1:6" ht="15.75">
      <c r="A243" s="19"/>
      <c r="C243" s="485"/>
      <c r="D243" s="485"/>
      <c r="E243" s="485"/>
      <c r="F243" s="485"/>
    </row>
    <row r="244" spans="1:6" ht="15.75">
      <c r="A244" s="19"/>
      <c r="C244" s="485"/>
      <c r="D244" s="485"/>
      <c r="E244" s="485"/>
      <c r="F244" s="485"/>
    </row>
    <row r="245" spans="1:6" ht="15.75">
      <c r="A245" s="19"/>
      <c r="C245" s="485"/>
      <c r="D245" s="485"/>
      <c r="E245" s="485"/>
      <c r="F245" s="485"/>
    </row>
    <row r="246" spans="1:6" ht="15.75">
      <c r="A246" s="19"/>
      <c r="C246" s="485"/>
      <c r="D246" s="485"/>
      <c r="E246" s="485"/>
      <c r="F246" s="485"/>
    </row>
    <row r="247" spans="1:6" ht="15.75">
      <c r="A247" s="19"/>
      <c r="C247" s="485"/>
      <c r="D247" s="485"/>
      <c r="E247" s="485"/>
      <c r="F247" s="485"/>
    </row>
    <row r="248" spans="1:6" ht="15.75">
      <c r="A248" s="19"/>
      <c r="C248" s="485"/>
      <c r="D248" s="485"/>
      <c r="E248" s="485"/>
      <c r="F248" s="485"/>
    </row>
    <row r="249" spans="1:6" ht="15.75">
      <c r="A249" s="19"/>
      <c r="C249" s="485"/>
      <c r="D249" s="485"/>
      <c r="E249" s="485"/>
      <c r="F249" s="485"/>
    </row>
    <row r="250" spans="1:6" ht="15.75">
      <c r="A250" s="19"/>
      <c r="C250" s="485"/>
      <c r="D250" s="485"/>
      <c r="E250" s="485"/>
      <c r="F250" s="485"/>
    </row>
    <row r="251" spans="1:6" ht="15.75">
      <c r="A251" s="19"/>
      <c r="C251" s="485"/>
      <c r="D251" s="485"/>
      <c r="E251" s="485"/>
      <c r="F251" s="485"/>
    </row>
    <row r="252" spans="1:6" ht="15.75">
      <c r="A252" s="19"/>
      <c r="C252" s="485"/>
      <c r="D252" s="485"/>
      <c r="E252" s="485"/>
      <c r="F252" s="485"/>
    </row>
    <row r="253" spans="1:6" ht="15.75">
      <c r="A253" s="19"/>
      <c r="C253" s="485"/>
      <c r="D253" s="485"/>
      <c r="E253" s="485"/>
      <c r="F253" s="485"/>
    </row>
    <row r="254" spans="1:6" ht="15.75">
      <c r="A254" s="19"/>
      <c r="C254" s="485"/>
      <c r="D254" s="485"/>
      <c r="E254" s="485"/>
      <c r="F254" s="485"/>
    </row>
    <row r="255" spans="1:6" ht="15.75">
      <c r="A255" s="19"/>
      <c r="C255" s="485"/>
      <c r="D255" s="485"/>
      <c r="E255" s="485"/>
      <c r="F255" s="485"/>
    </row>
    <row r="256" spans="1:6" ht="15.75">
      <c r="A256" s="19"/>
      <c r="C256" s="485"/>
      <c r="D256" s="485"/>
      <c r="E256" s="485"/>
      <c r="F256" s="485"/>
    </row>
    <row r="257" spans="1:6" ht="15.75">
      <c r="A257" s="19"/>
      <c r="C257" s="485"/>
      <c r="D257" s="485"/>
      <c r="E257" s="485"/>
      <c r="F257" s="485"/>
    </row>
    <row r="258" spans="1:6" ht="15.75">
      <c r="A258" s="19"/>
      <c r="C258" s="485"/>
      <c r="D258" s="485"/>
      <c r="E258" s="485"/>
      <c r="F258" s="485"/>
    </row>
    <row r="259" spans="1:6" ht="15.75">
      <c r="A259" s="19"/>
      <c r="C259" s="485"/>
      <c r="D259" s="485"/>
      <c r="E259" s="485"/>
      <c r="F259" s="485"/>
    </row>
    <row r="260" spans="1:6" ht="15.75">
      <c r="A260" s="19"/>
      <c r="C260" s="485"/>
      <c r="D260" s="485"/>
      <c r="E260" s="485"/>
      <c r="F260" s="485"/>
    </row>
    <row r="261" spans="1:6" ht="15.75">
      <c r="A261" s="19"/>
      <c r="C261" s="485"/>
      <c r="D261" s="485"/>
      <c r="E261" s="485"/>
      <c r="F261" s="485"/>
    </row>
    <row r="262" spans="1:6" ht="15.75">
      <c r="A262" s="19"/>
      <c r="C262" s="485"/>
      <c r="D262" s="485"/>
      <c r="E262" s="485"/>
      <c r="F262" s="485"/>
    </row>
    <row r="263" spans="1:6" ht="15.75">
      <c r="A263" s="19"/>
      <c r="C263" s="485"/>
      <c r="D263" s="485"/>
      <c r="E263" s="485"/>
      <c r="F263" s="485"/>
    </row>
    <row r="264" spans="1:6" ht="15.75">
      <c r="A264" s="19"/>
      <c r="C264" s="485"/>
      <c r="D264" s="485"/>
      <c r="E264" s="485"/>
      <c r="F264" s="485"/>
    </row>
    <row r="265" spans="1:6" ht="15.75">
      <c r="A265" s="19"/>
      <c r="C265" s="485"/>
      <c r="D265" s="485"/>
      <c r="E265" s="485"/>
      <c r="F265" s="485"/>
    </row>
    <row r="266" spans="1:6" ht="15.75">
      <c r="A266" s="19"/>
      <c r="C266" s="485"/>
      <c r="D266" s="485"/>
      <c r="E266" s="485"/>
      <c r="F266" s="485"/>
    </row>
    <row r="267" spans="1:6" ht="15.75">
      <c r="A267" s="19"/>
      <c r="C267" s="485"/>
      <c r="D267" s="485"/>
      <c r="E267" s="485"/>
      <c r="F267" s="485"/>
    </row>
    <row r="268" spans="1:6" ht="15.75">
      <c r="A268" s="19"/>
      <c r="C268" s="485"/>
      <c r="D268" s="485"/>
      <c r="E268" s="485"/>
      <c r="F268" s="485"/>
    </row>
    <row r="269" spans="1:6" ht="15.75">
      <c r="A269" s="19"/>
      <c r="C269" s="485"/>
      <c r="D269" s="485"/>
      <c r="E269" s="485"/>
      <c r="F269" s="485"/>
    </row>
    <row r="270" spans="1:6" ht="15.75">
      <c r="A270" s="19"/>
      <c r="C270" s="485"/>
      <c r="D270" s="485"/>
      <c r="E270" s="485"/>
      <c r="F270" s="485"/>
    </row>
    <row r="271" spans="1:6" ht="15.75">
      <c r="A271" s="19"/>
      <c r="C271" s="485"/>
      <c r="D271" s="485"/>
      <c r="E271" s="485"/>
      <c r="F271" s="485"/>
    </row>
    <row r="272" spans="1:6" ht="15.75">
      <c r="A272" s="19"/>
      <c r="C272" s="485"/>
      <c r="D272" s="485"/>
      <c r="E272" s="485"/>
      <c r="F272" s="485"/>
    </row>
    <row r="273" spans="1:6" ht="15.75">
      <c r="A273" s="19"/>
      <c r="C273" s="485"/>
      <c r="D273" s="485"/>
      <c r="E273" s="485"/>
      <c r="F273" s="485"/>
    </row>
    <row r="274" spans="1:6" ht="15.75">
      <c r="A274" s="19"/>
      <c r="C274" s="485"/>
      <c r="D274" s="485"/>
      <c r="E274" s="485"/>
      <c r="F274" s="485"/>
    </row>
    <row r="275" spans="1:6" ht="15.75">
      <c r="A275" s="19"/>
      <c r="C275" s="485"/>
      <c r="D275" s="485"/>
      <c r="E275" s="485"/>
      <c r="F275" s="485"/>
    </row>
    <row r="276" spans="1:6" ht="15.75">
      <c r="A276" s="19"/>
      <c r="C276" s="485"/>
      <c r="D276" s="485"/>
      <c r="E276" s="485"/>
      <c r="F276" s="485"/>
    </row>
    <row r="277" spans="1:6" ht="15.75">
      <c r="A277" s="19"/>
      <c r="C277" s="485"/>
      <c r="D277" s="485"/>
      <c r="E277" s="485"/>
      <c r="F277" s="485"/>
    </row>
    <row r="278" spans="1:6" ht="15.75">
      <c r="A278" s="19"/>
      <c r="C278" s="485"/>
      <c r="D278" s="485"/>
      <c r="E278" s="485"/>
      <c r="F278" s="485"/>
    </row>
    <row r="279" spans="1:6" ht="15.75">
      <c r="A279" s="19"/>
      <c r="C279" s="485"/>
      <c r="D279" s="485"/>
      <c r="E279" s="485"/>
      <c r="F279" s="485"/>
    </row>
    <row r="280" spans="1:6" ht="15.75">
      <c r="A280" s="19"/>
      <c r="C280" s="485"/>
      <c r="D280" s="485"/>
      <c r="E280" s="485"/>
      <c r="F280" s="485"/>
    </row>
    <row r="281" spans="1:6" ht="15.75">
      <c r="A281" s="19"/>
      <c r="C281" s="485"/>
      <c r="D281" s="485"/>
      <c r="E281" s="485"/>
      <c r="F281" s="485"/>
    </row>
    <row r="282" spans="1:6" ht="15.75">
      <c r="A282" s="19"/>
      <c r="C282" s="485"/>
      <c r="D282" s="485"/>
      <c r="E282" s="485"/>
      <c r="F282" s="485"/>
    </row>
    <row r="283" spans="1:6" ht="15.75">
      <c r="A283" s="19"/>
      <c r="C283" s="485"/>
      <c r="D283" s="485"/>
      <c r="E283" s="485"/>
      <c r="F283" s="485"/>
    </row>
    <row r="284" spans="1:6" ht="15.75">
      <c r="A284" s="19"/>
      <c r="C284" s="485"/>
      <c r="D284" s="485"/>
      <c r="E284" s="485"/>
      <c r="F284" s="485"/>
    </row>
    <row r="285" spans="1:6" ht="15.75">
      <c r="A285" s="19"/>
      <c r="C285" s="485"/>
      <c r="D285" s="485"/>
      <c r="E285" s="485"/>
      <c r="F285" s="485"/>
    </row>
    <row r="286" spans="1:6" ht="15.75">
      <c r="A286" s="19"/>
      <c r="C286" s="485"/>
      <c r="D286" s="485"/>
      <c r="E286" s="485"/>
      <c r="F286" s="485"/>
    </row>
    <row r="287" spans="1:6" ht="15.75">
      <c r="A287" s="19"/>
      <c r="C287" s="485"/>
      <c r="D287" s="485"/>
      <c r="E287" s="485"/>
      <c r="F287" s="485"/>
    </row>
    <row r="288" spans="1:6" ht="15.75">
      <c r="A288" s="19"/>
      <c r="C288" s="485"/>
      <c r="D288" s="485"/>
      <c r="E288" s="485"/>
      <c r="F288" s="485"/>
    </row>
    <row r="289" spans="1:6" ht="15.75">
      <c r="A289" s="19"/>
      <c r="C289" s="485"/>
      <c r="D289" s="485"/>
      <c r="E289" s="485"/>
      <c r="F289" s="485"/>
    </row>
    <row r="290" spans="1:6" ht="15.75">
      <c r="A290" s="19"/>
      <c r="C290" s="485"/>
      <c r="D290" s="485"/>
      <c r="E290" s="485"/>
      <c r="F290" s="485"/>
    </row>
    <row r="291" spans="1:6" ht="15.75">
      <c r="A291" s="19"/>
    </row>
    <row r="292" spans="1:6" ht="15.75">
      <c r="A292" s="19"/>
    </row>
    <row r="293" spans="1:6" ht="15.75">
      <c r="A293" s="19"/>
    </row>
    <row r="294" spans="1:6" ht="15.75">
      <c r="A294" s="19"/>
    </row>
    <row r="295" spans="1:6" ht="15.75">
      <c r="A295" s="19"/>
    </row>
    <row r="296" spans="1:6" ht="15.75">
      <c r="A296" s="19"/>
    </row>
    <row r="297" spans="1:6" ht="15.75">
      <c r="A297" s="19"/>
    </row>
    <row r="298" spans="1:6" ht="15.75">
      <c r="A298" s="19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I2"/>
    <mergeCell ref="A3:I3"/>
    <mergeCell ref="A4:I4"/>
    <mergeCell ref="A5:I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M11" sqref="M11"/>
    </sheetView>
  </sheetViews>
  <sheetFormatPr baseColWidth="10" defaultColWidth="11.42578125" defaultRowHeight="15"/>
  <cols>
    <col min="1" max="1" width="66.85546875" style="20" customWidth="1"/>
    <col min="2" max="7" width="17.5703125" style="476" customWidth="1"/>
    <col min="8" max="8" width="19.85546875" style="476" customWidth="1"/>
    <col min="9" max="9" width="16" style="476" customWidth="1"/>
    <col min="10" max="10" width="2.5703125" style="138" customWidth="1"/>
    <col min="11" max="256" width="11.42578125" style="387"/>
    <col min="257" max="257" width="66.85546875" style="387" customWidth="1"/>
    <col min="258" max="263" width="17.5703125" style="387" customWidth="1"/>
    <col min="264" max="264" width="19.85546875" style="387" customWidth="1"/>
    <col min="265" max="265" width="16" style="387" customWidth="1"/>
    <col min="266" max="266" width="2.5703125" style="387" customWidth="1"/>
    <col min="267" max="512" width="11.42578125" style="387"/>
    <col min="513" max="513" width="66.85546875" style="387" customWidth="1"/>
    <col min="514" max="519" width="17.5703125" style="387" customWidth="1"/>
    <col min="520" max="520" width="19.85546875" style="387" customWidth="1"/>
    <col min="521" max="521" width="16" style="387" customWidth="1"/>
    <col min="522" max="522" width="2.5703125" style="387" customWidth="1"/>
    <col min="523" max="768" width="11.42578125" style="387"/>
    <col min="769" max="769" width="66.85546875" style="387" customWidth="1"/>
    <col min="770" max="775" width="17.5703125" style="387" customWidth="1"/>
    <col min="776" max="776" width="19.85546875" style="387" customWidth="1"/>
    <col min="777" max="777" width="16" style="387" customWidth="1"/>
    <col min="778" max="778" width="2.5703125" style="387" customWidth="1"/>
    <col min="779" max="1024" width="11.42578125" style="387"/>
    <col min="1025" max="1025" width="66.85546875" style="387" customWidth="1"/>
    <col min="1026" max="1031" width="17.5703125" style="387" customWidth="1"/>
    <col min="1032" max="1032" width="19.85546875" style="387" customWidth="1"/>
    <col min="1033" max="1033" width="16" style="387" customWidth="1"/>
    <col min="1034" max="1034" width="2.5703125" style="387" customWidth="1"/>
    <col min="1035" max="1280" width="11.42578125" style="387"/>
    <col min="1281" max="1281" width="66.85546875" style="387" customWidth="1"/>
    <col min="1282" max="1287" width="17.5703125" style="387" customWidth="1"/>
    <col min="1288" max="1288" width="19.85546875" style="387" customWidth="1"/>
    <col min="1289" max="1289" width="16" style="387" customWidth="1"/>
    <col min="1290" max="1290" width="2.5703125" style="387" customWidth="1"/>
    <col min="1291" max="1536" width="11.42578125" style="387"/>
    <col min="1537" max="1537" width="66.85546875" style="387" customWidth="1"/>
    <col min="1538" max="1543" width="17.5703125" style="387" customWidth="1"/>
    <col min="1544" max="1544" width="19.85546875" style="387" customWidth="1"/>
    <col min="1545" max="1545" width="16" style="387" customWidth="1"/>
    <col min="1546" max="1546" width="2.5703125" style="387" customWidth="1"/>
    <col min="1547" max="1792" width="11.42578125" style="387"/>
    <col min="1793" max="1793" width="66.85546875" style="387" customWidth="1"/>
    <col min="1794" max="1799" width="17.5703125" style="387" customWidth="1"/>
    <col min="1800" max="1800" width="19.85546875" style="387" customWidth="1"/>
    <col min="1801" max="1801" width="16" style="387" customWidth="1"/>
    <col min="1802" max="1802" width="2.5703125" style="387" customWidth="1"/>
    <col min="1803" max="2048" width="11.42578125" style="387"/>
    <col min="2049" max="2049" width="66.85546875" style="387" customWidth="1"/>
    <col min="2050" max="2055" width="17.5703125" style="387" customWidth="1"/>
    <col min="2056" max="2056" width="19.85546875" style="387" customWidth="1"/>
    <col min="2057" max="2057" width="16" style="387" customWidth="1"/>
    <col min="2058" max="2058" width="2.5703125" style="387" customWidth="1"/>
    <col min="2059" max="2304" width="11.42578125" style="387"/>
    <col min="2305" max="2305" width="66.85546875" style="387" customWidth="1"/>
    <col min="2306" max="2311" width="17.5703125" style="387" customWidth="1"/>
    <col min="2312" max="2312" width="19.85546875" style="387" customWidth="1"/>
    <col min="2313" max="2313" width="16" style="387" customWidth="1"/>
    <col min="2314" max="2314" width="2.5703125" style="387" customWidth="1"/>
    <col min="2315" max="2560" width="11.42578125" style="387"/>
    <col min="2561" max="2561" width="66.85546875" style="387" customWidth="1"/>
    <col min="2562" max="2567" width="17.5703125" style="387" customWidth="1"/>
    <col min="2568" max="2568" width="19.85546875" style="387" customWidth="1"/>
    <col min="2569" max="2569" width="16" style="387" customWidth="1"/>
    <col min="2570" max="2570" width="2.5703125" style="387" customWidth="1"/>
    <col min="2571" max="2816" width="11.42578125" style="387"/>
    <col min="2817" max="2817" width="66.85546875" style="387" customWidth="1"/>
    <col min="2818" max="2823" width="17.5703125" style="387" customWidth="1"/>
    <col min="2824" max="2824" width="19.85546875" style="387" customWidth="1"/>
    <col min="2825" max="2825" width="16" style="387" customWidth="1"/>
    <col min="2826" max="2826" width="2.5703125" style="387" customWidth="1"/>
    <col min="2827" max="3072" width="11.42578125" style="387"/>
    <col min="3073" max="3073" width="66.85546875" style="387" customWidth="1"/>
    <col min="3074" max="3079" width="17.5703125" style="387" customWidth="1"/>
    <col min="3080" max="3080" width="19.85546875" style="387" customWidth="1"/>
    <col min="3081" max="3081" width="16" style="387" customWidth="1"/>
    <col min="3082" max="3082" width="2.5703125" style="387" customWidth="1"/>
    <col min="3083" max="3328" width="11.42578125" style="387"/>
    <col min="3329" max="3329" width="66.85546875" style="387" customWidth="1"/>
    <col min="3330" max="3335" width="17.5703125" style="387" customWidth="1"/>
    <col min="3336" max="3336" width="19.85546875" style="387" customWidth="1"/>
    <col min="3337" max="3337" width="16" style="387" customWidth="1"/>
    <col min="3338" max="3338" width="2.5703125" style="387" customWidth="1"/>
    <col min="3339" max="3584" width="11.42578125" style="387"/>
    <col min="3585" max="3585" width="66.85546875" style="387" customWidth="1"/>
    <col min="3586" max="3591" width="17.5703125" style="387" customWidth="1"/>
    <col min="3592" max="3592" width="19.85546875" style="387" customWidth="1"/>
    <col min="3593" max="3593" width="16" style="387" customWidth="1"/>
    <col min="3594" max="3594" width="2.5703125" style="387" customWidth="1"/>
    <col min="3595" max="3840" width="11.42578125" style="387"/>
    <col min="3841" max="3841" width="66.85546875" style="387" customWidth="1"/>
    <col min="3842" max="3847" width="17.5703125" style="387" customWidth="1"/>
    <col min="3848" max="3848" width="19.85546875" style="387" customWidth="1"/>
    <col min="3849" max="3849" width="16" style="387" customWidth="1"/>
    <col min="3850" max="3850" width="2.5703125" style="387" customWidth="1"/>
    <col min="3851" max="4096" width="11.42578125" style="387"/>
    <col min="4097" max="4097" width="66.85546875" style="387" customWidth="1"/>
    <col min="4098" max="4103" width="17.5703125" style="387" customWidth="1"/>
    <col min="4104" max="4104" width="19.85546875" style="387" customWidth="1"/>
    <col min="4105" max="4105" width="16" style="387" customWidth="1"/>
    <col min="4106" max="4106" width="2.5703125" style="387" customWidth="1"/>
    <col min="4107" max="4352" width="11.42578125" style="387"/>
    <col min="4353" max="4353" width="66.85546875" style="387" customWidth="1"/>
    <col min="4354" max="4359" width="17.5703125" style="387" customWidth="1"/>
    <col min="4360" max="4360" width="19.85546875" style="387" customWidth="1"/>
    <col min="4361" max="4361" width="16" style="387" customWidth="1"/>
    <col min="4362" max="4362" width="2.5703125" style="387" customWidth="1"/>
    <col min="4363" max="4608" width="11.42578125" style="387"/>
    <col min="4609" max="4609" width="66.85546875" style="387" customWidth="1"/>
    <col min="4610" max="4615" width="17.5703125" style="387" customWidth="1"/>
    <col min="4616" max="4616" width="19.85546875" style="387" customWidth="1"/>
    <col min="4617" max="4617" width="16" style="387" customWidth="1"/>
    <col min="4618" max="4618" width="2.5703125" style="387" customWidth="1"/>
    <col min="4619" max="4864" width="11.42578125" style="387"/>
    <col min="4865" max="4865" width="66.85546875" style="387" customWidth="1"/>
    <col min="4866" max="4871" width="17.5703125" style="387" customWidth="1"/>
    <col min="4872" max="4872" width="19.85546875" style="387" customWidth="1"/>
    <col min="4873" max="4873" width="16" style="387" customWidth="1"/>
    <col min="4874" max="4874" width="2.5703125" style="387" customWidth="1"/>
    <col min="4875" max="5120" width="11.42578125" style="387"/>
    <col min="5121" max="5121" width="66.85546875" style="387" customWidth="1"/>
    <col min="5122" max="5127" width="17.5703125" style="387" customWidth="1"/>
    <col min="5128" max="5128" width="19.85546875" style="387" customWidth="1"/>
    <col min="5129" max="5129" width="16" style="387" customWidth="1"/>
    <col min="5130" max="5130" width="2.5703125" style="387" customWidth="1"/>
    <col min="5131" max="5376" width="11.42578125" style="387"/>
    <col min="5377" max="5377" width="66.85546875" style="387" customWidth="1"/>
    <col min="5378" max="5383" width="17.5703125" style="387" customWidth="1"/>
    <col min="5384" max="5384" width="19.85546875" style="387" customWidth="1"/>
    <col min="5385" max="5385" width="16" style="387" customWidth="1"/>
    <col min="5386" max="5386" width="2.5703125" style="387" customWidth="1"/>
    <col min="5387" max="5632" width="11.42578125" style="387"/>
    <col min="5633" max="5633" width="66.85546875" style="387" customWidth="1"/>
    <col min="5634" max="5639" width="17.5703125" style="387" customWidth="1"/>
    <col min="5640" max="5640" width="19.85546875" style="387" customWidth="1"/>
    <col min="5641" max="5641" width="16" style="387" customWidth="1"/>
    <col min="5642" max="5642" width="2.5703125" style="387" customWidth="1"/>
    <col min="5643" max="5888" width="11.42578125" style="387"/>
    <col min="5889" max="5889" width="66.85546875" style="387" customWidth="1"/>
    <col min="5890" max="5895" width="17.5703125" style="387" customWidth="1"/>
    <col min="5896" max="5896" width="19.85546875" style="387" customWidth="1"/>
    <col min="5897" max="5897" width="16" style="387" customWidth="1"/>
    <col min="5898" max="5898" width="2.5703125" style="387" customWidth="1"/>
    <col min="5899" max="6144" width="11.42578125" style="387"/>
    <col min="6145" max="6145" width="66.85546875" style="387" customWidth="1"/>
    <col min="6146" max="6151" width="17.5703125" style="387" customWidth="1"/>
    <col min="6152" max="6152" width="19.85546875" style="387" customWidth="1"/>
    <col min="6153" max="6153" width="16" style="387" customWidth="1"/>
    <col min="6154" max="6154" width="2.5703125" style="387" customWidth="1"/>
    <col min="6155" max="6400" width="11.42578125" style="387"/>
    <col min="6401" max="6401" width="66.85546875" style="387" customWidth="1"/>
    <col min="6402" max="6407" width="17.5703125" style="387" customWidth="1"/>
    <col min="6408" max="6408" width="19.85546875" style="387" customWidth="1"/>
    <col min="6409" max="6409" width="16" style="387" customWidth="1"/>
    <col min="6410" max="6410" width="2.5703125" style="387" customWidth="1"/>
    <col min="6411" max="6656" width="11.42578125" style="387"/>
    <col min="6657" max="6657" width="66.85546875" style="387" customWidth="1"/>
    <col min="6658" max="6663" width="17.5703125" style="387" customWidth="1"/>
    <col min="6664" max="6664" width="19.85546875" style="387" customWidth="1"/>
    <col min="6665" max="6665" width="16" style="387" customWidth="1"/>
    <col min="6666" max="6666" width="2.5703125" style="387" customWidth="1"/>
    <col min="6667" max="6912" width="11.42578125" style="387"/>
    <col min="6913" max="6913" width="66.85546875" style="387" customWidth="1"/>
    <col min="6914" max="6919" width="17.5703125" style="387" customWidth="1"/>
    <col min="6920" max="6920" width="19.85546875" style="387" customWidth="1"/>
    <col min="6921" max="6921" width="16" style="387" customWidth="1"/>
    <col min="6922" max="6922" width="2.5703125" style="387" customWidth="1"/>
    <col min="6923" max="7168" width="11.42578125" style="387"/>
    <col min="7169" max="7169" width="66.85546875" style="387" customWidth="1"/>
    <col min="7170" max="7175" width="17.5703125" style="387" customWidth="1"/>
    <col min="7176" max="7176" width="19.85546875" style="387" customWidth="1"/>
    <col min="7177" max="7177" width="16" style="387" customWidth="1"/>
    <col min="7178" max="7178" width="2.5703125" style="387" customWidth="1"/>
    <col min="7179" max="7424" width="11.42578125" style="387"/>
    <col min="7425" max="7425" width="66.85546875" style="387" customWidth="1"/>
    <col min="7426" max="7431" width="17.5703125" style="387" customWidth="1"/>
    <col min="7432" max="7432" width="19.85546875" style="387" customWidth="1"/>
    <col min="7433" max="7433" width="16" style="387" customWidth="1"/>
    <col min="7434" max="7434" width="2.5703125" style="387" customWidth="1"/>
    <col min="7435" max="7680" width="11.42578125" style="387"/>
    <col min="7681" max="7681" width="66.85546875" style="387" customWidth="1"/>
    <col min="7682" max="7687" width="17.5703125" style="387" customWidth="1"/>
    <col min="7688" max="7688" width="19.85546875" style="387" customWidth="1"/>
    <col min="7689" max="7689" width="16" style="387" customWidth="1"/>
    <col min="7690" max="7690" width="2.5703125" style="387" customWidth="1"/>
    <col min="7691" max="7936" width="11.42578125" style="387"/>
    <col min="7937" max="7937" width="66.85546875" style="387" customWidth="1"/>
    <col min="7938" max="7943" width="17.5703125" style="387" customWidth="1"/>
    <col min="7944" max="7944" width="19.85546875" style="387" customWidth="1"/>
    <col min="7945" max="7945" width="16" style="387" customWidth="1"/>
    <col min="7946" max="7946" width="2.5703125" style="387" customWidth="1"/>
    <col min="7947" max="8192" width="11.42578125" style="387"/>
    <col min="8193" max="8193" width="66.85546875" style="387" customWidth="1"/>
    <col min="8194" max="8199" width="17.5703125" style="387" customWidth="1"/>
    <col min="8200" max="8200" width="19.85546875" style="387" customWidth="1"/>
    <col min="8201" max="8201" width="16" style="387" customWidth="1"/>
    <col min="8202" max="8202" width="2.5703125" style="387" customWidth="1"/>
    <col min="8203" max="8448" width="11.42578125" style="387"/>
    <col min="8449" max="8449" width="66.85546875" style="387" customWidth="1"/>
    <col min="8450" max="8455" width="17.5703125" style="387" customWidth="1"/>
    <col min="8456" max="8456" width="19.85546875" style="387" customWidth="1"/>
    <col min="8457" max="8457" width="16" style="387" customWidth="1"/>
    <col min="8458" max="8458" width="2.5703125" style="387" customWidth="1"/>
    <col min="8459" max="8704" width="11.42578125" style="387"/>
    <col min="8705" max="8705" width="66.85546875" style="387" customWidth="1"/>
    <col min="8706" max="8711" width="17.5703125" style="387" customWidth="1"/>
    <col min="8712" max="8712" width="19.85546875" style="387" customWidth="1"/>
    <col min="8713" max="8713" width="16" style="387" customWidth="1"/>
    <col min="8714" max="8714" width="2.5703125" style="387" customWidth="1"/>
    <col min="8715" max="8960" width="11.42578125" style="387"/>
    <col min="8961" max="8961" width="66.85546875" style="387" customWidth="1"/>
    <col min="8962" max="8967" width="17.5703125" style="387" customWidth="1"/>
    <col min="8968" max="8968" width="19.85546875" style="387" customWidth="1"/>
    <col min="8969" max="8969" width="16" style="387" customWidth="1"/>
    <col min="8970" max="8970" width="2.5703125" style="387" customWidth="1"/>
    <col min="8971" max="9216" width="11.42578125" style="387"/>
    <col min="9217" max="9217" width="66.85546875" style="387" customWidth="1"/>
    <col min="9218" max="9223" width="17.5703125" style="387" customWidth="1"/>
    <col min="9224" max="9224" width="19.85546875" style="387" customWidth="1"/>
    <col min="9225" max="9225" width="16" style="387" customWidth="1"/>
    <col min="9226" max="9226" width="2.5703125" style="387" customWidth="1"/>
    <col min="9227" max="9472" width="11.42578125" style="387"/>
    <col min="9473" max="9473" width="66.85546875" style="387" customWidth="1"/>
    <col min="9474" max="9479" width="17.5703125" style="387" customWidth="1"/>
    <col min="9480" max="9480" width="19.85546875" style="387" customWidth="1"/>
    <col min="9481" max="9481" width="16" style="387" customWidth="1"/>
    <col min="9482" max="9482" width="2.5703125" style="387" customWidth="1"/>
    <col min="9483" max="9728" width="11.42578125" style="387"/>
    <col min="9729" max="9729" width="66.85546875" style="387" customWidth="1"/>
    <col min="9730" max="9735" width="17.5703125" style="387" customWidth="1"/>
    <col min="9736" max="9736" width="19.85546875" style="387" customWidth="1"/>
    <col min="9737" max="9737" width="16" style="387" customWidth="1"/>
    <col min="9738" max="9738" width="2.5703125" style="387" customWidth="1"/>
    <col min="9739" max="9984" width="11.42578125" style="387"/>
    <col min="9985" max="9985" width="66.85546875" style="387" customWidth="1"/>
    <col min="9986" max="9991" width="17.5703125" style="387" customWidth="1"/>
    <col min="9992" max="9992" width="19.85546875" style="387" customWidth="1"/>
    <col min="9993" max="9993" width="16" style="387" customWidth="1"/>
    <col min="9994" max="9994" width="2.5703125" style="387" customWidth="1"/>
    <col min="9995" max="10240" width="11.42578125" style="387"/>
    <col min="10241" max="10241" width="66.85546875" style="387" customWidth="1"/>
    <col min="10242" max="10247" width="17.5703125" style="387" customWidth="1"/>
    <col min="10248" max="10248" width="19.85546875" style="387" customWidth="1"/>
    <col min="10249" max="10249" width="16" style="387" customWidth="1"/>
    <col min="10250" max="10250" width="2.5703125" style="387" customWidth="1"/>
    <col min="10251" max="10496" width="11.42578125" style="387"/>
    <col min="10497" max="10497" width="66.85546875" style="387" customWidth="1"/>
    <col min="10498" max="10503" width="17.5703125" style="387" customWidth="1"/>
    <col min="10504" max="10504" width="19.85546875" style="387" customWidth="1"/>
    <col min="10505" max="10505" width="16" style="387" customWidth="1"/>
    <col min="10506" max="10506" width="2.5703125" style="387" customWidth="1"/>
    <col min="10507" max="10752" width="11.42578125" style="387"/>
    <col min="10753" max="10753" width="66.85546875" style="387" customWidth="1"/>
    <col min="10754" max="10759" width="17.5703125" style="387" customWidth="1"/>
    <col min="10760" max="10760" width="19.85546875" style="387" customWidth="1"/>
    <col min="10761" max="10761" width="16" style="387" customWidth="1"/>
    <col min="10762" max="10762" width="2.5703125" style="387" customWidth="1"/>
    <col min="10763" max="11008" width="11.42578125" style="387"/>
    <col min="11009" max="11009" width="66.85546875" style="387" customWidth="1"/>
    <col min="11010" max="11015" width="17.5703125" style="387" customWidth="1"/>
    <col min="11016" max="11016" width="19.85546875" style="387" customWidth="1"/>
    <col min="11017" max="11017" width="16" style="387" customWidth="1"/>
    <col min="11018" max="11018" width="2.5703125" style="387" customWidth="1"/>
    <col min="11019" max="11264" width="11.42578125" style="387"/>
    <col min="11265" max="11265" width="66.85546875" style="387" customWidth="1"/>
    <col min="11266" max="11271" width="17.5703125" style="387" customWidth="1"/>
    <col min="11272" max="11272" width="19.85546875" style="387" customWidth="1"/>
    <col min="11273" max="11273" width="16" style="387" customWidth="1"/>
    <col min="11274" max="11274" width="2.5703125" style="387" customWidth="1"/>
    <col min="11275" max="11520" width="11.42578125" style="387"/>
    <col min="11521" max="11521" width="66.85546875" style="387" customWidth="1"/>
    <col min="11522" max="11527" width="17.5703125" style="387" customWidth="1"/>
    <col min="11528" max="11528" width="19.85546875" style="387" customWidth="1"/>
    <col min="11529" max="11529" width="16" style="387" customWidth="1"/>
    <col min="11530" max="11530" width="2.5703125" style="387" customWidth="1"/>
    <col min="11531" max="11776" width="11.42578125" style="387"/>
    <col min="11777" max="11777" width="66.85546875" style="387" customWidth="1"/>
    <col min="11778" max="11783" width="17.5703125" style="387" customWidth="1"/>
    <col min="11784" max="11784" width="19.85546875" style="387" customWidth="1"/>
    <col min="11785" max="11785" width="16" style="387" customWidth="1"/>
    <col min="11786" max="11786" width="2.5703125" style="387" customWidth="1"/>
    <col min="11787" max="12032" width="11.42578125" style="387"/>
    <col min="12033" max="12033" width="66.85546875" style="387" customWidth="1"/>
    <col min="12034" max="12039" width="17.5703125" style="387" customWidth="1"/>
    <col min="12040" max="12040" width="19.85546875" style="387" customWidth="1"/>
    <col min="12041" max="12041" width="16" style="387" customWidth="1"/>
    <col min="12042" max="12042" width="2.5703125" style="387" customWidth="1"/>
    <col min="12043" max="12288" width="11.42578125" style="387"/>
    <col min="12289" max="12289" width="66.85546875" style="387" customWidth="1"/>
    <col min="12290" max="12295" width="17.5703125" style="387" customWidth="1"/>
    <col min="12296" max="12296" width="19.85546875" style="387" customWidth="1"/>
    <col min="12297" max="12297" width="16" style="387" customWidth="1"/>
    <col min="12298" max="12298" width="2.5703125" style="387" customWidth="1"/>
    <col min="12299" max="12544" width="11.42578125" style="387"/>
    <col min="12545" max="12545" width="66.85546875" style="387" customWidth="1"/>
    <col min="12546" max="12551" width="17.5703125" style="387" customWidth="1"/>
    <col min="12552" max="12552" width="19.85546875" style="387" customWidth="1"/>
    <col min="12553" max="12553" width="16" style="387" customWidth="1"/>
    <col min="12554" max="12554" width="2.5703125" style="387" customWidth="1"/>
    <col min="12555" max="12800" width="11.42578125" style="387"/>
    <col min="12801" max="12801" width="66.85546875" style="387" customWidth="1"/>
    <col min="12802" max="12807" width="17.5703125" style="387" customWidth="1"/>
    <col min="12808" max="12808" width="19.85546875" style="387" customWidth="1"/>
    <col min="12809" max="12809" width="16" style="387" customWidth="1"/>
    <col min="12810" max="12810" width="2.5703125" style="387" customWidth="1"/>
    <col min="12811" max="13056" width="11.42578125" style="387"/>
    <col min="13057" max="13057" width="66.85546875" style="387" customWidth="1"/>
    <col min="13058" max="13063" width="17.5703125" style="387" customWidth="1"/>
    <col min="13064" max="13064" width="19.85546875" style="387" customWidth="1"/>
    <col min="13065" max="13065" width="16" style="387" customWidth="1"/>
    <col min="13066" max="13066" width="2.5703125" style="387" customWidth="1"/>
    <col min="13067" max="13312" width="11.42578125" style="387"/>
    <col min="13313" max="13313" width="66.85546875" style="387" customWidth="1"/>
    <col min="13314" max="13319" width="17.5703125" style="387" customWidth="1"/>
    <col min="13320" max="13320" width="19.85546875" style="387" customWidth="1"/>
    <col min="13321" max="13321" width="16" style="387" customWidth="1"/>
    <col min="13322" max="13322" width="2.5703125" style="387" customWidth="1"/>
    <col min="13323" max="13568" width="11.42578125" style="387"/>
    <col min="13569" max="13569" width="66.85546875" style="387" customWidth="1"/>
    <col min="13570" max="13575" width="17.5703125" style="387" customWidth="1"/>
    <col min="13576" max="13576" width="19.85546875" style="387" customWidth="1"/>
    <col min="13577" max="13577" width="16" style="387" customWidth="1"/>
    <col min="13578" max="13578" width="2.5703125" style="387" customWidth="1"/>
    <col min="13579" max="13824" width="11.42578125" style="387"/>
    <col min="13825" max="13825" width="66.85546875" style="387" customWidth="1"/>
    <col min="13826" max="13831" width="17.5703125" style="387" customWidth="1"/>
    <col min="13832" max="13832" width="19.85546875" style="387" customWidth="1"/>
    <col min="13833" max="13833" width="16" style="387" customWidth="1"/>
    <col min="13834" max="13834" width="2.5703125" style="387" customWidth="1"/>
    <col min="13835" max="14080" width="11.42578125" style="387"/>
    <col min="14081" max="14081" width="66.85546875" style="387" customWidth="1"/>
    <col min="14082" max="14087" width="17.5703125" style="387" customWidth="1"/>
    <col min="14088" max="14088" width="19.85546875" style="387" customWidth="1"/>
    <col min="14089" max="14089" width="16" style="387" customWidth="1"/>
    <col min="14090" max="14090" width="2.5703125" style="387" customWidth="1"/>
    <col min="14091" max="14336" width="11.42578125" style="387"/>
    <col min="14337" max="14337" width="66.85546875" style="387" customWidth="1"/>
    <col min="14338" max="14343" width="17.5703125" style="387" customWidth="1"/>
    <col min="14344" max="14344" width="19.85546875" style="387" customWidth="1"/>
    <col min="14345" max="14345" width="16" style="387" customWidth="1"/>
    <col min="14346" max="14346" width="2.5703125" style="387" customWidth="1"/>
    <col min="14347" max="14592" width="11.42578125" style="387"/>
    <col min="14593" max="14593" width="66.85546875" style="387" customWidth="1"/>
    <col min="14594" max="14599" width="17.5703125" style="387" customWidth="1"/>
    <col min="14600" max="14600" width="19.85546875" style="387" customWidth="1"/>
    <col min="14601" max="14601" width="16" style="387" customWidth="1"/>
    <col min="14602" max="14602" width="2.5703125" style="387" customWidth="1"/>
    <col min="14603" max="14848" width="11.42578125" style="387"/>
    <col min="14849" max="14849" width="66.85546875" style="387" customWidth="1"/>
    <col min="14850" max="14855" width="17.5703125" style="387" customWidth="1"/>
    <col min="14856" max="14856" width="19.85546875" style="387" customWidth="1"/>
    <col min="14857" max="14857" width="16" style="387" customWidth="1"/>
    <col min="14858" max="14858" width="2.5703125" style="387" customWidth="1"/>
    <col min="14859" max="15104" width="11.42578125" style="387"/>
    <col min="15105" max="15105" width="66.85546875" style="387" customWidth="1"/>
    <col min="15106" max="15111" width="17.5703125" style="387" customWidth="1"/>
    <col min="15112" max="15112" width="19.85546875" style="387" customWidth="1"/>
    <col min="15113" max="15113" width="16" style="387" customWidth="1"/>
    <col min="15114" max="15114" width="2.5703125" style="387" customWidth="1"/>
    <col min="15115" max="15360" width="11.42578125" style="387"/>
    <col min="15361" max="15361" width="66.85546875" style="387" customWidth="1"/>
    <col min="15362" max="15367" width="17.5703125" style="387" customWidth="1"/>
    <col min="15368" max="15368" width="19.85546875" style="387" customWidth="1"/>
    <col min="15369" max="15369" width="16" style="387" customWidth="1"/>
    <col min="15370" max="15370" width="2.5703125" style="387" customWidth="1"/>
    <col min="15371" max="15616" width="11.42578125" style="387"/>
    <col min="15617" max="15617" width="66.85546875" style="387" customWidth="1"/>
    <col min="15618" max="15623" width="17.5703125" style="387" customWidth="1"/>
    <col min="15624" max="15624" width="19.85546875" style="387" customWidth="1"/>
    <col min="15625" max="15625" width="16" style="387" customWidth="1"/>
    <col min="15626" max="15626" width="2.5703125" style="387" customWidth="1"/>
    <col min="15627" max="15872" width="11.42578125" style="387"/>
    <col min="15873" max="15873" width="66.85546875" style="387" customWidth="1"/>
    <col min="15874" max="15879" width="17.5703125" style="387" customWidth="1"/>
    <col min="15880" max="15880" width="19.85546875" style="387" customWidth="1"/>
    <col min="15881" max="15881" width="16" style="387" customWidth="1"/>
    <col min="15882" max="15882" width="2.5703125" style="387" customWidth="1"/>
    <col min="15883" max="16128" width="11.42578125" style="387"/>
    <col min="16129" max="16129" width="66.85546875" style="387" customWidth="1"/>
    <col min="16130" max="16135" width="17.5703125" style="387" customWidth="1"/>
    <col min="16136" max="16136" width="19.85546875" style="387" customWidth="1"/>
    <col min="16137" max="16137" width="16" style="387" customWidth="1"/>
    <col min="16138" max="16138" width="2.5703125" style="387" customWidth="1"/>
    <col min="16139" max="16384" width="11.42578125" style="387"/>
  </cols>
  <sheetData>
    <row r="1" spans="1:26" s="1" customFormat="1" ht="3.75" customHeight="1">
      <c r="A1" s="139"/>
      <c r="B1" s="486"/>
      <c r="C1" s="486"/>
      <c r="D1" s="486"/>
      <c r="E1" s="486"/>
      <c r="F1" s="486"/>
      <c r="G1" s="486"/>
      <c r="H1" s="486"/>
      <c r="I1" s="486"/>
      <c r="J1" s="158"/>
    </row>
    <row r="2" spans="1:26" s="1" customFormat="1" ht="39" customHeight="1">
      <c r="A2" s="798" t="s">
        <v>715</v>
      </c>
      <c r="B2" s="798"/>
      <c r="C2" s="798"/>
      <c r="D2" s="798"/>
      <c r="E2" s="798"/>
      <c r="F2" s="798"/>
      <c r="G2" s="798"/>
      <c r="H2" s="798"/>
      <c r="I2" s="798"/>
      <c r="J2" s="158"/>
    </row>
    <row r="3" spans="1:26" s="1" customFormat="1" ht="24.95" customHeight="1">
      <c r="A3" s="798" t="s">
        <v>194</v>
      </c>
      <c r="B3" s="798"/>
      <c r="C3" s="798"/>
      <c r="D3" s="798"/>
      <c r="E3" s="798"/>
      <c r="F3" s="798"/>
      <c r="G3" s="798"/>
      <c r="H3" s="798"/>
      <c r="I3" s="798"/>
      <c r="J3" s="158"/>
    </row>
    <row r="4" spans="1:26" s="1" customFormat="1" ht="24.9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158"/>
    </row>
    <row r="5" spans="1:26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158"/>
    </row>
    <row r="6" spans="1:26" ht="7.5" customHeight="1">
      <c r="A6" s="113"/>
      <c r="B6" s="387"/>
      <c r="C6" s="387"/>
      <c r="D6" s="387"/>
      <c r="E6" s="387"/>
      <c r="F6" s="387"/>
      <c r="G6" s="387"/>
      <c r="H6" s="387"/>
      <c r="I6" s="387"/>
    </row>
    <row r="7" spans="1:26" ht="19.5" customHeight="1">
      <c r="A7" s="114"/>
      <c r="B7" s="141"/>
      <c r="C7" s="115"/>
      <c r="D7" s="115"/>
      <c r="E7" s="115"/>
      <c r="F7" s="115"/>
      <c r="G7" s="116"/>
      <c r="H7" s="116"/>
      <c r="I7" s="117"/>
      <c r="J7" s="159"/>
      <c r="K7" s="17"/>
      <c r="L7" s="17"/>
      <c r="M7" s="17"/>
      <c r="N7" s="17"/>
      <c r="O7" s="17"/>
    </row>
    <row r="8" spans="1:26" ht="36" customHeight="1">
      <c r="A8" s="142"/>
      <c r="B8" s="142" t="s">
        <v>716</v>
      </c>
      <c r="C8" s="142" t="s">
        <v>718</v>
      </c>
      <c r="D8" s="142" t="s">
        <v>719</v>
      </c>
      <c r="E8" s="142" t="s">
        <v>721</v>
      </c>
      <c r="F8" s="142" t="s">
        <v>722</v>
      </c>
      <c r="G8" s="142" t="s">
        <v>723</v>
      </c>
      <c r="H8" s="143" t="s">
        <v>252</v>
      </c>
      <c r="I8" s="604" t="s">
        <v>11</v>
      </c>
      <c r="J8" s="159"/>
      <c r="Y8" s="387">
        <v>1</v>
      </c>
      <c r="Z8" s="387">
        <v>1</v>
      </c>
    </row>
    <row r="9" spans="1:26" ht="30.75" customHeight="1">
      <c r="A9" s="289" t="s">
        <v>686</v>
      </c>
      <c r="B9" s="119">
        <v>1760909.7677200001</v>
      </c>
      <c r="C9" s="120">
        <v>601105.99075</v>
      </c>
      <c r="D9" s="120">
        <v>197230.90685</v>
      </c>
      <c r="E9" s="120">
        <v>65241.06583</v>
      </c>
      <c r="F9" s="120">
        <v>41915.579909999993</v>
      </c>
      <c r="G9" s="119">
        <v>41718.898840000002</v>
      </c>
      <c r="H9" s="119">
        <f t="shared" ref="H9:H43" si="0">SUM(B9:G9)</f>
        <v>2708122.2099000001</v>
      </c>
      <c r="I9" s="144">
        <f t="shared" ref="I9:I44" si="1">+H9/$H$44</f>
        <v>0.98864826919290316</v>
      </c>
      <c r="J9" s="297"/>
      <c r="K9" s="17"/>
      <c r="L9" s="17"/>
      <c r="M9" s="17"/>
      <c r="N9" s="17"/>
      <c r="O9" s="17"/>
    </row>
    <row r="10" spans="1:26" ht="30.75" customHeight="1">
      <c r="A10" s="289" t="s">
        <v>195</v>
      </c>
      <c r="B10" s="119">
        <v>0</v>
      </c>
      <c r="C10" s="120">
        <v>0</v>
      </c>
      <c r="D10" s="120">
        <v>0</v>
      </c>
      <c r="E10" s="120">
        <v>0</v>
      </c>
      <c r="F10" s="120">
        <v>0</v>
      </c>
      <c r="G10" s="119">
        <v>0</v>
      </c>
      <c r="H10" s="119">
        <f t="shared" si="0"/>
        <v>0</v>
      </c>
      <c r="I10" s="144">
        <f t="shared" si="1"/>
        <v>0</v>
      </c>
      <c r="J10" s="297"/>
      <c r="K10" s="17"/>
      <c r="L10" s="17"/>
      <c r="M10" s="17"/>
      <c r="N10" s="17"/>
      <c r="O10" s="17"/>
    </row>
    <row r="11" spans="1:26" ht="30.75" customHeight="1">
      <c r="A11" s="289" t="s">
        <v>687</v>
      </c>
      <c r="B11" s="119">
        <v>80.66234</v>
      </c>
      <c r="C11" s="120">
        <v>0</v>
      </c>
      <c r="D11" s="120">
        <v>0</v>
      </c>
      <c r="E11" s="120">
        <v>0</v>
      </c>
      <c r="F11" s="120">
        <v>0</v>
      </c>
      <c r="G11" s="119">
        <v>0</v>
      </c>
      <c r="H11" s="119">
        <f t="shared" si="0"/>
        <v>80.66234</v>
      </c>
      <c r="I11" s="144">
        <f t="shared" si="1"/>
        <v>2.9447224552319665E-5</v>
      </c>
      <c r="J11" s="297"/>
      <c r="K11" s="17"/>
      <c r="L11" s="17"/>
      <c r="M11" s="17"/>
      <c r="N11" s="17"/>
      <c r="O11" s="17"/>
    </row>
    <row r="12" spans="1:26" ht="30.75" customHeight="1">
      <c r="A12" s="289" t="s">
        <v>688</v>
      </c>
      <c r="B12" s="119">
        <v>0</v>
      </c>
      <c r="C12" s="120">
        <v>0</v>
      </c>
      <c r="D12" s="120">
        <v>0</v>
      </c>
      <c r="E12" s="120">
        <v>0</v>
      </c>
      <c r="F12" s="120">
        <v>0</v>
      </c>
      <c r="G12" s="119">
        <v>0</v>
      </c>
      <c r="H12" s="119">
        <f t="shared" si="0"/>
        <v>0</v>
      </c>
      <c r="I12" s="144">
        <f t="shared" si="1"/>
        <v>0</v>
      </c>
      <c r="J12" s="297"/>
      <c r="K12" s="17"/>
      <c r="L12" s="17"/>
      <c r="M12" s="17"/>
      <c r="N12" s="17"/>
      <c r="O12" s="17"/>
    </row>
    <row r="13" spans="1:26" ht="30.75" customHeight="1">
      <c r="A13" s="308" t="s">
        <v>196</v>
      </c>
      <c r="B13" s="119">
        <v>1956.7683999999999</v>
      </c>
      <c r="C13" s="120">
        <v>0</v>
      </c>
      <c r="D13" s="120">
        <v>0</v>
      </c>
      <c r="E13" s="120">
        <v>305.67732000000001</v>
      </c>
      <c r="F13" s="120">
        <v>911.34441000000004</v>
      </c>
      <c r="G13" s="119">
        <v>1620.3461200000002</v>
      </c>
      <c r="H13" s="119">
        <f t="shared" si="0"/>
        <v>4794.1362499999996</v>
      </c>
      <c r="I13" s="144">
        <f t="shared" si="1"/>
        <v>1.7501848655539342E-3</v>
      </c>
      <c r="J13" s="297"/>
      <c r="K13" s="17"/>
      <c r="L13" s="17"/>
      <c r="M13" s="17"/>
      <c r="N13" s="17"/>
      <c r="O13" s="17"/>
    </row>
    <row r="14" spans="1:26" ht="30.75" customHeight="1">
      <c r="A14" s="289" t="s">
        <v>197</v>
      </c>
      <c r="B14" s="119">
        <v>0</v>
      </c>
      <c r="C14" s="120">
        <v>0</v>
      </c>
      <c r="D14" s="120">
        <v>0</v>
      </c>
      <c r="E14" s="120">
        <v>0</v>
      </c>
      <c r="F14" s="120">
        <v>0</v>
      </c>
      <c r="G14" s="119">
        <v>0</v>
      </c>
      <c r="H14" s="119">
        <f t="shared" si="0"/>
        <v>0</v>
      </c>
      <c r="I14" s="144">
        <f t="shared" si="1"/>
        <v>0</v>
      </c>
      <c r="J14" s="297"/>
      <c r="K14" s="17"/>
      <c r="L14" s="17"/>
      <c r="M14" s="17"/>
      <c r="N14" s="17"/>
      <c r="O14" s="17"/>
    </row>
    <row r="15" spans="1:26" ht="30.75" customHeight="1">
      <c r="A15" s="289" t="s">
        <v>198</v>
      </c>
      <c r="B15" s="119">
        <v>559.81987000000004</v>
      </c>
      <c r="C15" s="120">
        <v>0</v>
      </c>
      <c r="D15" s="120">
        <v>0</v>
      </c>
      <c r="E15" s="120">
        <v>305.67732000000001</v>
      </c>
      <c r="F15" s="120">
        <v>911.34441000000004</v>
      </c>
      <c r="G15" s="119">
        <v>1620.3461200000002</v>
      </c>
      <c r="H15" s="119">
        <f t="shared" si="0"/>
        <v>3397.1877200000004</v>
      </c>
      <c r="I15" s="144">
        <f t="shared" si="1"/>
        <v>1.2402039122249972E-3</v>
      </c>
      <c r="J15" s="297"/>
      <c r="K15" s="17"/>
      <c r="L15" s="17"/>
      <c r="M15" s="17"/>
      <c r="N15" s="17"/>
      <c r="O15" s="17"/>
    </row>
    <row r="16" spans="1:26" ht="30.75" customHeight="1">
      <c r="A16" s="289" t="s">
        <v>199</v>
      </c>
      <c r="B16" s="119">
        <v>1396.9485300000001</v>
      </c>
      <c r="C16" s="120">
        <v>0</v>
      </c>
      <c r="D16" s="120">
        <v>0</v>
      </c>
      <c r="E16" s="120">
        <v>0</v>
      </c>
      <c r="F16" s="120">
        <v>0</v>
      </c>
      <c r="G16" s="119">
        <v>0</v>
      </c>
      <c r="H16" s="119">
        <f t="shared" si="0"/>
        <v>1396.9485300000001</v>
      </c>
      <c r="I16" s="144">
        <f t="shared" si="1"/>
        <v>5.0998095332893722E-4</v>
      </c>
      <c r="J16" s="297"/>
      <c r="K16" s="17"/>
      <c r="L16" s="17"/>
      <c r="M16" s="17"/>
      <c r="N16" s="17"/>
      <c r="O16" s="17"/>
    </row>
    <row r="17" spans="1:15" ht="30.75" customHeight="1">
      <c r="A17" s="308" t="s">
        <v>200</v>
      </c>
      <c r="B17" s="119">
        <v>0</v>
      </c>
      <c r="C17" s="120">
        <v>3222.5166300000001</v>
      </c>
      <c r="D17" s="120">
        <v>0</v>
      </c>
      <c r="E17" s="120">
        <v>0</v>
      </c>
      <c r="F17" s="120">
        <v>0</v>
      </c>
      <c r="G17" s="119">
        <v>0</v>
      </c>
      <c r="H17" s="119">
        <f t="shared" si="0"/>
        <v>3222.5166300000001</v>
      </c>
      <c r="I17" s="144">
        <f t="shared" si="1"/>
        <v>1.1764371183280132E-3</v>
      </c>
      <c r="J17" s="297"/>
      <c r="K17" s="17"/>
      <c r="L17" s="17"/>
      <c r="M17" s="17"/>
      <c r="N17" s="17"/>
      <c r="O17" s="17"/>
    </row>
    <row r="18" spans="1:15" ht="30.75" customHeight="1">
      <c r="A18" s="289" t="s">
        <v>689</v>
      </c>
      <c r="B18" s="119">
        <v>0</v>
      </c>
      <c r="C18" s="120">
        <v>0</v>
      </c>
      <c r="D18" s="120">
        <v>0</v>
      </c>
      <c r="E18" s="120">
        <v>0</v>
      </c>
      <c r="F18" s="120">
        <v>0</v>
      </c>
      <c r="G18" s="119">
        <v>0</v>
      </c>
      <c r="H18" s="119">
        <f t="shared" si="0"/>
        <v>0</v>
      </c>
      <c r="I18" s="144">
        <f t="shared" si="1"/>
        <v>0</v>
      </c>
      <c r="J18" s="297"/>
      <c r="K18" s="17"/>
      <c r="L18" s="17"/>
      <c r="M18" s="17"/>
      <c r="N18" s="17"/>
      <c r="O18" s="17"/>
    </row>
    <row r="19" spans="1:15" ht="30.75" customHeight="1">
      <c r="A19" s="289" t="s">
        <v>201</v>
      </c>
      <c r="B19" s="119">
        <v>0</v>
      </c>
      <c r="C19" s="120">
        <v>3222.5166300000001</v>
      </c>
      <c r="D19" s="120">
        <v>0</v>
      </c>
      <c r="E19" s="120">
        <v>0</v>
      </c>
      <c r="F19" s="120">
        <v>0</v>
      </c>
      <c r="G19" s="119">
        <v>0</v>
      </c>
      <c r="H19" s="119">
        <f t="shared" si="0"/>
        <v>3222.5166300000001</v>
      </c>
      <c r="I19" s="144">
        <f t="shared" si="1"/>
        <v>1.1764371183280132E-3</v>
      </c>
      <c r="J19" s="297"/>
      <c r="K19" s="17"/>
      <c r="L19" s="17"/>
      <c r="M19" s="17"/>
      <c r="N19" s="17"/>
      <c r="O19" s="17"/>
    </row>
    <row r="20" spans="1:15" ht="30.75" customHeight="1">
      <c r="A20" s="289" t="s">
        <v>690</v>
      </c>
      <c r="B20" s="119">
        <v>0</v>
      </c>
      <c r="C20" s="120">
        <v>0</v>
      </c>
      <c r="D20" s="120">
        <v>0</v>
      </c>
      <c r="E20" s="120">
        <v>0</v>
      </c>
      <c r="F20" s="120">
        <v>0</v>
      </c>
      <c r="G20" s="119">
        <v>0</v>
      </c>
      <c r="H20" s="119">
        <f t="shared" si="0"/>
        <v>0</v>
      </c>
      <c r="I20" s="144">
        <f t="shared" si="1"/>
        <v>0</v>
      </c>
      <c r="J20" s="297"/>
      <c r="K20" s="17"/>
      <c r="L20" s="17"/>
      <c r="M20" s="17"/>
      <c r="N20" s="17"/>
      <c r="O20" s="17"/>
    </row>
    <row r="21" spans="1:15" ht="30.75" customHeight="1">
      <c r="A21" s="289" t="s">
        <v>691</v>
      </c>
      <c r="B21" s="119">
        <v>0</v>
      </c>
      <c r="C21" s="120">
        <v>0</v>
      </c>
      <c r="D21" s="120">
        <v>0</v>
      </c>
      <c r="E21" s="120">
        <v>0</v>
      </c>
      <c r="F21" s="120">
        <v>0</v>
      </c>
      <c r="G21" s="119">
        <v>0</v>
      </c>
      <c r="H21" s="119">
        <f t="shared" si="0"/>
        <v>0</v>
      </c>
      <c r="I21" s="144">
        <f t="shared" si="1"/>
        <v>0</v>
      </c>
      <c r="J21" s="297"/>
      <c r="K21" s="17"/>
      <c r="L21" s="17"/>
      <c r="M21" s="17"/>
      <c r="N21" s="17"/>
      <c r="O21" s="17"/>
    </row>
    <row r="22" spans="1:15" ht="30.75" customHeight="1">
      <c r="A22" s="308" t="s">
        <v>202</v>
      </c>
      <c r="B22" s="119">
        <v>0</v>
      </c>
      <c r="C22" s="120">
        <v>0</v>
      </c>
      <c r="D22" s="120">
        <v>15.051969999999999</v>
      </c>
      <c r="E22" s="120">
        <v>663.22256999999991</v>
      </c>
      <c r="F22" s="120">
        <v>314.72656999999998</v>
      </c>
      <c r="G22" s="119">
        <v>0</v>
      </c>
      <c r="H22" s="119">
        <f t="shared" si="0"/>
        <v>993.00110999999993</v>
      </c>
      <c r="I22" s="144">
        <f t="shared" si="1"/>
        <v>3.6251274965334109E-4</v>
      </c>
      <c r="J22" s="297"/>
      <c r="K22" s="17"/>
      <c r="L22" s="17"/>
      <c r="M22" s="17"/>
      <c r="N22" s="17"/>
      <c r="O22" s="17"/>
    </row>
    <row r="23" spans="1:15" ht="30.75" customHeight="1">
      <c r="A23" s="289" t="s">
        <v>692</v>
      </c>
      <c r="B23" s="119">
        <v>0</v>
      </c>
      <c r="C23" s="120">
        <v>0</v>
      </c>
      <c r="D23" s="120">
        <v>0</v>
      </c>
      <c r="E23" s="120">
        <v>0</v>
      </c>
      <c r="F23" s="120">
        <v>0</v>
      </c>
      <c r="G23" s="119">
        <v>0</v>
      </c>
      <c r="H23" s="119">
        <f t="shared" si="0"/>
        <v>0</v>
      </c>
      <c r="I23" s="144">
        <f t="shared" si="1"/>
        <v>0</v>
      </c>
      <c r="J23" s="297"/>
      <c r="K23" s="17"/>
      <c r="L23" s="17"/>
      <c r="M23" s="17"/>
      <c r="N23" s="17"/>
      <c r="O23" s="17"/>
    </row>
    <row r="24" spans="1:15" ht="30.75" customHeight="1">
      <c r="A24" s="289" t="s">
        <v>693</v>
      </c>
      <c r="B24" s="119">
        <v>0</v>
      </c>
      <c r="C24" s="120">
        <v>0</v>
      </c>
      <c r="D24" s="120">
        <v>15.051969999999999</v>
      </c>
      <c r="E24" s="120">
        <v>0</v>
      </c>
      <c r="F24" s="120">
        <v>0</v>
      </c>
      <c r="G24" s="119">
        <v>0</v>
      </c>
      <c r="H24" s="119">
        <f t="shared" si="0"/>
        <v>15.051969999999999</v>
      </c>
      <c r="I24" s="144">
        <f t="shared" si="1"/>
        <v>5.4949898619948168E-6</v>
      </c>
      <c r="J24" s="297"/>
      <c r="K24" s="17"/>
      <c r="L24" s="17"/>
      <c r="M24" s="17"/>
      <c r="N24" s="17"/>
      <c r="O24" s="17"/>
    </row>
    <row r="25" spans="1:15" ht="30.75" customHeight="1">
      <c r="A25" s="289" t="s">
        <v>694</v>
      </c>
      <c r="B25" s="119">
        <v>0</v>
      </c>
      <c r="C25" s="120">
        <v>0</v>
      </c>
      <c r="D25" s="120">
        <v>0</v>
      </c>
      <c r="E25" s="120">
        <v>0</v>
      </c>
      <c r="F25" s="120">
        <v>0</v>
      </c>
      <c r="G25" s="119">
        <v>0</v>
      </c>
      <c r="H25" s="119">
        <f t="shared" si="0"/>
        <v>0</v>
      </c>
      <c r="I25" s="144">
        <f t="shared" si="1"/>
        <v>0</v>
      </c>
      <c r="J25" s="297"/>
      <c r="K25" s="17"/>
      <c r="L25" s="17"/>
      <c r="M25" s="17"/>
      <c r="N25" s="17"/>
      <c r="O25" s="17"/>
    </row>
    <row r="26" spans="1:15" ht="30.75" customHeight="1">
      <c r="A26" s="289" t="s">
        <v>695</v>
      </c>
      <c r="B26" s="119">
        <v>0</v>
      </c>
      <c r="C26" s="120">
        <v>0</v>
      </c>
      <c r="D26" s="120">
        <v>0</v>
      </c>
      <c r="E26" s="120">
        <v>0</v>
      </c>
      <c r="F26" s="120">
        <v>0</v>
      </c>
      <c r="G26" s="119">
        <v>0</v>
      </c>
      <c r="H26" s="119">
        <f t="shared" si="0"/>
        <v>0</v>
      </c>
      <c r="I26" s="144">
        <f t="shared" si="1"/>
        <v>0</v>
      </c>
      <c r="J26" s="297"/>
      <c r="K26" s="17"/>
      <c r="L26" s="17"/>
      <c r="M26" s="17"/>
      <c r="N26" s="17"/>
      <c r="O26" s="17"/>
    </row>
    <row r="27" spans="1:15" ht="30.75" customHeight="1">
      <c r="A27" s="308" t="s">
        <v>696</v>
      </c>
      <c r="B27" s="119">
        <v>0</v>
      </c>
      <c r="C27" s="120">
        <v>0</v>
      </c>
      <c r="D27" s="120">
        <v>0</v>
      </c>
      <c r="E27" s="120">
        <v>0</v>
      </c>
      <c r="F27" s="120">
        <v>0</v>
      </c>
      <c r="G27" s="119">
        <v>0</v>
      </c>
      <c r="H27" s="119">
        <f t="shared" si="0"/>
        <v>0</v>
      </c>
      <c r="I27" s="144">
        <f t="shared" si="1"/>
        <v>0</v>
      </c>
      <c r="J27" s="297"/>
      <c r="K27" s="17"/>
      <c r="L27" s="17"/>
      <c r="M27" s="17"/>
      <c r="N27" s="17"/>
      <c r="O27" s="17"/>
    </row>
    <row r="28" spans="1:15" ht="27" customHeight="1">
      <c r="A28" s="289" t="s">
        <v>697</v>
      </c>
      <c r="B28" s="119">
        <v>0</v>
      </c>
      <c r="C28" s="119">
        <v>0</v>
      </c>
      <c r="D28" s="119">
        <v>0</v>
      </c>
      <c r="E28" s="119">
        <v>663.22256999999991</v>
      </c>
      <c r="F28" s="119">
        <v>314.72656999999998</v>
      </c>
      <c r="G28" s="119">
        <v>0</v>
      </c>
      <c r="H28" s="119">
        <f t="shared" si="0"/>
        <v>977.94913999999994</v>
      </c>
      <c r="I28" s="144">
        <f t="shared" si="1"/>
        <v>3.5701775979134627E-4</v>
      </c>
      <c r="J28" s="297"/>
      <c r="K28" s="17"/>
      <c r="L28" s="17"/>
      <c r="M28" s="17"/>
      <c r="N28" s="17"/>
      <c r="O28" s="17"/>
    </row>
    <row r="29" spans="1:15" ht="30.75" customHeight="1">
      <c r="A29" s="308" t="s">
        <v>203</v>
      </c>
      <c r="B29" s="119">
        <v>4162.7916500000001</v>
      </c>
      <c r="C29" s="120">
        <v>2521.7587899999999</v>
      </c>
      <c r="D29" s="120">
        <v>5472.5161500000004</v>
      </c>
      <c r="E29" s="120">
        <v>946.32361000000003</v>
      </c>
      <c r="F29" s="120">
        <v>4308.9738399999997</v>
      </c>
      <c r="G29" s="119">
        <v>3243.0793399999998</v>
      </c>
      <c r="H29" s="119">
        <f t="shared" si="0"/>
        <v>20655.443380000001</v>
      </c>
      <c r="I29" s="144">
        <f t="shared" si="1"/>
        <v>7.5406376685648435E-3</v>
      </c>
      <c r="J29" s="297"/>
      <c r="K29" s="17"/>
      <c r="L29" s="17"/>
      <c r="M29" s="17"/>
      <c r="N29" s="17"/>
      <c r="O29" s="17"/>
    </row>
    <row r="30" spans="1:15" ht="30.75" customHeight="1">
      <c r="A30" s="289" t="s">
        <v>698</v>
      </c>
      <c r="B30" s="119">
        <v>0</v>
      </c>
      <c r="C30" s="120">
        <v>0</v>
      </c>
      <c r="D30" s="120">
        <v>0</v>
      </c>
      <c r="E30" s="120">
        <v>0</v>
      </c>
      <c r="F30" s="120">
        <v>0</v>
      </c>
      <c r="G30" s="119">
        <v>0</v>
      </c>
      <c r="H30" s="119">
        <f t="shared" si="0"/>
        <v>0</v>
      </c>
      <c r="I30" s="144">
        <f t="shared" si="1"/>
        <v>0</v>
      </c>
      <c r="J30" s="297"/>
      <c r="K30" s="17"/>
      <c r="L30" s="17"/>
      <c r="M30" s="17"/>
      <c r="N30" s="17"/>
      <c r="O30" s="17"/>
    </row>
    <row r="31" spans="1:15" ht="30.75" customHeight="1">
      <c r="A31" s="289" t="s">
        <v>699</v>
      </c>
      <c r="B31" s="119">
        <v>4162.7916500000001</v>
      </c>
      <c r="C31" s="120">
        <v>2521.7587899999999</v>
      </c>
      <c r="D31" s="120">
        <v>5472.5161500000004</v>
      </c>
      <c r="E31" s="120">
        <v>946.32361000000003</v>
      </c>
      <c r="F31" s="120">
        <v>4308.9738399999997</v>
      </c>
      <c r="G31" s="119">
        <v>3243.0793399999998</v>
      </c>
      <c r="H31" s="119">
        <f t="shared" si="0"/>
        <v>20655.443380000001</v>
      </c>
      <c r="I31" s="144">
        <f t="shared" si="1"/>
        <v>7.5406376685648435E-3</v>
      </c>
      <c r="J31" s="297"/>
      <c r="K31" s="17"/>
      <c r="L31" s="17"/>
      <c r="M31" s="17"/>
      <c r="N31" s="17"/>
      <c r="O31" s="17"/>
    </row>
    <row r="32" spans="1:15" ht="30.75" customHeight="1">
      <c r="A32" s="289" t="s">
        <v>645</v>
      </c>
      <c r="B32" s="119">
        <v>0</v>
      </c>
      <c r="C32" s="120">
        <v>0</v>
      </c>
      <c r="D32" s="120">
        <v>0</v>
      </c>
      <c r="E32" s="120">
        <v>1055.70913</v>
      </c>
      <c r="F32" s="120">
        <v>0</v>
      </c>
      <c r="G32" s="119">
        <v>0</v>
      </c>
      <c r="H32" s="119">
        <f t="shared" si="0"/>
        <v>1055.70913</v>
      </c>
      <c r="I32" s="144">
        <f t="shared" si="1"/>
        <v>3.8540542975872054E-4</v>
      </c>
      <c r="J32" s="297"/>
      <c r="K32" s="17"/>
      <c r="L32" s="17"/>
      <c r="M32" s="17"/>
      <c r="N32" s="17"/>
      <c r="O32" s="17"/>
    </row>
    <row r="33" spans="1:15" ht="30.75" customHeight="1">
      <c r="A33" s="289" t="s">
        <v>646</v>
      </c>
      <c r="B33" s="119">
        <v>0</v>
      </c>
      <c r="C33" s="120">
        <v>0</v>
      </c>
      <c r="D33" s="120">
        <v>0</v>
      </c>
      <c r="E33" s="120">
        <v>0</v>
      </c>
      <c r="F33" s="120">
        <v>0</v>
      </c>
      <c r="G33" s="119">
        <v>0</v>
      </c>
      <c r="H33" s="119">
        <f t="shared" si="0"/>
        <v>0</v>
      </c>
      <c r="I33" s="144">
        <f t="shared" si="1"/>
        <v>0</v>
      </c>
      <c r="J33" s="297"/>
      <c r="K33" s="17"/>
      <c r="L33" s="17"/>
      <c r="M33" s="17"/>
      <c r="N33" s="17"/>
      <c r="O33" s="17"/>
    </row>
    <row r="34" spans="1:15" ht="30.75" customHeight="1">
      <c r="A34" s="308" t="s">
        <v>647</v>
      </c>
      <c r="B34" s="119">
        <v>0</v>
      </c>
      <c r="C34" s="120">
        <v>0</v>
      </c>
      <c r="D34" s="120">
        <v>0</v>
      </c>
      <c r="E34" s="120">
        <v>0</v>
      </c>
      <c r="F34" s="120">
        <v>0</v>
      </c>
      <c r="G34" s="119">
        <v>0</v>
      </c>
      <c r="H34" s="119">
        <f t="shared" si="0"/>
        <v>0</v>
      </c>
      <c r="I34" s="144">
        <f t="shared" si="1"/>
        <v>0</v>
      </c>
      <c r="J34" s="297"/>
      <c r="K34" s="17"/>
      <c r="L34" s="17"/>
      <c r="M34" s="17"/>
      <c r="N34" s="17"/>
      <c r="O34" s="17"/>
    </row>
    <row r="35" spans="1:15" ht="30.75" customHeight="1">
      <c r="A35" s="289" t="s">
        <v>648</v>
      </c>
      <c r="B35" s="119">
        <v>0</v>
      </c>
      <c r="C35" s="120">
        <v>0</v>
      </c>
      <c r="D35" s="120">
        <v>0</v>
      </c>
      <c r="E35" s="120">
        <v>385.97309999999999</v>
      </c>
      <c r="F35" s="120">
        <v>0</v>
      </c>
      <c r="G35" s="119">
        <v>0</v>
      </c>
      <c r="H35" s="119">
        <f t="shared" si="0"/>
        <v>385.97309999999999</v>
      </c>
      <c r="I35" s="144">
        <f t="shared" si="1"/>
        <v>1.4090635787227266E-4</v>
      </c>
      <c r="J35" s="297"/>
      <c r="K35" s="17"/>
      <c r="L35" s="17"/>
      <c r="M35" s="17"/>
      <c r="N35" s="17"/>
      <c r="O35" s="17"/>
    </row>
    <row r="36" spans="1:15" ht="30.75" customHeight="1">
      <c r="A36" s="289" t="s">
        <v>649</v>
      </c>
      <c r="B36" s="119">
        <v>0</v>
      </c>
      <c r="C36" s="120">
        <v>0</v>
      </c>
      <c r="D36" s="120">
        <v>0</v>
      </c>
      <c r="E36" s="120">
        <v>0</v>
      </c>
      <c r="F36" s="120">
        <v>0</v>
      </c>
      <c r="G36" s="119">
        <v>0</v>
      </c>
      <c r="H36" s="119">
        <f t="shared" si="0"/>
        <v>0</v>
      </c>
      <c r="I36" s="144">
        <f t="shared" si="1"/>
        <v>0</v>
      </c>
      <c r="J36" s="297"/>
      <c r="K36" s="17"/>
      <c r="L36" s="17"/>
      <c r="M36" s="17"/>
      <c r="N36" s="17"/>
      <c r="O36" s="17"/>
    </row>
    <row r="37" spans="1:15" ht="30.75" customHeight="1">
      <c r="A37" s="289" t="s">
        <v>650</v>
      </c>
      <c r="B37" s="119">
        <v>0</v>
      </c>
      <c r="C37" s="120">
        <v>0</v>
      </c>
      <c r="D37" s="120">
        <v>0</v>
      </c>
      <c r="E37" s="120">
        <v>0</v>
      </c>
      <c r="F37" s="120">
        <v>0</v>
      </c>
      <c r="G37" s="119">
        <v>0</v>
      </c>
      <c r="H37" s="119">
        <f t="shared" si="0"/>
        <v>0</v>
      </c>
      <c r="I37" s="144">
        <f t="shared" si="1"/>
        <v>0</v>
      </c>
      <c r="J37" s="297"/>
      <c r="K37" s="17"/>
      <c r="L37" s="17"/>
      <c r="M37" s="17"/>
      <c r="N37" s="17"/>
      <c r="O37" s="17"/>
    </row>
    <row r="38" spans="1:15" ht="30.75" customHeight="1">
      <c r="A38" s="289" t="s">
        <v>651</v>
      </c>
      <c r="B38" s="119">
        <v>0</v>
      </c>
      <c r="C38" s="120">
        <v>0</v>
      </c>
      <c r="D38" s="120">
        <v>0</v>
      </c>
      <c r="E38" s="120">
        <v>0</v>
      </c>
      <c r="F38" s="120">
        <v>0</v>
      </c>
      <c r="G38" s="119">
        <v>0</v>
      </c>
      <c r="H38" s="119">
        <f t="shared" si="0"/>
        <v>0</v>
      </c>
      <c r="I38" s="144">
        <f t="shared" si="1"/>
        <v>0</v>
      </c>
      <c r="J38" s="297"/>
      <c r="K38" s="17"/>
      <c r="L38" s="17"/>
      <c r="M38" s="17"/>
      <c r="N38" s="17"/>
      <c r="O38" s="17"/>
    </row>
    <row r="39" spans="1:15" ht="30.75" customHeight="1">
      <c r="A39" s="308" t="s">
        <v>652</v>
      </c>
      <c r="B39" s="119">
        <v>0</v>
      </c>
      <c r="C39" s="120">
        <v>0</v>
      </c>
      <c r="D39" s="120">
        <v>0</v>
      </c>
      <c r="E39" s="120">
        <v>0</v>
      </c>
      <c r="F39" s="120">
        <v>0</v>
      </c>
      <c r="G39" s="119">
        <v>0</v>
      </c>
      <c r="H39" s="119">
        <f t="shared" si="0"/>
        <v>0</v>
      </c>
      <c r="I39" s="144">
        <f t="shared" si="1"/>
        <v>0</v>
      </c>
      <c r="J39" s="297"/>
      <c r="K39" s="17"/>
      <c r="L39" s="17"/>
      <c r="M39" s="17"/>
      <c r="N39" s="17"/>
      <c r="O39" s="17"/>
    </row>
    <row r="40" spans="1:15" ht="27" customHeight="1">
      <c r="A40" s="289" t="s">
        <v>653</v>
      </c>
      <c r="B40" s="119">
        <v>0</v>
      </c>
      <c r="C40" s="119">
        <v>0</v>
      </c>
      <c r="D40" s="119">
        <v>0</v>
      </c>
      <c r="E40" s="119">
        <v>0</v>
      </c>
      <c r="F40" s="119">
        <v>0</v>
      </c>
      <c r="G40" s="119">
        <v>0</v>
      </c>
      <c r="H40" s="119">
        <f t="shared" si="0"/>
        <v>0</v>
      </c>
      <c r="I40" s="144">
        <f t="shared" si="1"/>
        <v>0</v>
      </c>
      <c r="J40" s="297"/>
      <c r="K40" s="17"/>
      <c r="L40" s="17"/>
      <c r="M40" s="17"/>
      <c r="N40" s="17"/>
      <c r="O40" s="17"/>
    </row>
    <row r="41" spans="1:15" ht="27" customHeight="1">
      <c r="A41" s="309" t="s">
        <v>654</v>
      </c>
      <c r="B41" s="119">
        <v>0</v>
      </c>
      <c r="C41" s="119">
        <v>0</v>
      </c>
      <c r="D41" s="119">
        <v>0</v>
      </c>
      <c r="E41" s="119">
        <v>669.73603000000003</v>
      </c>
      <c r="F41" s="119">
        <v>0</v>
      </c>
      <c r="G41" s="119">
        <v>0</v>
      </c>
      <c r="H41" s="119">
        <f t="shared" si="0"/>
        <v>669.73603000000003</v>
      </c>
      <c r="I41" s="144">
        <f t="shared" si="1"/>
        <v>2.4449907188644788E-4</v>
      </c>
      <c r="J41" s="297"/>
      <c r="K41" s="17"/>
      <c r="L41" s="17"/>
      <c r="M41" s="17"/>
      <c r="N41" s="17"/>
      <c r="O41" s="17"/>
    </row>
    <row r="42" spans="1:15" s="7" customFormat="1" ht="27" customHeight="1">
      <c r="A42" s="310" t="s">
        <v>204</v>
      </c>
      <c r="B42" s="119">
        <v>1767109.9901099999</v>
      </c>
      <c r="C42" s="119">
        <v>606850.26616999996</v>
      </c>
      <c r="D42" s="119">
        <v>202718.47497000001</v>
      </c>
      <c r="E42" s="119">
        <v>68211.998459999988</v>
      </c>
      <c r="F42" s="119">
        <v>47450.624729999996</v>
      </c>
      <c r="G42" s="119">
        <v>46582.3243</v>
      </c>
      <c r="H42" s="119">
        <f t="shared" si="0"/>
        <v>2738923.6787399994</v>
      </c>
      <c r="I42" s="144">
        <f t="shared" si="1"/>
        <v>0.99989289424931405</v>
      </c>
      <c r="J42" s="311"/>
      <c r="K42" s="59"/>
      <c r="L42" s="59"/>
      <c r="M42" s="59"/>
      <c r="N42" s="59"/>
      <c r="O42" s="59"/>
    </row>
    <row r="43" spans="1:15" s="316" customFormat="1" ht="37.5" customHeight="1">
      <c r="A43" s="312" t="s">
        <v>700</v>
      </c>
      <c r="B43" s="125">
        <v>293.38590000000005</v>
      </c>
      <c r="C43" s="125">
        <v>0</v>
      </c>
      <c r="D43" s="125">
        <v>0</v>
      </c>
      <c r="E43" s="125">
        <v>0</v>
      </c>
      <c r="F43" s="125">
        <v>0</v>
      </c>
      <c r="G43" s="125">
        <v>0</v>
      </c>
      <c r="H43" s="125">
        <f t="shared" si="0"/>
        <v>293.38590000000005</v>
      </c>
      <c r="I43" s="126">
        <f t="shared" si="1"/>
        <v>1.0710575068593849E-4</v>
      </c>
      <c r="J43" s="313"/>
      <c r="K43" s="314"/>
      <c r="L43" s="315"/>
      <c r="M43" s="315"/>
      <c r="N43" s="315"/>
      <c r="O43" s="315"/>
    </row>
    <row r="44" spans="1:15" s="146" customFormat="1" ht="27" customHeight="1">
      <c r="A44" s="317" t="s">
        <v>39</v>
      </c>
      <c r="B44" s="692">
        <v>1767403.37601</v>
      </c>
      <c r="C44" s="692">
        <v>606850.26616999996</v>
      </c>
      <c r="D44" s="692">
        <v>202718.47497000001</v>
      </c>
      <c r="E44" s="692">
        <v>68211.998459999988</v>
      </c>
      <c r="F44" s="692">
        <v>47450.624729999996</v>
      </c>
      <c r="G44" s="692">
        <v>46582.3243</v>
      </c>
      <c r="H44" s="692">
        <f>SUM(H42:H43)</f>
        <v>2739217.0646399995</v>
      </c>
      <c r="I44" s="696">
        <f t="shared" si="1"/>
        <v>1</v>
      </c>
      <c r="J44" s="318"/>
      <c r="K44" s="254"/>
      <c r="L44" s="254"/>
      <c r="M44" s="254"/>
      <c r="N44" s="254"/>
      <c r="O44" s="254"/>
    </row>
    <row r="45" spans="1:15" ht="27" customHeight="1">
      <c r="A45" s="310" t="s">
        <v>205</v>
      </c>
      <c r="B45" s="144">
        <f t="shared" ref="B45:H45" si="2">+B44/$H$44</f>
        <v>0.64522209605987546</v>
      </c>
      <c r="C45" s="144">
        <f t="shared" si="2"/>
        <v>0.2215415032286808</v>
      </c>
      <c r="D45" s="144">
        <f t="shared" si="2"/>
        <v>7.400599156118437E-2</v>
      </c>
      <c r="E45" s="144">
        <f t="shared" si="2"/>
        <v>2.4902005518487348E-2</v>
      </c>
      <c r="F45" s="144">
        <f t="shared" si="2"/>
        <v>1.7322696088064922E-2</v>
      </c>
      <c r="G45" s="144">
        <f t="shared" si="2"/>
        <v>1.7005707543707223E-2</v>
      </c>
      <c r="H45" s="144">
        <f t="shared" si="2"/>
        <v>1</v>
      </c>
      <c r="I45" s="144"/>
      <c r="J45" s="280"/>
      <c r="K45" s="17"/>
      <c r="L45" s="17"/>
      <c r="M45" s="17"/>
      <c r="N45" s="17"/>
      <c r="O45" s="17"/>
    </row>
    <row r="46" spans="1:15" ht="9" customHeight="1" thickBot="1">
      <c r="A46" s="270"/>
      <c r="B46" s="150"/>
      <c r="C46" s="151"/>
      <c r="D46" s="151"/>
      <c r="E46" s="151"/>
      <c r="F46" s="151"/>
      <c r="G46" s="152"/>
      <c r="H46" s="152"/>
      <c r="I46" s="153"/>
      <c r="J46" s="280"/>
      <c r="K46" s="17"/>
      <c r="L46" s="17"/>
      <c r="M46" s="17"/>
      <c r="N46" s="17"/>
      <c r="O46" s="17"/>
    </row>
    <row r="47" spans="1:15" ht="17.25" customHeight="1" thickTop="1">
      <c r="A47" s="281" t="s">
        <v>751</v>
      </c>
      <c r="B47" s="387"/>
      <c r="C47" s="18"/>
      <c r="D47" s="18"/>
      <c r="E47" s="18"/>
      <c r="F47" s="18"/>
      <c r="G47" s="17"/>
      <c r="H47" s="17"/>
      <c r="I47" s="155"/>
      <c r="J47" s="280"/>
      <c r="K47" s="17"/>
      <c r="L47" s="17"/>
      <c r="M47" s="17"/>
      <c r="N47" s="17"/>
      <c r="O47" s="17"/>
    </row>
    <row r="48" spans="1:15">
      <c r="A48" s="281" t="s">
        <v>655</v>
      </c>
      <c r="B48" s="387"/>
      <c r="C48" s="18"/>
      <c r="D48" s="18"/>
      <c r="E48" s="18"/>
      <c r="F48" s="18"/>
      <c r="G48" s="17"/>
      <c r="H48" s="17"/>
      <c r="I48" s="155"/>
      <c r="J48" s="280"/>
      <c r="K48" s="17"/>
      <c r="L48" s="17"/>
      <c r="M48" s="17"/>
      <c r="N48" s="17"/>
      <c r="O48" s="17"/>
    </row>
    <row r="49" spans="1:15">
      <c r="A49" s="281" t="s">
        <v>656</v>
      </c>
      <c r="B49" s="157"/>
      <c r="C49" s="18"/>
      <c r="D49" s="18"/>
      <c r="E49" s="18"/>
      <c r="F49" s="18"/>
      <c r="G49" s="17"/>
      <c r="H49" s="17"/>
      <c r="I49" s="155"/>
      <c r="J49" s="280"/>
      <c r="K49" s="17"/>
      <c r="L49" s="17"/>
      <c r="M49" s="17"/>
      <c r="N49" s="17"/>
      <c r="O49" s="17"/>
    </row>
    <row r="50" spans="1:15" ht="9" customHeight="1">
      <c r="A50" s="16"/>
      <c r="B50" s="492"/>
      <c r="C50" s="18"/>
      <c r="D50" s="18"/>
      <c r="E50" s="18"/>
      <c r="F50" s="18"/>
      <c r="G50" s="484"/>
      <c r="H50" s="484"/>
      <c r="I50" s="154"/>
      <c r="J50" s="280"/>
      <c r="K50" s="17"/>
      <c r="L50" s="17"/>
      <c r="M50" s="17"/>
      <c r="N50" s="17"/>
      <c r="O50" s="17"/>
    </row>
    <row r="51" spans="1:15" ht="9" customHeight="1">
      <c r="A51" s="16"/>
      <c r="B51" s="492"/>
      <c r="C51" s="18"/>
      <c r="D51" s="18"/>
      <c r="E51" s="18"/>
      <c r="F51" s="18"/>
      <c r="G51" s="484"/>
      <c r="H51" s="484"/>
      <c r="I51" s="154"/>
      <c r="J51" s="280"/>
      <c r="K51" s="17"/>
      <c r="L51" s="17"/>
      <c r="M51" s="17"/>
      <c r="N51" s="17"/>
      <c r="O51" s="17"/>
    </row>
    <row r="52" spans="1:15" ht="9" customHeight="1">
      <c r="A52" s="132"/>
      <c r="B52" s="492"/>
      <c r="C52" s="18"/>
      <c r="D52" s="18"/>
      <c r="E52" s="18"/>
      <c r="F52" s="18"/>
      <c r="G52" s="484"/>
      <c r="H52" s="484"/>
      <c r="I52" s="154"/>
      <c r="J52" s="280"/>
      <c r="K52" s="17"/>
      <c r="L52" s="17"/>
      <c r="M52" s="17"/>
      <c r="N52" s="17"/>
      <c r="O52" s="17"/>
    </row>
    <row r="53" spans="1:15" ht="9" customHeight="1">
      <c r="A53" s="16"/>
      <c r="B53" s="492"/>
      <c r="C53" s="18"/>
      <c r="D53" s="18"/>
      <c r="E53" s="18"/>
      <c r="F53" s="18"/>
      <c r="G53" s="484"/>
      <c r="H53" s="484"/>
      <c r="I53" s="154"/>
      <c r="J53" s="280"/>
      <c r="K53" s="17"/>
      <c r="L53" s="17"/>
      <c r="M53" s="17"/>
      <c r="N53" s="17"/>
      <c r="O53" s="17"/>
    </row>
    <row r="54" spans="1:15" ht="9" customHeight="1">
      <c r="A54" s="16"/>
      <c r="B54" s="492"/>
      <c r="C54" s="18"/>
      <c r="D54" s="18"/>
      <c r="E54" s="18"/>
      <c r="F54" s="18"/>
      <c r="G54" s="484"/>
      <c r="H54" s="484"/>
      <c r="I54" s="154"/>
      <c r="J54" s="280"/>
      <c r="K54" s="17"/>
      <c r="L54" s="17"/>
      <c r="M54" s="17"/>
      <c r="N54" s="17"/>
      <c r="O54" s="17"/>
    </row>
    <row r="55" spans="1:15" ht="9" customHeight="1">
      <c r="A55" s="16"/>
      <c r="B55" s="492"/>
      <c r="C55" s="18"/>
      <c r="D55" s="18"/>
      <c r="E55" s="18"/>
      <c r="F55" s="18"/>
      <c r="G55" s="484"/>
      <c r="H55" s="484"/>
      <c r="I55" s="154"/>
      <c r="J55" s="280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484"/>
      <c r="H56" s="484"/>
      <c r="I56" s="154"/>
      <c r="J56" s="280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484"/>
      <c r="H57" s="484"/>
      <c r="I57" s="154"/>
      <c r="J57" s="280"/>
      <c r="K57" s="17"/>
      <c r="L57" s="17"/>
      <c r="M57" s="17"/>
      <c r="N57" s="17"/>
      <c r="O57" s="17"/>
    </row>
    <row r="58" spans="1:15" ht="9" customHeight="1">
      <c r="A58" s="132"/>
      <c r="C58" s="18"/>
      <c r="D58" s="18"/>
      <c r="E58" s="18"/>
      <c r="F58" s="18"/>
      <c r="G58" s="484"/>
      <c r="H58" s="484"/>
      <c r="I58" s="154"/>
      <c r="J58" s="280"/>
      <c r="K58" s="17"/>
      <c r="L58" s="17"/>
      <c r="M58" s="17"/>
      <c r="N58" s="17"/>
      <c r="O58" s="17"/>
    </row>
    <row r="59" spans="1:15" ht="9" customHeight="1">
      <c r="A59" s="16"/>
      <c r="C59" s="18"/>
      <c r="D59" s="18"/>
      <c r="E59" s="18"/>
      <c r="F59" s="18"/>
      <c r="G59" s="484"/>
      <c r="H59" s="484"/>
      <c r="I59" s="154"/>
      <c r="J59" s="280"/>
      <c r="K59" s="17"/>
      <c r="L59" s="17"/>
      <c r="M59" s="17"/>
      <c r="N59" s="17"/>
      <c r="O59" s="17"/>
    </row>
    <row r="60" spans="1:15" ht="9" customHeight="1">
      <c r="A60" s="16"/>
      <c r="C60" s="18"/>
      <c r="D60" s="18"/>
      <c r="E60" s="18"/>
      <c r="F60" s="18"/>
      <c r="G60" s="484"/>
      <c r="H60" s="484"/>
      <c r="I60" s="154"/>
      <c r="J60" s="280"/>
      <c r="K60" s="17"/>
      <c r="L60" s="17"/>
      <c r="M60" s="17"/>
      <c r="N60" s="17"/>
      <c r="O60" s="17"/>
    </row>
    <row r="61" spans="1:15" ht="9" customHeight="1">
      <c r="A61" s="16"/>
      <c r="C61" s="18"/>
      <c r="D61" s="18"/>
      <c r="E61" s="18"/>
      <c r="F61" s="18"/>
      <c r="G61" s="484"/>
      <c r="H61" s="484"/>
      <c r="I61" s="154"/>
      <c r="J61" s="280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484"/>
      <c r="H62" s="484"/>
      <c r="I62" s="154"/>
      <c r="J62" s="280"/>
      <c r="K62" s="17"/>
      <c r="L62" s="17"/>
      <c r="M62" s="17"/>
      <c r="N62" s="17"/>
      <c r="O62" s="17"/>
    </row>
    <row r="63" spans="1:15" ht="9" customHeight="1">
      <c r="A63" s="16"/>
      <c r="C63" s="18"/>
      <c r="D63" s="18"/>
      <c r="E63" s="18"/>
      <c r="F63" s="18"/>
      <c r="G63" s="484"/>
      <c r="H63" s="484"/>
      <c r="I63" s="154"/>
      <c r="J63" s="280"/>
      <c r="K63" s="17"/>
      <c r="L63" s="17"/>
      <c r="M63" s="17"/>
      <c r="N63" s="17"/>
      <c r="O63" s="17"/>
    </row>
    <row r="64" spans="1:15" ht="9" customHeight="1">
      <c r="A64" s="132"/>
      <c r="C64" s="18"/>
      <c r="D64" s="18"/>
      <c r="E64" s="18"/>
      <c r="F64" s="18"/>
      <c r="G64" s="484"/>
      <c r="H64" s="484"/>
      <c r="I64" s="154"/>
      <c r="J64" s="280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84"/>
      <c r="H65" s="484"/>
      <c r="I65" s="154"/>
      <c r="J65" s="280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84"/>
      <c r="H66" s="484"/>
      <c r="I66" s="154"/>
      <c r="J66" s="280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84"/>
      <c r="H67" s="484"/>
      <c r="I67" s="154"/>
      <c r="J67" s="280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484"/>
      <c r="H68" s="484"/>
      <c r="I68" s="154"/>
      <c r="J68" s="280"/>
      <c r="K68" s="17"/>
      <c r="L68" s="17"/>
      <c r="M68" s="17"/>
      <c r="N68" s="17"/>
      <c r="O68" s="17"/>
    </row>
    <row r="69" spans="1:15" ht="9" customHeight="1">
      <c r="A69" s="132"/>
      <c r="C69" s="18"/>
      <c r="D69" s="18"/>
      <c r="E69" s="18"/>
      <c r="F69" s="18"/>
      <c r="G69" s="484"/>
      <c r="H69" s="484"/>
      <c r="I69" s="154"/>
      <c r="J69" s="280"/>
      <c r="K69" s="17"/>
      <c r="L69" s="17"/>
      <c r="M69" s="17"/>
      <c r="N69" s="17"/>
      <c r="O69" s="17"/>
    </row>
    <row r="70" spans="1:15" ht="9" customHeight="1">
      <c r="A70" s="133"/>
      <c r="C70" s="18"/>
      <c r="D70" s="18"/>
      <c r="E70" s="18"/>
      <c r="F70" s="18"/>
      <c r="G70" s="484"/>
      <c r="H70" s="484"/>
      <c r="I70" s="154"/>
      <c r="J70" s="280"/>
      <c r="K70" s="17"/>
      <c r="L70" s="17"/>
      <c r="M70" s="17"/>
      <c r="N70" s="17"/>
      <c r="O70" s="17"/>
    </row>
    <row r="71" spans="1:15" ht="9" customHeight="1">
      <c r="A71" s="133"/>
      <c r="C71" s="18"/>
      <c r="D71" s="18"/>
      <c r="E71" s="18"/>
      <c r="F71" s="18"/>
      <c r="G71" s="484"/>
      <c r="H71" s="484"/>
      <c r="I71" s="154"/>
      <c r="J71" s="280"/>
      <c r="K71" s="17"/>
      <c r="L71" s="17"/>
      <c r="M71" s="17"/>
      <c r="N71" s="17"/>
      <c r="O71" s="17"/>
    </row>
    <row r="72" spans="1:15" ht="9" customHeight="1">
      <c r="A72" s="133"/>
      <c r="C72" s="18"/>
      <c r="D72" s="18"/>
      <c r="E72" s="18"/>
      <c r="F72" s="18"/>
      <c r="G72" s="484"/>
      <c r="H72" s="484"/>
      <c r="I72" s="154"/>
      <c r="J72" s="280"/>
      <c r="K72" s="17"/>
      <c r="L72" s="17"/>
      <c r="M72" s="17"/>
      <c r="N72" s="17"/>
      <c r="O72" s="17"/>
    </row>
    <row r="73" spans="1:15" ht="9" customHeight="1">
      <c r="A73" s="133"/>
      <c r="C73" s="18"/>
      <c r="D73" s="18"/>
      <c r="E73" s="18"/>
      <c r="F73" s="18"/>
      <c r="G73" s="484"/>
      <c r="H73" s="484"/>
      <c r="I73" s="154"/>
      <c r="J73" s="280"/>
      <c r="K73" s="17"/>
      <c r="L73" s="17"/>
      <c r="M73" s="17"/>
      <c r="N73" s="17"/>
      <c r="O73" s="17"/>
    </row>
    <row r="74" spans="1:15" ht="9" customHeight="1">
      <c r="A74" s="134"/>
      <c r="C74" s="18"/>
      <c r="D74" s="18"/>
      <c r="E74" s="18"/>
      <c r="F74" s="18"/>
      <c r="G74" s="484"/>
      <c r="H74" s="484"/>
      <c r="I74" s="154"/>
      <c r="J74" s="280"/>
      <c r="K74" s="17"/>
      <c r="L74" s="17"/>
      <c r="M74" s="17"/>
      <c r="N74" s="17"/>
      <c r="O74" s="17"/>
    </row>
    <row r="75" spans="1:15" ht="9" customHeight="1">
      <c r="A75" s="134"/>
      <c r="C75" s="18"/>
      <c r="D75" s="18"/>
      <c r="E75" s="18"/>
      <c r="F75" s="18"/>
      <c r="G75" s="484"/>
      <c r="H75" s="484"/>
      <c r="I75" s="154"/>
      <c r="J75" s="280"/>
      <c r="K75" s="17"/>
      <c r="L75" s="17"/>
      <c r="M75" s="17"/>
      <c r="N75" s="17"/>
      <c r="O75" s="17"/>
    </row>
    <row r="76" spans="1:15" ht="9" customHeight="1">
      <c r="A76" s="135"/>
      <c r="C76" s="18"/>
      <c r="D76" s="18"/>
      <c r="E76" s="18"/>
      <c r="F76" s="18"/>
      <c r="G76" s="484"/>
      <c r="H76" s="484"/>
      <c r="I76" s="154"/>
      <c r="J76" s="280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84"/>
      <c r="H77" s="484"/>
      <c r="I77" s="154"/>
      <c r="J77" s="280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484"/>
      <c r="H78" s="484"/>
      <c r="I78" s="154"/>
      <c r="J78" s="280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484"/>
      <c r="H79" s="484"/>
      <c r="I79" s="154"/>
      <c r="J79" s="280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484"/>
      <c r="H80" s="484"/>
      <c r="I80" s="154"/>
      <c r="J80" s="280"/>
      <c r="K80" s="17"/>
      <c r="L80" s="17"/>
      <c r="M80" s="17"/>
      <c r="N80" s="17"/>
      <c r="O80" s="17"/>
    </row>
    <row r="81" spans="1:15" ht="9" customHeight="1">
      <c r="A81" s="133"/>
      <c r="C81" s="18"/>
      <c r="D81" s="18"/>
      <c r="E81" s="18"/>
      <c r="F81" s="18"/>
      <c r="G81" s="484"/>
      <c r="H81" s="484"/>
      <c r="I81" s="154"/>
      <c r="J81" s="280"/>
      <c r="K81" s="17"/>
      <c r="L81" s="17"/>
      <c r="M81" s="17"/>
      <c r="N81" s="17"/>
      <c r="O81" s="17"/>
    </row>
    <row r="82" spans="1:15" ht="9" customHeight="1">
      <c r="A82" s="135"/>
      <c r="C82" s="18"/>
      <c r="D82" s="18"/>
      <c r="E82" s="18"/>
      <c r="F82" s="18"/>
      <c r="G82" s="484"/>
      <c r="H82" s="484"/>
      <c r="I82" s="154"/>
      <c r="J82" s="280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484"/>
      <c r="H83" s="484"/>
      <c r="I83" s="154"/>
      <c r="J83" s="280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484"/>
      <c r="H84" s="484"/>
      <c r="I84" s="154"/>
      <c r="J84" s="280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484"/>
      <c r="H85" s="484"/>
      <c r="I85" s="154"/>
      <c r="J85" s="280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484"/>
      <c r="H86" s="484"/>
      <c r="I86" s="154"/>
      <c r="J86" s="280"/>
      <c r="K86" s="17"/>
      <c r="L86" s="17"/>
      <c r="M86" s="17"/>
      <c r="N86" s="17"/>
      <c r="O86" s="17"/>
    </row>
    <row r="87" spans="1:15" ht="9" customHeight="1">
      <c r="A87" s="133"/>
      <c r="C87" s="18"/>
      <c r="D87" s="18"/>
      <c r="E87" s="18"/>
      <c r="F87" s="18"/>
      <c r="G87" s="484"/>
      <c r="H87" s="484"/>
      <c r="I87" s="154"/>
      <c r="J87" s="280"/>
      <c r="K87" s="17"/>
      <c r="L87" s="17"/>
      <c r="M87" s="17"/>
      <c r="N87" s="17"/>
      <c r="O87" s="17"/>
    </row>
    <row r="88" spans="1:15" ht="9" customHeight="1">
      <c r="A88" s="135"/>
      <c r="C88" s="18"/>
      <c r="D88" s="18"/>
      <c r="E88" s="18"/>
      <c r="F88" s="18"/>
      <c r="G88" s="484"/>
      <c r="H88" s="484"/>
      <c r="I88" s="154"/>
      <c r="J88" s="280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484"/>
      <c r="H89" s="484"/>
      <c r="I89" s="154"/>
      <c r="J89" s="280"/>
      <c r="K89" s="17"/>
      <c r="L89" s="17"/>
      <c r="M89" s="17"/>
      <c r="N89" s="17"/>
      <c r="O89" s="17"/>
    </row>
    <row r="90" spans="1:15" ht="9" customHeight="1">
      <c r="A90" s="16"/>
      <c r="C90" s="18"/>
      <c r="D90" s="18"/>
      <c r="E90" s="18"/>
      <c r="F90" s="18"/>
      <c r="G90" s="484"/>
      <c r="H90" s="484"/>
      <c r="I90" s="154"/>
      <c r="J90" s="280"/>
      <c r="K90" s="17"/>
      <c r="L90" s="17"/>
      <c r="M90" s="17"/>
      <c r="N90" s="17"/>
      <c r="O90" s="17"/>
    </row>
    <row r="91" spans="1:15" ht="9" customHeight="1">
      <c r="A91" s="16"/>
      <c r="C91" s="485"/>
      <c r="D91" s="485"/>
      <c r="E91" s="485"/>
      <c r="F91" s="485"/>
      <c r="I91" s="491"/>
    </row>
    <row r="92" spans="1:15" ht="9" customHeight="1">
      <c r="A92" s="16"/>
      <c r="C92" s="485"/>
      <c r="D92" s="485"/>
      <c r="E92" s="485"/>
      <c r="F92" s="485"/>
      <c r="I92" s="491"/>
    </row>
    <row r="93" spans="1:15" ht="9" customHeight="1">
      <c r="A93" s="16"/>
      <c r="C93" s="485"/>
      <c r="D93" s="485"/>
      <c r="E93" s="485"/>
      <c r="F93" s="485"/>
      <c r="I93" s="491"/>
    </row>
    <row r="94" spans="1:15" ht="9" customHeight="1">
      <c r="A94" s="16"/>
      <c r="C94" s="485"/>
      <c r="D94" s="485"/>
      <c r="E94" s="485"/>
      <c r="F94" s="485"/>
      <c r="I94" s="491"/>
    </row>
    <row r="95" spans="1:15" ht="9" customHeight="1">
      <c r="A95" s="16"/>
      <c r="C95" s="485"/>
      <c r="D95" s="485"/>
      <c r="E95" s="485"/>
      <c r="F95" s="485"/>
      <c r="I95" s="491"/>
    </row>
    <row r="96" spans="1:15" ht="9" customHeight="1">
      <c r="A96" s="16"/>
      <c r="C96" s="485"/>
      <c r="D96" s="485"/>
      <c r="E96" s="485"/>
      <c r="F96" s="485"/>
      <c r="I96" s="491"/>
    </row>
    <row r="97" spans="1:9" ht="9" customHeight="1">
      <c r="A97" s="133"/>
      <c r="C97" s="485"/>
      <c r="D97" s="485"/>
      <c r="E97" s="485"/>
      <c r="F97" s="485"/>
      <c r="I97" s="491"/>
    </row>
    <row r="98" spans="1:9" ht="9" customHeight="1">
      <c r="A98" s="135"/>
      <c r="C98" s="485"/>
      <c r="D98" s="485"/>
      <c r="E98" s="485"/>
      <c r="F98" s="485"/>
      <c r="I98" s="491"/>
    </row>
    <row r="99" spans="1:9" ht="9" customHeight="1">
      <c r="A99" s="16"/>
      <c r="C99" s="485"/>
      <c r="D99" s="485"/>
      <c r="E99" s="485"/>
      <c r="F99" s="485"/>
      <c r="I99" s="491"/>
    </row>
    <row r="100" spans="1:9" ht="9" customHeight="1">
      <c r="A100" s="16"/>
      <c r="C100" s="485"/>
      <c r="D100" s="485"/>
      <c r="E100" s="485"/>
      <c r="F100" s="485"/>
      <c r="I100" s="491"/>
    </row>
    <row r="101" spans="1:9" ht="9" customHeight="1">
      <c r="A101" s="16"/>
      <c r="C101" s="485"/>
      <c r="D101" s="485"/>
      <c r="E101" s="485"/>
      <c r="F101" s="485"/>
      <c r="I101" s="491"/>
    </row>
    <row r="102" spans="1:9" ht="9" customHeight="1">
      <c r="A102" s="16"/>
      <c r="C102" s="485"/>
      <c r="D102" s="485"/>
      <c r="E102" s="485"/>
      <c r="F102" s="485"/>
      <c r="I102" s="491"/>
    </row>
    <row r="103" spans="1:9" ht="9" customHeight="1">
      <c r="A103" s="16"/>
      <c r="C103" s="485"/>
      <c r="D103" s="485"/>
      <c r="E103" s="485"/>
      <c r="F103" s="485"/>
      <c r="I103" s="491"/>
    </row>
    <row r="104" spans="1:9" ht="9" customHeight="1">
      <c r="A104" s="16"/>
      <c r="C104" s="485"/>
      <c r="D104" s="485"/>
      <c r="E104" s="485"/>
      <c r="F104" s="485"/>
      <c r="I104" s="491"/>
    </row>
    <row r="105" spans="1:9" ht="9" customHeight="1">
      <c r="A105" s="16"/>
      <c r="C105" s="485"/>
      <c r="D105" s="485"/>
      <c r="E105" s="485"/>
      <c r="F105" s="485"/>
      <c r="I105" s="491"/>
    </row>
    <row r="106" spans="1:9" ht="9" customHeight="1">
      <c r="A106" s="16"/>
      <c r="C106" s="485"/>
      <c r="D106" s="485"/>
      <c r="E106" s="485"/>
      <c r="F106" s="485"/>
      <c r="I106" s="491"/>
    </row>
    <row r="107" spans="1:9" ht="9" customHeight="1">
      <c r="A107" s="16"/>
      <c r="C107" s="485"/>
      <c r="D107" s="485"/>
      <c r="E107" s="485"/>
      <c r="F107" s="485"/>
      <c r="I107" s="491"/>
    </row>
    <row r="108" spans="1:9" ht="9" customHeight="1">
      <c r="A108" s="135"/>
      <c r="C108" s="485"/>
      <c r="D108" s="485"/>
      <c r="E108" s="485"/>
      <c r="F108" s="485"/>
      <c r="I108" s="491"/>
    </row>
    <row r="109" spans="1:9" ht="9" customHeight="1">
      <c r="A109" s="16"/>
      <c r="C109" s="485"/>
      <c r="D109" s="485"/>
      <c r="E109" s="485"/>
      <c r="F109" s="485"/>
      <c r="I109" s="491"/>
    </row>
    <row r="110" spans="1:9" ht="9" customHeight="1">
      <c r="A110" s="16"/>
      <c r="C110" s="485"/>
      <c r="D110" s="485"/>
      <c r="E110" s="485"/>
      <c r="F110" s="485"/>
      <c r="I110" s="491"/>
    </row>
    <row r="111" spans="1:9" ht="9" customHeight="1">
      <c r="A111" s="16"/>
      <c r="C111" s="485"/>
      <c r="D111" s="485"/>
      <c r="E111" s="485"/>
      <c r="F111" s="485"/>
      <c r="I111" s="491"/>
    </row>
    <row r="112" spans="1:9">
      <c r="A112" s="136"/>
      <c r="C112" s="485"/>
      <c r="D112" s="485"/>
      <c r="E112" s="485"/>
      <c r="F112" s="485"/>
      <c r="I112" s="491"/>
    </row>
    <row r="113" spans="1:9">
      <c r="A113" s="136"/>
      <c r="C113" s="485"/>
      <c r="D113" s="485"/>
      <c r="E113" s="485"/>
      <c r="F113" s="485"/>
      <c r="I113" s="491"/>
    </row>
    <row r="114" spans="1:9">
      <c r="A114" s="136"/>
      <c r="C114" s="485"/>
      <c r="D114" s="485"/>
      <c r="E114" s="485"/>
      <c r="F114" s="485"/>
      <c r="I114" s="491"/>
    </row>
    <row r="115" spans="1:9">
      <c r="A115" s="136"/>
      <c r="C115" s="485"/>
      <c r="D115" s="485"/>
      <c r="E115" s="485"/>
      <c r="F115" s="485"/>
      <c r="I115" s="491"/>
    </row>
    <row r="116" spans="1:9">
      <c r="A116" s="136"/>
      <c r="C116" s="485"/>
      <c r="D116" s="485"/>
      <c r="E116" s="485"/>
      <c r="F116" s="485"/>
      <c r="I116" s="491"/>
    </row>
    <row r="117" spans="1:9">
      <c r="A117" s="136"/>
      <c r="C117" s="485"/>
      <c r="D117" s="485"/>
      <c r="E117" s="485"/>
      <c r="F117" s="485"/>
      <c r="I117" s="491"/>
    </row>
    <row r="118" spans="1:9">
      <c r="A118" s="136"/>
      <c r="C118" s="485"/>
      <c r="D118" s="485"/>
      <c r="E118" s="485"/>
      <c r="F118" s="485"/>
      <c r="I118" s="491"/>
    </row>
    <row r="119" spans="1:9" ht="15.75">
      <c r="A119" s="137"/>
      <c r="C119" s="485"/>
      <c r="D119" s="485"/>
      <c r="E119" s="485"/>
      <c r="F119" s="485"/>
      <c r="I119" s="491"/>
    </row>
    <row r="120" spans="1:9" ht="15.75">
      <c r="A120" s="137"/>
      <c r="C120" s="485"/>
      <c r="D120" s="485"/>
      <c r="E120" s="485"/>
      <c r="F120" s="485"/>
      <c r="I120" s="491"/>
    </row>
    <row r="121" spans="1:9" ht="15.75">
      <c r="A121" s="137"/>
      <c r="C121" s="485"/>
      <c r="D121" s="485"/>
      <c r="E121" s="485"/>
      <c r="F121" s="485"/>
      <c r="I121" s="491"/>
    </row>
    <row r="122" spans="1:9" ht="15.75">
      <c r="A122" s="137"/>
      <c r="C122" s="485"/>
      <c r="D122" s="485"/>
      <c r="E122" s="485"/>
      <c r="F122" s="485"/>
      <c r="I122" s="491"/>
    </row>
    <row r="123" spans="1:9" ht="15.75">
      <c r="A123" s="137"/>
      <c r="C123" s="485"/>
      <c r="D123" s="485"/>
      <c r="E123" s="485"/>
      <c r="F123" s="485"/>
      <c r="I123" s="491"/>
    </row>
    <row r="124" spans="1:9" ht="15.75">
      <c r="A124" s="137"/>
      <c r="C124" s="485"/>
      <c r="D124" s="485"/>
      <c r="E124" s="485"/>
      <c r="F124" s="485"/>
      <c r="I124" s="491"/>
    </row>
    <row r="125" spans="1:9" ht="15.75">
      <c r="A125" s="137"/>
      <c r="C125" s="485"/>
      <c r="D125" s="485"/>
      <c r="E125" s="485"/>
      <c r="F125" s="485"/>
      <c r="I125" s="491"/>
    </row>
    <row r="126" spans="1:9" ht="15.75">
      <c r="A126" s="137"/>
      <c r="C126" s="485"/>
      <c r="D126" s="485"/>
      <c r="E126" s="485"/>
      <c r="F126" s="485"/>
      <c r="I126" s="491"/>
    </row>
    <row r="127" spans="1:9" ht="15.75">
      <c r="A127" s="137"/>
      <c r="C127" s="485"/>
      <c r="D127" s="485"/>
      <c r="E127" s="485"/>
      <c r="F127" s="485"/>
      <c r="I127" s="491"/>
    </row>
    <row r="128" spans="1:9" ht="15.75">
      <c r="A128" s="137"/>
      <c r="C128" s="485"/>
      <c r="D128" s="485"/>
      <c r="E128" s="485"/>
      <c r="F128" s="485"/>
      <c r="I128" s="491"/>
    </row>
    <row r="129" spans="1:9" ht="15.75">
      <c r="A129" s="137"/>
      <c r="C129" s="485"/>
      <c r="D129" s="485"/>
      <c r="E129" s="485"/>
      <c r="F129" s="485"/>
      <c r="I129" s="491"/>
    </row>
    <row r="130" spans="1:9" ht="15.75">
      <c r="A130" s="137"/>
      <c r="C130" s="485"/>
      <c r="D130" s="485"/>
      <c r="E130" s="485"/>
      <c r="F130" s="485"/>
      <c r="I130" s="491"/>
    </row>
    <row r="131" spans="1:9" ht="15.75">
      <c r="A131" s="137"/>
      <c r="C131" s="485"/>
      <c r="D131" s="485"/>
      <c r="E131" s="485"/>
      <c r="F131" s="485"/>
      <c r="I131" s="491"/>
    </row>
    <row r="132" spans="1:9" ht="15.75">
      <c r="A132" s="137"/>
      <c r="C132" s="485"/>
      <c r="D132" s="485"/>
      <c r="E132" s="485"/>
      <c r="F132" s="485"/>
      <c r="I132" s="491"/>
    </row>
    <row r="133" spans="1:9" ht="15.75">
      <c r="A133" s="137"/>
      <c r="C133" s="485"/>
      <c r="D133" s="485"/>
      <c r="E133" s="485"/>
      <c r="F133" s="485"/>
      <c r="I133" s="491"/>
    </row>
    <row r="134" spans="1:9" ht="15.75">
      <c r="A134" s="137"/>
      <c r="C134" s="485"/>
      <c r="D134" s="485"/>
      <c r="E134" s="485"/>
      <c r="F134" s="485"/>
      <c r="I134" s="491"/>
    </row>
    <row r="135" spans="1:9" ht="15.75">
      <c r="A135" s="137"/>
      <c r="C135" s="485"/>
      <c r="D135" s="485"/>
      <c r="E135" s="485"/>
      <c r="F135" s="485"/>
      <c r="I135" s="491"/>
    </row>
    <row r="136" spans="1:9" ht="15.75">
      <c r="A136" s="137"/>
      <c r="C136" s="485"/>
      <c r="D136" s="485"/>
      <c r="E136" s="485"/>
      <c r="F136" s="485"/>
      <c r="I136" s="491"/>
    </row>
    <row r="137" spans="1:9" ht="15.75">
      <c r="A137" s="137"/>
      <c r="C137" s="485"/>
      <c r="D137" s="485"/>
      <c r="E137" s="485"/>
      <c r="F137" s="485"/>
      <c r="I137" s="491"/>
    </row>
    <row r="138" spans="1:9" ht="15.75">
      <c r="A138" s="137"/>
      <c r="C138" s="485"/>
      <c r="D138" s="485"/>
      <c r="E138" s="485"/>
      <c r="F138" s="485"/>
      <c r="I138" s="491"/>
    </row>
    <row r="139" spans="1:9" ht="15.75">
      <c r="A139" s="137"/>
      <c r="C139" s="485"/>
      <c r="D139" s="485"/>
      <c r="E139" s="485"/>
      <c r="F139" s="485"/>
      <c r="I139" s="491"/>
    </row>
    <row r="140" spans="1:9" ht="15.75">
      <c r="A140" s="137"/>
      <c r="C140" s="485"/>
      <c r="D140" s="485"/>
      <c r="E140" s="485"/>
      <c r="F140" s="485"/>
      <c r="I140" s="491"/>
    </row>
    <row r="141" spans="1:9" ht="15.75">
      <c r="A141" s="137"/>
      <c r="C141" s="485"/>
      <c r="D141" s="485"/>
      <c r="E141" s="485"/>
      <c r="F141" s="485"/>
      <c r="I141" s="491"/>
    </row>
    <row r="142" spans="1:9" ht="15.75">
      <c r="A142" s="137"/>
      <c r="C142" s="485"/>
      <c r="D142" s="485"/>
      <c r="E142" s="485"/>
      <c r="F142" s="485"/>
      <c r="I142" s="491"/>
    </row>
    <row r="143" spans="1:9" ht="15.75">
      <c r="A143" s="137"/>
      <c r="C143" s="485"/>
      <c r="D143" s="485"/>
      <c r="E143" s="485"/>
      <c r="F143" s="485"/>
      <c r="I143" s="491"/>
    </row>
    <row r="144" spans="1:9" ht="15.75">
      <c r="A144" s="137"/>
      <c r="C144" s="485"/>
      <c r="D144" s="485"/>
      <c r="E144" s="485"/>
      <c r="F144" s="485"/>
      <c r="I144" s="491"/>
    </row>
    <row r="145" spans="1:9" ht="15.75">
      <c r="A145" s="137"/>
      <c r="C145" s="485"/>
      <c r="D145" s="485"/>
      <c r="E145" s="485"/>
      <c r="F145" s="485"/>
      <c r="I145" s="491"/>
    </row>
    <row r="146" spans="1:9" ht="15.75">
      <c r="A146" s="137"/>
      <c r="C146" s="485"/>
      <c r="D146" s="485"/>
      <c r="E146" s="485"/>
      <c r="F146" s="485"/>
      <c r="I146" s="491"/>
    </row>
    <row r="147" spans="1:9" ht="15.75">
      <c r="A147" s="137"/>
      <c r="C147" s="485"/>
      <c r="D147" s="485"/>
      <c r="E147" s="485"/>
      <c r="F147" s="485"/>
      <c r="I147" s="491"/>
    </row>
    <row r="148" spans="1:9" ht="15.75">
      <c r="A148" s="137"/>
      <c r="C148" s="485"/>
      <c r="D148" s="485"/>
      <c r="E148" s="485"/>
      <c r="F148" s="485"/>
      <c r="I148" s="491"/>
    </row>
    <row r="149" spans="1:9" ht="15.75">
      <c r="A149" s="137"/>
      <c r="C149" s="485"/>
      <c r="D149" s="485"/>
      <c r="E149" s="485"/>
      <c r="F149" s="485"/>
      <c r="I149" s="491"/>
    </row>
    <row r="150" spans="1:9" ht="15.75">
      <c r="A150" s="137"/>
      <c r="C150" s="485"/>
      <c r="D150" s="485"/>
      <c r="E150" s="485"/>
      <c r="F150" s="485"/>
      <c r="I150" s="491"/>
    </row>
    <row r="151" spans="1:9" ht="15.75">
      <c r="A151" s="137"/>
      <c r="C151" s="485"/>
      <c r="D151" s="485"/>
      <c r="E151" s="485"/>
      <c r="F151" s="485"/>
      <c r="I151" s="491"/>
    </row>
    <row r="152" spans="1:9" ht="15.75">
      <c r="A152" s="137"/>
      <c r="C152" s="485"/>
      <c r="D152" s="485"/>
      <c r="E152" s="485"/>
      <c r="F152" s="485"/>
      <c r="I152" s="491"/>
    </row>
    <row r="153" spans="1:9" ht="15.75">
      <c r="A153" s="137"/>
      <c r="C153" s="485"/>
      <c r="D153" s="485"/>
      <c r="E153" s="485"/>
      <c r="F153" s="485"/>
      <c r="I153" s="491"/>
    </row>
    <row r="154" spans="1:9" ht="15.75">
      <c r="A154" s="137"/>
      <c r="C154" s="485"/>
      <c r="D154" s="485"/>
      <c r="E154" s="485"/>
      <c r="F154" s="485"/>
      <c r="I154" s="491"/>
    </row>
    <row r="155" spans="1:9" ht="15.75">
      <c r="A155" s="137"/>
      <c r="C155" s="485"/>
      <c r="D155" s="485"/>
      <c r="E155" s="485"/>
      <c r="F155" s="485"/>
      <c r="I155" s="491"/>
    </row>
    <row r="156" spans="1:9" ht="15.75">
      <c r="A156" s="137"/>
      <c r="C156" s="485"/>
      <c r="D156" s="485"/>
      <c r="E156" s="485"/>
      <c r="F156" s="485"/>
      <c r="I156" s="491"/>
    </row>
    <row r="157" spans="1:9" ht="15.75">
      <c r="A157" s="137"/>
      <c r="C157" s="485"/>
      <c r="D157" s="485"/>
      <c r="E157" s="485"/>
      <c r="F157" s="485"/>
      <c r="I157" s="491"/>
    </row>
    <row r="158" spans="1:9" ht="15.75">
      <c r="A158" s="137"/>
      <c r="C158" s="485"/>
      <c r="D158" s="485"/>
      <c r="E158" s="485"/>
      <c r="F158" s="485"/>
      <c r="I158" s="491"/>
    </row>
    <row r="159" spans="1:9" ht="15.75">
      <c r="A159" s="137"/>
      <c r="C159" s="485"/>
      <c r="D159" s="485"/>
      <c r="E159" s="485"/>
      <c r="F159" s="485"/>
      <c r="I159" s="491"/>
    </row>
    <row r="160" spans="1:9" ht="15.75">
      <c r="A160" s="137"/>
      <c r="C160" s="485"/>
      <c r="D160" s="485"/>
      <c r="E160" s="485"/>
      <c r="F160" s="485"/>
      <c r="I160" s="491"/>
    </row>
    <row r="161" spans="1:9" ht="15.75">
      <c r="A161" s="137"/>
      <c r="C161" s="485"/>
      <c r="D161" s="485"/>
      <c r="E161" s="485"/>
      <c r="F161" s="485"/>
      <c r="I161" s="491"/>
    </row>
    <row r="162" spans="1:9" ht="15.75">
      <c r="A162" s="137"/>
      <c r="C162" s="485"/>
      <c r="D162" s="485"/>
      <c r="E162" s="485"/>
      <c r="F162" s="485"/>
      <c r="I162" s="491"/>
    </row>
    <row r="163" spans="1:9" ht="15.75">
      <c r="A163" s="137"/>
      <c r="C163" s="485"/>
      <c r="D163" s="485"/>
      <c r="E163" s="485"/>
      <c r="F163" s="485"/>
      <c r="I163" s="491"/>
    </row>
    <row r="164" spans="1:9" ht="15.75">
      <c r="A164" s="137"/>
      <c r="C164" s="485"/>
      <c r="D164" s="485"/>
      <c r="E164" s="485"/>
      <c r="F164" s="485"/>
      <c r="I164" s="491"/>
    </row>
    <row r="165" spans="1:9" ht="15.75">
      <c r="A165" s="137"/>
      <c r="C165" s="485"/>
      <c r="D165" s="485"/>
      <c r="E165" s="485"/>
      <c r="F165" s="485"/>
      <c r="I165" s="491"/>
    </row>
    <row r="166" spans="1:9" ht="15.75">
      <c r="A166" s="137"/>
      <c r="C166" s="485"/>
      <c r="D166" s="485"/>
      <c r="E166" s="485"/>
      <c r="F166" s="485"/>
      <c r="I166" s="491"/>
    </row>
    <row r="167" spans="1:9" ht="15.75">
      <c r="A167" s="137"/>
      <c r="C167" s="485"/>
      <c r="D167" s="485"/>
      <c r="E167" s="485"/>
      <c r="F167" s="485"/>
      <c r="I167" s="491"/>
    </row>
    <row r="168" spans="1:9" ht="15.75">
      <c r="A168" s="137"/>
      <c r="C168" s="485"/>
      <c r="D168" s="485"/>
      <c r="E168" s="485"/>
      <c r="F168" s="485"/>
      <c r="I168" s="491"/>
    </row>
    <row r="169" spans="1:9" ht="15.75">
      <c r="A169" s="137"/>
      <c r="C169" s="485"/>
      <c r="D169" s="485"/>
      <c r="E169" s="485"/>
      <c r="F169" s="485"/>
      <c r="I169" s="491"/>
    </row>
    <row r="170" spans="1:9" ht="15.75">
      <c r="A170" s="137"/>
      <c r="C170" s="485"/>
      <c r="D170" s="485"/>
      <c r="E170" s="485"/>
      <c r="F170" s="485"/>
      <c r="I170" s="491"/>
    </row>
    <row r="171" spans="1:9" ht="15.75">
      <c r="A171" s="137"/>
      <c r="C171" s="485"/>
      <c r="D171" s="485"/>
      <c r="E171" s="485"/>
      <c r="F171" s="485"/>
      <c r="I171" s="491"/>
    </row>
    <row r="172" spans="1:9" ht="15.75">
      <c r="A172" s="137"/>
      <c r="C172" s="485"/>
      <c r="D172" s="485"/>
      <c r="E172" s="485"/>
      <c r="F172" s="485"/>
      <c r="I172" s="491"/>
    </row>
    <row r="173" spans="1:9" ht="15.75">
      <c r="A173" s="137"/>
      <c r="C173" s="485"/>
      <c r="D173" s="485"/>
      <c r="E173" s="485"/>
      <c r="F173" s="485"/>
      <c r="I173" s="491"/>
    </row>
    <row r="174" spans="1:9" ht="15.75">
      <c r="A174" s="137"/>
      <c r="C174" s="485"/>
      <c r="D174" s="485"/>
      <c r="E174" s="485"/>
      <c r="F174" s="485"/>
      <c r="I174" s="491"/>
    </row>
    <row r="175" spans="1:9" ht="15.75">
      <c r="A175" s="137"/>
      <c r="C175" s="485"/>
      <c r="D175" s="485"/>
      <c r="E175" s="485"/>
      <c r="F175" s="485"/>
      <c r="I175" s="491"/>
    </row>
    <row r="176" spans="1:9" ht="15.75">
      <c r="A176" s="137"/>
      <c r="C176" s="485"/>
      <c r="D176" s="485"/>
      <c r="E176" s="485"/>
      <c r="F176" s="485"/>
      <c r="I176" s="491"/>
    </row>
    <row r="177" spans="1:9" ht="15.75">
      <c r="A177" s="137"/>
      <c r="C177" s="485"/>
      <c r="D177" s="485"/>
      <c r="E177" s="485"/>
      <c r="F177" s="485"/>
      <c r="I177" s="491"/>
    </row>
    <row r="178" spans="1:9" ht="15.75">
      <c r="A178" s="137"/>
      <c r="C178" s="485"/>
      <c r="D178" s="485"/>
      <c r="E178" s="485"/>
      <c r="F178" s="485"/>
      <c r="I178" s="491"/>
    </row>
    <row r="179" spans="1:9" ht="15.75">
      <c r="A179" s="137"/>
      <c r="C179" s="485"/>
      <c r="D179" s="485"/>
      <c r="E179" s="485"/>
      <c r="F179" s="485"/>
      <c r="I179" s="491"/>
    </row>
    <row r="180" spans="1:9" ht="15.75">
      <c r="A180" s="137"/>
      <c r="C180" s="485"/>
      <c r="D180" s="485"/>
      <c r="E180" s="485"/>
      <c r="F180" s="485"/>
      <c r="I180" s="491"/>
    </row>
    <row r="181" spans="1:9" ht="15.75">
      <c r="A181" s="137"/>
      <c r="C181" s="485"/>
      <c r="D181" s="485"/>
      <c r="E181" s="485"/>
      <c r="F181" s="485"/>
      <c r="I181" s="491"/>
    </row>
    <row r="182" spans="1:9" ht="15.75">
      <c r="A182" s="137"/>
      <c r="C182" s="485"/>
      <c r="D182" s="485"/>
      <c r="E182" s="485"/>
      <c r="F182" s="485"/>
      <c r="I182" s="491"/>
    </row>
    <row r="183" spans="1:9" ht="15.75">
      <c r="A183" s="137"/>
      <c r="C183" s="485"/>
      <c r="D183" s="485"/>
      <c r="E183" s="485"/>
      <c r="F183" s="485"/>
      <c r="I183" s="491"/>
    </row>
    <row r="184" spans="1:9" ht="15.75">
      <c r="A184" s="137"/>
      <c r="C184" s="485"/>
      <c r="D184" s="485"/>
      <c r="E184" s="485"/>
      <c r="F184" s="485"/>
      <c r="I184" s="491"/>
    </row>
    <row r="185" spans="1:9" ht="15.75">
      <c r="A185" s="137"/>
      <c r="C185" s="485"/>
      <c r="D185" s="485"/>
      <c r="E185" s="485"/>
      <c r="F185" s="485"/>
      <c r="I185" s="491"/>
    </row>
    <row r="186" spans="1:9" ht="15.75">
      <c r="A186" s="137"/>
      <c r="C186" s="485"/>
      <c r="D186" s="485"/>
      <c r="E186" s="485"/>
      <c r="F186" s="485"/>
      <c r="I186" s="491"/>
    </row>
    <row r="187" spans="1:9" ht="15.75">
      <c r="A187" s="137"/>
      <c r="C187" s="485"/>
      <c r="D187" s="485"/>
      <c r="E187" s="485"/>
      <c r="F187" s="485"/>
      <c r="I187" s="491"/>
    </row>
    <row r="188" spans="1:9" ht="15.75">
      <c r="A188" s="137"/>
      <c r="C188" s="485"/>
      <c r="D188" s="485"/>
      <c r="E188" s="485"/>
      <c r="F188" s="485"/>
      <c r="I188" s="491"/>
    </row>
    <row r="189" spans="1:9" ht="15.75">
      <c r="A189" s="137"/>
      <c r="C189" s="485"/>
      <c r="D189" s="485"/>
      <c r="E189" s="485"/>
      <c r="F189" s="485"/>
      <c r="I189" s="491"/>
    </row>
    <row r="190" spans="1:9" ht="15.75">
      <c r="A190" s="137"/>
      <c r="C190" s="485"/>
      <c r="D190" s="485"/>
      <c r="E190" s="485"/>
      <c r="F190" s="485"/>
      <c r="I190" s="491"/>
    </row>
    <row r="191" spans="1:9" ht="15.75">
      <c r="A191" s="137"/>
      <c r="C191" s="485"/>
      <c r="D191" s="485"/>
      <c r="E191" s="485"/>
      <c r="F191" s="485"/>
      <c r="I191" s="491"/>
    </row>
    <row r="192" spans="1:9" ht="15.75">
      <c r="A192" s="137"/>
      <c r="C192" s="485"/>
      <c r="D192" s="485"/>
      <c r="E192" s="485"/>
      <c r="F192" s="485"/>
      <c r="I192" s="491"/>
    </row>
    <row r="193" spans="1:9" ht="15.75">
      <c r="A193" s="137"/>
      <c r="C193" s="485"/>
      <c r="D193" s="485"/>
      <c r="E193" s="485"/>
      <c r="F193" s="485"/>
      <c r="I193" s="491"/>
    </row>
    <row r="194" spans="1:9" ht="15.75">
      <c r="A194" s="137"/>
      <c r="C194" s="485"/>
      <c r="D194" s="485"/>
      <c r="E194" s="485"/>
      <c r="F194" s="485"/>
      <c r="I194" s="491"/>
    </row>
    <row r="195" spans="1:9" ht="15.75">
      <c r="A195" s="137"/>
      <c r="C195" s="485"/>
      <c r="D195" s="485"/>
      <c r="E195" s="485"/>
      <c r="F195" s="485"/>
      <c r="I195" s="491"/>
    </row>
    <row r="196" spans="1:9" ht="15.75">
      <c r="A196" s="137"/>
      <c r="C196" s="485"/>
      <c r="D196" s="485"/>
      <c r="E196" s="485"/>
      <c r="F196" s="485"/>
      <c r="I196" s="491"/>
    </row>
    <row r="197" spans="1:9" ht="15.75">
      <c r="A197" s="137"/>
      <c r="C197" s="485"/>
      <c r="D197" s="485"/>
      <c r="E197" s="485"/>
      <c r="F197" s="485"/>
      <c r="I197" s="491"/>
    </row>
    <row r="198" spans="1:9" ht="15.75">
      <c r="A198" s="137"/>
      <c r="C198" s="485"/>
      <c r="D198" s="485"/>
      <c r="E198" s="485"/>
      <c r="F198" s="485"/>
      <c r="I198" s="491"/>
    </row>
    <row r="199" spans="1:9" ht="15.75">
      <c r="A199" s="137"/>
      <c r="C199" s="485"/>
      <c r="D199" s="485"/>
      <c r="E199" s="485"/>
      <c r="F199" s="485"/>
      <c r="I199" s="491"/>
    </row>
    <row r="200" spans="1:9" ht="15.75">
      <c r="A200" s="137"/>
      <c r="C200" s="485"/>
      <c r="D200" s="485"/>
      <c r="E200" s="485"/>
      <c r="F200" s="485"/>
      <c r="I200" s="491"/>
    </row>
    <row r="201" spans="1:9" ht="15.75">
      <c r="A201" s="137"/>
      <c r="C201" s="485"/>
      <c r="D201" s="485"/>
      <c r="E201" s="485"/>
      <c r="F201" s="485"/>
      <c r="I201" s="491"/>
    </row>
    <row r="202" spans="1:9" ht="15.75">
      <c r="A202" s="137"/>
      <c r="C202" s="485"/>
      <c r="D202" s="485"/>
      <c r="E202" s="485"/>
      <c r="F202" s="485"/>
      <c r="I202" s="491"/>
    </row>
    <row r="203" spans="1:9" ht="15.75">
      <c r="A203" s="137"/>
      <c r="C203" s="485"/>
      <c r="D203" s="485"/>
      <c r="E203" s="485"/>
      <c r="F203" s="485"/>
      <c r="I203" s="491"/>
    </row>
    <row r="204" spans="1:9" ht="15.75">
      <c r="A204" s="137"/>
      <c r="C204" s="485"/>
      <c r="D204" s="485"/>
      <c r="E204" s="485"/>
      <c r="F204" s="485"/>
      <c r="I204" s="491"/>
    </row>
    <row r="205" spans="1:9" ht="15.75">
      <c r="A205" s="137"/>
      <c r="C205" s="485"/>
      <c r="D205" s="485"/>
      <c r="E205" s="485"/>
      <c r="F205" s="485"/>
      <c r="I205" s="491"/>
    </row>
    <row r="206" spans="1:9" ht="15.75">
      <c r="A206" s="137"/>
      <c r="C206" s="485"/>
      <c r="D206" s="485"/>
      <c r="E206" s="485"/>
      <c r="F206" s="485"/>
      <c r="I206" s="491"/>
    </row>
    <row r="207" spans="1:9" ht="15.75">
      <c r="A207" s="137"/>
      <c r="C207" s="485"/>
      <c r="D207" s="485"/>
      <c r="E207" s="485"/>
      <c r="F207" s="485"/>
      <c r="I207" s="491"/>
    </row>
    <row r="208" spans="1:9" ht="15.75">
      <c r="A208" s="137"/>
      <c r="C208" s="485"/>
      <c r="D208" s="485"/>
      <c r="E208" s="485"/>
      <c r="F208" s="485"/>
      <c r="I208" s="491"/>
    </row>
    <row r="209" spans="1:9" ht="15.75">
      <c r="A209" s="137"/>
      <c r="C209" s="485"/>
      <c r="D209" s="485"/>
      <c r="E209" s="485"/>
      <c r="F209" s="485"/>
      <c r="I209" s="491"/>
    </row>
    <row r="210" spans="1:9" ht="15.75">
      <c r="A210" s="19"/>
      <c r="C210" s="485"/>
      <c r="D210" s="485"/>
      <c r="E210" s="485"/>
      <c r="F210" s="485"/>
      <c r="I210" s="491"/>
    </row>
    <row r="211" spans="1:9" ht="15.75">
      <c r="A211" s="19"/>
      <c r="C211" s="485"/>
      <c r="D211" s="485"/>
      <c r="E211" s="485"/>
      <c r="F211" s="485"/>
      <c r="I211" s="491"/>
    </row>
    <row r="212" spans="1:9" ht="15.75">
      <c r="A212" s="19"/>
      <c r="C212" s="485"/>
      <c r="D212" s="485"/>
      <c r="E212" s="485"/>
      <c r="F212" s="485"/>
      <c r="I212" s="491"/>
    </row>
    <row r="213" spans="1:9" ht="15.75">
      <c r="A213" s="19"/>
      <c r="C213" s="485"/>
      <c r="D213" s="485"/>
      <c r="E213" s="485"/>
      <c r="F213" s="485"/>
    </row>
    <row r="214" spans="1:9" ht="15.75">
      <c r="A214" s="19"/>
      <c r="C214" s="485"/>
      <c r="D214" s="485"/>
      <c r="E214" s="485"/>
      <c r="F214" s="485"/>
    </row>
    <row r="215" spans="1:9" ht="15.75">
      <c r="A215" s="19"/>
      <c r="C215" s="485"/>
      <c r="D215" s="485"/>
      <c r="E215" s="485"/>
      <c r="F215" s="485"/>
    </row>
    <row r="216" spans="1:9" ht="15.75">
      <c r="A216" s="19"/>
      <c r="C216" s="485"/>
      <c r="D216" s="485"/>
      <c r="E216" s="485"/>
      <c r="F216" s="485"/>
    </row>
    <row r="217" spans="1:9" ht="15.75">
      <c r="A217" s="19"/>
      <c r="C217" s="485"/>
      <c r="D217" s="485"/>
      <c r="E217" s="485"/>
      <c r="F217" s="485"/>
    </row>
    <row r="218" spans="1:9" ht="15.75">
      <c r="A218" s="19"/>
      <c r="C218" s="485"/>
      <c r="D218" s="485"/>
      <c r="E218" s="485"/>
      <c r="F218" s="485"/>
    </row>
    <row r="219" spans="1:9" ht="15.75">
      <c r="A219" s="19"/>
      <c r="C219" s="485"/>
      <c r="D219" s="485"/>
      <c r="E219" s="485"/>
      <c r="F219" s="485"/>
    </row>
    <row r="220" spans="1:9" ht="15.75">
      <c r="A220" s="19"/>
      <c r="C220" s="485"/>
      <c r="D220" s="485"/>
      <c r="E220" s="485"/>
      <c r="F220" s="485"/>
    </row>
    <row r="221" spans="1:9" ht="15.75">
      <c r="A221" s="19"/>
      <c r="C221" s="485"/>
      <c r="D221" s="485"/>
      <c r="E221" s="485"/>
      <c r="F221" s="485"/>
    </row>
    <row r="222" spans="1:9" ht="15.75">
      <c r="A222" s="19"/>
      <c r="C222" s="485"/>
      <c r="D222" s="485"/>
      <c r="E222" s="485"/>
      <c r="F222" s="485"/>
    </row>
    <row r="223" spans="1:9" ht="15.75">
      <c r="A223" s="19"/>
      <c r="C223" s="485"/>
      <c r="D223" s="485"/>
      <c r="E223" s="485"/>
      <c r="F223" s="485"/>
    </row>
    <row r="224" spans="1:9" ht="15.75">
      <c r="A224" s="19"/>
      <c r="C224" s="485"/>
      <c r="D224" s="485"/>
      <c r="E224" s="485"/>
      <c r="F224" s="485"/>
    </row>
    <row r="225" spans="1:6" ht="15.75">
      <c r="A225" s="19"/>
      <c r="C225" s="485"/>
      <c r="D225" s="485"/>
      <c r="E225" s="485"/>
      <c r="F225" s="485"/>
    </row>
    <row r="226" spans="1:6" ht="15.75">
      <c r="A226" s="19"/>
      <c r="C226" s="485"/>
      <c r="D226" s="485"/>
      <c r="E226" s="485"/>
      <c r="F226" s="485"/>
    </row>
    <row r="227" spans="1:6" ht="15.75">
      <c r="A227" s="19"/>
      <c r="C227" s="485"/>
      <c r="D227" s="485"/>
      <c r="E227" s="485"/>
      <c r="F227" s="485"/>
    </row>
    <row r="228" spans="1:6" ht="15.75">
      <c r="A228" s="19"/>
      <c r="C228" s="485"/>
      <c r="D228" s="485"/>
      <c r="E228" s="485"/>
      <c r="F228" s="485"/>
    </row>
    <row r="229" spans="1:6" ht="15.75">
      <c r="A229" s="19"/>
      <c r="C229" s="485"/>
      <c r="D229" s="485"/>
      <c r="E229" s="485"/>
      <c r="F229" s="485"/>
    </row>
    <row r="230" spans="1:6" ht="15.75">
      <c r="A230" s="19"/>
      <c r="C230" s="485"/>
      <c r="D230" s="485"/>
      <c r="E230" s="485"/>
      <c r="F230" s="485"/>
    </row>
    <row r="231" spans="1:6" ht="15.75">
      <c r="A231" s="19"/>
      <c r="C231" s="485"/>
      <c r="D231" s="485"/>
      <c r="E231" s="485"/>
      <c r="F231" s="485"/>
    </row>
    <row r="232" spans="1:6" ht="15.75">
      <c r="A232" s="19"/>
      <c r="C232" s="485"/>
      <c r="D232" s="485"/>
      <c r="E232" s="485"/>
      <c r="F232" s="485"/>
    </row>
    <row r="233" spans="1:6" ht="15.75">
      <c r="A233" s="19"/>
      <c r="C233" s="485"/>
      <c r="D233" s="485"/>
      <c r="E233" s="485"/>
      <c r="F233" s="485"/>
    </row>
    <row r="234" spans="1:6" ht="15.75">
      <c r="A234" s="19"/>
      <c r="C234" s="485"/>
      <c r="D234" s="485"/>
      <c r="E234" s="485"/>
      <c r="F234" s="485"/>
    </row>
    <row r="235" spans="1:6" ht="15.75">
      <c r="A235" s="19"/>
      <c r="C235" s="485"/>
      <c r="D235" s="485"/>
      <c r="E235" s="485"/>
      <c r="F235" s="485"/>
    </row>
    <row r="236" spans="1:6" ht="15.75">
      <c r="A236" s="19"/>
      <c r="C236" s="485"/>
      <c r="D236" s="485"/>
      <c r="E236" s="485"/>
      <c r="F236" s="485"/>
    </row>
    <row r="237" spans="1:6" ht="15.75">
      <c r="A237" s="19"/>
      <c r="C237" s="485"/>
      <c r="D237" s="485"/>
      <c r="E237" s="485"/>
      <c r="F237" s="485"/>
    </row>
    <row r="238" spans="1:6" ht="15.75">
      <c r="A238" s="19"/>
      <c r="C238" s="485"/>
      <c r="D238" s="485"/>
      <c r="E238" s="485"/>
      <c r="F238" s="485"/>
    </row>
    <row r="239" spans="1:6" ht="15.75">
      <c r="A239" s="19"/>
      <c r="C239" s="485"/>
      <c r="D239" s="485"/>
      <c r="E239" s="485"/>
      <c r="F239" s="485"/>
    </row>
    <row r="240" spans="1:6" ht="15.75">
      <c r="A240" s="19"/>
      <c r="C240" s="485"/>
      <c r="D240" s="485"/>
      <c r="E240" s="485"/>
      <c r="F240" s="485"/>
    </row>
    <row r="241" spans="1:6" ht="15.75">
      <c r="A241" s="19"/>
      <c r="C241" s="485"/>
      <c r="D241" s="485"/>
      <c r="E241" s="485"/>
      <c r="F241" s="485"/>
    </row>
    <row r="242" spans="1:6" ht="15.75">
      <c r="A242" s="19"/>
      <c r="C242" s="485"/>
      <c r="D242" s="485"/>
      <c r="E242" s="485"/>
      <c r="F242" s="485"/>
    </row>
    <row r="243" spans="1:6" ht="15.75">
      <c r="A243" s="19"/>
      <c r="C243" s="485"/>
      <c r="D243" s="485"/>
      <c r="E243" s="485"/>
      <c r="F243" s="485"/>
    </row>
    <row r="244" spans="1:6" ht="15.75">
      <c r="A244" s="19"/>
      <c r="C244" s="485"/>
      <c r="D244" s="485"/>
      <c r="E244" s="485"/>
      <c r="F244" s="485"/>
    </row>
    <row r="245" spans="1:6" ht="15.75">
      <c r="A245" s="19"/>
      <c r="C245" s="485"/>
      <c r="D245" s="485"/>
      <c r="E245" s="485"/>
      <c r="F245" s="485"/>
    </row>
    <row r="246" spans="1:6" ht="15.75">
      <c r="A246" s="19"/>
      <c r="C246" s="485"/>
      <c r="D246" s="485"/>
      <c r="E246" s="485"/>
      <c r="F246" s="485"/>
    </row>
    <row r="247" spans="1:6" ht="15.75">
      <c r="A247" s="19"/>
      <c r="C247" s="485"/>
      <c r="D247" s="485"/>
      <c r="E247" s="485"/>
      <c r="F247" s="485"/>
    </row>
    <row r="248" spans="1:6" ht="15.75">
      <c r="A248" s="19"/>
      <c r="C248" s="485"/>
      <c r="D248" s="485"/>
      <c r="E248" s="485"/>
      <c r="F248" s="485"/>
    </row>
    <row r="249" spans="1:6" ht="15.75">
      <c r="A249" s="19"/>
      <c r="C249" s="485"/>
      <c r="D249" s="485"/>
      <c r="E249" s="485"/>
      <c r="F249" s="485"/>
    </row>
    <row r="250" spans="1:6" ht="15.75">
      <c r="A250" s="19"/>
      <c r="C250" s="485"/>
      <c r="D250" s="485"/>
      <c r="E250" s="485"/>
      <c r="F250" s="485"/>
    </row>
    <row r="251" spans="1:6" ht="15.75">
      <c r="A251" s="19"/>
      <c r="C251" s="485"/>
      <c r="D251" s="485"/>
      <c r="E251" s="485"/>
      <c r="F251" s="485"/>
    </row>
    <row r="252" spans="1:6" ht="15.75">
      <c r="A252" s="19"/>
      <c r="C252" s="485"/>
      <c r="D252" s="485"/>
      <c r="E252" s="485"/>
      <c r="F252" s="485"/>
    </row>
    <row r="253" spans="1:6" ht="15.75">
      <c r="A253" s="19"/>
      <c r="C253" s="485"/>
      <c r="D253" s="485"/>
      <c r="E253" s="485"/>
      <c r="F253" s="485"/>
    </row>
    <row r="254" spans="1:6" ht="15.75">
      <c r="A254" s="19"/>
      <c r="C254" s="485"/>
      <c r="D254" s="485"/>
      <c r="E254" s="485"/>
      <c r="F254" s="485"/>
    </row>
    <row r="255" spans="1:6" ht="15.75">
      <c r="A255" s="19"/>
      <c r="C255" s="485"/>
      <c r="D255" s="485"/>
      <c r="E255" s="485"/>
      <c r="F255" s="485"/>
    </row>
    <row r="256" spans="1:6" ht="15.75">
      <c r="A256" s="19"/>
      <c r="C256" s="485"/>
      <c r="D256" s="485"/>
      <c r="E256" s="485"/>
      <c r="F256" s="485"/>
    </row>
    <row r="257" spans="1:6" ht="15.75">
      <c r="A257" s="19"/>
      <c r="C257" s="485"/>
      <c r="D257" s="485"/>
      <c r="E257" s="485"/>
      <c r="F257" s="485"/>
    </row>
    <row r="258" spans="1:6" ht="15.75">
      <c r="A258" s="19"/>
      <c r="C258" s="485"/>
      <c r="D258" s="485"/>
      <c r="E258" s="485"/>
      <c r="F258" s="485"/>
    </row>
    <row r="259" spans="1:6" ht="15.75">
      <c r="A259" s="19"/>
      <c r="C259" s="485"/>
      <c r="D259" s="485"/>
      <c r="E259" s="485"/>
      <c r="F259" s="485"/>
    </row>
    <row r="260" spans="1:6" ht="15.75">
      <c r="A260" s="19"/>
      <c r="C260" s="485"/>
      <c r="D260" s="485"/>
      <c r="E260" s="485"/>
      <c r="F260" s="485"/>
    </row>
    <row r="261" spans="1:6" ht="15.75">
      <c r="A261" s="19"/>
      <c r="C261" s="485"/>
      <c r="D261" s="485"/>
      <c r="E261" s="485"/>
      <c r="F261" s="485"/>
    </row>
    <row r="262" spans="1:6" ht="15.75">
      <c r="A262" s="19"/>
      <c r="C262" s="485"/>
      <c r="D262" s="485"/>
      <c r="E262" s="485"/>
      <c r="F262" s="485"/>
    </row>
    <row r="263" spans="1:6" ht="15.75">
      <c r="A263" s="19"/>
      <c r="C263" s="485"/>
      <c r="D263" s="485"/>
      <c r="E263" s="485"/>
      <c r="F263" s="485"/>
    </row>
    <row r="264" spans="1:6" ht="15.75">
      <c r="A264" s="19"/>
      <c r="C264" s="485"/>
      <c r="D264" s="485"/>
      <c r="E264" s="485"/>
      <c r="F264" s="485"/>
    </row>
    <row r="265" spans="1:6" ht="15.75">
      <c r="A265" s="19"/>
      <c r="C265" s="485"/>
      <c r="D265" s="485"/>
      <c r="E265" s="485"/>
      <c r="F265" s="485"/>
    </row>
    <row r="266" spans="1:6" ht="15.75">
      <c r="A266" s="19"/>
      <c r="C266" s="485"/>
      <c r="D266" s="485"/>
      <c r="E266" s="485"/>
      <c r="F266" s="485"/>
    </row>
    <row r="267" spans="1:6" ht="15.75">
      <c r="A267" s="19"/>
      <c r="C267" s="485"/>
      <c r="D267" s="485"/>
      <c r="E267" s="485"/>
      <c r="F267" s="485"/>
    </row>
    <row r="268" spans="1:6" ht="15.75">
      <c r="A268" s="19"/>
      <c r="C268" s="485"/>
      <c r="D268" s="485"/>
      <c r="E268" s="485"/>
      <c r="F268" s="485"/>
    </row>
    <row r="269" spans="1:6" ht="15.75">
      <c r="A269" s="19"/>
      <c r="C269" s="485"/>
      <c r="D269" s="485"/>
      <c r="E269" s="485"/>
      <c r="F269" s="485"/>
    </row>
    <row r="270" spans="1:6" ht="15.75">
      <c r="A270" s="19"/>
      <c r="C270" s="485"/>
      <c r="D270" s="485"/>
      <c r="E270" s="485"/>
      <c r="F270" s="485"/>
    </row>
    <row r="271" spans="1:6" ht="15.75">
      <c r="A271" s="19"/>
      <c r="C271" s="485"/>
      <c r="D271" s="485"/>
      <c r="E271" s="485"/>
      <c r="F271" s="485"/>
    </row>
    <row r="272" spans="1:6" ht="15.75">
      <c r="A272" s="19"/>
      <c r="C272" s="485"/>
      <c r="D272" s="485"/>
      <c r="E272" s="485"/>
      <c r="F272" s="485"/>
    </row>
    <row r="273" spans="1:6" ht="15.75">
      <c r="A273" s="19"/>
      <c r="C273" s="485"/>
      <c r="D273" s="485"/>
      <c r="E273" s="485"/>
      <c r="F273" s="485"/>
    </row>
    <row r="274" spans="1:6" ht="15.75">
      <c r="A274" s="19"/>
      <c r="C274" s="485"/>
      <c r="D274" s="485"/>
      <c r="E274" s="485"/>
      <c r="F274" s="485"/>
    </row>
    <row r="275" spans="1:6" ht="15.75">
      <c r="A275" s="19"/>
      <c r="C275" s="485"/>
      <c r="D275" s="485"/>
      <c r="E275" s="485"/>
      <c r="F275" s="485"/>
    </row>
    <row r="276" spans="1:6" ht="15.75">
      <c r="A276" s="19"/>
      <c r="C276" s="485"/>
      <c r="D276" s="485"/>
      <c r="E276" s="485"/>
      <c r="F276" s="485"/>
    </row>
    <row r="277" spans="1:6" ht="15.75">
      <c r="A277" s="19"/>
      <c r="C277" s="485"/>
      <c r="D277" s="485"/>
      <c r="E277" s="485"/>
      <c r="F277" s="485"/>
    </row>
    <row r="278" spans="1:6" ht="15.75">
      <c r="A278" s="19"/>
      <c r="C278" s="485"/>
      <c r="D278" s="485"/>
      <c r="E278" s="485"/>
      <c r="F278" s="485"/>
    </row>
    <row r="279" spans="1:6" ht="15.75">
      <c r="A279" s="19"/>
      <c r="C279" s="485"/>
      <c r="D279" s="485"/>
      <c r="E279" s="485"/>
      <c r="F279" s="485"/>
    </row>
    <row r="280" spans="1:6" ht="15.75">
      <c r="A280" s="19"/>
      <c r="C280" s="485"/>
      <c r="D280" s="485"/>
      <c r="E280" s="485"/>
      <c r="F280" s="485"/>
    </row>
    <row r="281" spans="1:6" ht="15.75">
      <c r="A281" s="19"/>
      <c r="C281" s="485"/>
      <c r="D281" s="485"/>
      <c r="E281" s="485"/>
      <c r="F281" s="485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N682"/>
  <sheetViews>
    <sheetView showGridLines="0" topLeftCell="A2" zoomScale="70" zoomScaleNormal="70" workbookViewId="0">
      <selection activeCell="J67" sqref="J67"/>
    </sheetView>
  </sheetViews>
  <sheetFormatPr baseColWidth="10" defaultColWidth="11.42578125" defaultRowHeight="15"/>
  <cols>
    <col min="1" max="1" width="56.28515625" style="20" customWidth="1"/>
    <col min="2" max="7" width="14.85546875" style="476" customWidth="1"/>
    <col min="8" max="8" width="16.5703125" style="476" customWidth="1"/>
    <col min="9" max="9" width="8" style="138" customWidth="1"/>
    <col min="10" max="256" width="11.42578125" style="387"/>
    <col min="257" max="257" width="56.28515625" style="387" customWidth="1"/>
    <col min="258" max="263" width="14.85546875" style="387" customWidth="1"/>
    <col min="264" max="264" width="16.5703125" style="387" customWidth="1"/>
    <col min="265" max="265" width="8" style="387" customWidth="1"/>
    <col min="266" max="512" width="11.42578125" style="387"/>
    <col min="513" max="513" width="56.28515625" style="387" customWidth="1"/>
    <col min="514" max="519" width="14.85546875" style="387" customWidth="1"/>
    <col min="520" max="520" width="16.5703125" style="387" customWidth="1"/>
    <col min="521" max="521" width="8" style="387" customWidth="1"/>
    <col min="522" max="768" width="11.42578125" style="387"/>
    <col min="769" max="769" width="56.28515625" style="387" customWidth="1"/>
    <col min="770" max="775" width="14.85546875" style="387" customWidth="1"/>
    <col min="776" max="776" width="16.5703125" style="387" customWidth="1"/>
    <col min="777" max="777" width="8" style="387" customWidth="1"/>
    <col min="778" max="1024" width="11.42578125" style="387"/>
    <col min="1025" max="1025" width="56.28515625" style="387" customWidth="1"/>
    <col min="1026" max="1031" width="14.85546875" style="387" customWidth="1"/>
    <col min="1032" max="1032" width="16.5703125" style="387" customWidth="1"/>
    <col min="1033" max="1033" width="8" style="387" customWidth="1"/>
    <col min="1034" max="1280" width="11.42578125" style="387"/>
    <col min="1281" max="1281" width="56.28515625" style="387" customWidth="1"/>
    <col min="1282" max="1287" width="14.85546875" style="387" customWidth="1"/>
    <col min="1288" max="1288" width="16.5703125" style="387" customWidth="1"/>
    <col min="1289" max="1289" width="8" style="387" customWidth="1"/>
    <col min="1290" max="1536" width="11.42578125" style="387"/>
    <col min="1537" max="1537" width="56.28515625" style="387" customWidth="1"/>
    <col min="1538" max="1543" width="14.85546875" style="387" customWidth="1"/>
    <col min="1544" max="1544" width="16.5703125" style="387" customWidth="1"/>
    <col min="1545" max="1545" width="8" style="387" customWidth="1"/>
    <col min="1546" max="1792" width="11.42578125" style="387"/>
    <col min="1793" max="1793" width="56.28515625" style="387" customWidth="1"/>
    <col min="1794" max="1799" width="14.85546875" style="387" customWidth="1"/>
    <col min="1800" max="1800" width="16.5703125" style="387" customWidth="1"/>
    <col min="1801" max="1801" width="8" style="387" customWidth="1"/>
    <col min="1802" max="2048" width="11.42578125" style="387"/>
    <col min="2049" max="2049" width="56.28515625" style="387" customWidth="1"/>
    <col min="2050" max="2055" width="14.85546875" style="387" customWidth="1"/>
    <col min="2056" max="2056" width="16.5703125" style="387" customWidth="1"/>
    <col min="2057" max="2057" width="8" style="387" customWidth="1"/>
    <col min="2058" max="2304" width="11.42578125" style="387"/>
    <col min="2305" max="2305" width="56.28515625" style="387" customWidth="1"/>
    <col min="2306" max="2311" width="14.85546875" style="387" customWidth="1"/>
    <col min="2312" max="2312" width="16.5703125" style="387" customWidth="1"/>
    <col min="2313" max="2313" width="8" style="387" customWidth="1"/>
    <col min="2314" max="2560" width="11.42578125" style="387"/>
    <col min="2561" max="2561" width="56.28515625" style="387" customWidth="1"/>
    <col min="2562" max="2567" width="14.85546875" style="387" customWidth="1"/>
    <col min="2568" max="2568" width="16.5703125" style="387" customWidth="1"/>
    <col min="2569" max="2569" width="8" style="387" customWidth="1"/>
    <col min="2570" max="2816" width="11.42578125" style="387"/>
    <col min="2817" max="2817" width="56.28515625" style="387" customWidth="1"/>
    <col min="2818" max="2823" width="14.85546875" style="387" customWidth="1"/>
    <col min="2824" max="2824" width="16.5703125" style="387" customWidth="1"/>
    <col min="2825" max="2825" width="8" style="387" customWidth="1"/>
    <col min="2826" max="3072" width="11.42578125" style="387"/>
    <col min="3073" max="3073" width="56.28515625" style="387" customWidth="1"/>
    <col min="3074" max="3079" width="14.85546875" style="387" customWidth="1"/>
    <col min="3080" max="3080" width="16.5703125" style="387" customWidth="1"/>
    <col min="3081" max="3081" width="8" style="387" customWidth="1"/>
    <col min="3082" max="3328" width="11.42578125" style="387"/>
    <col min="3329" max="3329" width="56.28515625" style="387" customWidth="1"/>
    <col min="3330" max="3335" width="14.85546875" style="387" customWidth="1"/>
    <col min="3336" max="3336" width="16.5703125" style="387" customWidth="1"/>
    <col min="3337" max="3337" width="8" style="387" customWidth="1"/>
    <col min="3338" max="3584" width="11.42578125" style="387"/>
    <col min="3585" max="3585" width="56.28515625" style="387" customWidth="1"/>
    <col min="3586" max="3591" width="14.85546875" style="387" customWidth="1"/>
    <col min="3592" max="3592" width="16.5703125" style="387" customWidth="1"/>
    <col min="3593" max="3593" width="8" style="387" customWidth="1"/>
    <col min="3594" max="3840" width="11.42578125" style="387"/>
    <col min="3841" max="3841" width="56.28515625" style="387" customWidth="1"/>
    <col min="3842" max="3847" width="14.85546875" style="387" customWidth="1"/>
    <col min="3848" max="3848" width="16.5703125" style="387" customWidth="1"/>
    <col min="3849" max="3849" width="8" style="387" customWidth="1"/>
    <col min="3850" max="4096" width="11.42578125" style="387"/>
    <col min="4097" max="4097" width="56.28515625" style="387" customWidth="1"/>
    <col min="4098" max="4103" width="14.85546875" style="387" customWidth="1"/>
    <col min="4104" max="4104" width="16.5703125" style="387" customWidth="1"/>
    <col min="4105" max="4105" width="8" style="387" customWidth="1"/>
    <col min="4106" max="4352" width="11.42578125" style="387"/>
    <col min="4353" max="4353" width="56.28515625" style="387" customWidth="1"/>
    <col min="4354" max="4359" width="14.85546875" style="387" customWidth="1"/>
    <col min="4360" max="4360" width="16.5703125" style="387" customWidth="1"/>
    <col min="4361" max="4361" width="8" style="387" customWidth="1"/>
    <col min="4362" max="4608" width="11.42578125" style="387"/>
    <col min="4609" max="4609" width="56.28515625" style="387" customWidth="1"/>
    <col min="4610" max="4615" width="14.85546875" style="387" customWidth="1"/>
    <col min="4616" max="4616" width="16.5703125" style="387" customWidth="1"/>
    <col min="4617" max="4617" width="8" style="387" customWidth="1"/>
    <col min="4618" max="4864" width="11.42578125" style="387"/>
    <col min="4865" max="4865" width="56.28515625" style="387" customWidth="1"/>
    <col min="4866" max="4871" width="14.85546875" style="387" customWidth="1"/>
    <col min="4872" max="4872" width="16.5703125" style="387" customWidth="1"/>
    <col min="4873" max="4873" width="8" style="387" customWidth="1"/>
    <col min="4874" max="5120" width="11.42578125" style="387"/>
    <col min="5121" max="5121" width="56.28515625" style="387" customWidth="1"/>
    <col min="5122" max="5127" width="14.85546875" style="387" customWidth="1"/>
    <col min="5128" max="5128" width="16.5703125" style="387" customWidth="1"/>
    <col min="5129" max="5129" width="8" style="387" customWidth="1"/>
    <col min="5130" max="5376" width="11.42578125" style="387"/>
    <col min="5377" max="5377" width="56.28515625" style="387" customWidth="1"/>
    <col min="5378" max="5383" width="14.85546875" style="387" customWidth="1"/>
    <col min="5384" max="5384" width="16.5703125" style="387" customWidth="1"/>
    <col min="5385" max="5385" width="8" style="387" customWidth="1"/>
    <col min="5386" max="5632" width="11.42578125" style="387"/>
    <col min="5633" max="5633" width="56.28515625" style="387" customWidth="1"/>
    <col min="5634" max="5639" width="14.85546875" style="387" customWidth="1"/>
    <col min="5640" max="5640" width="16.5703125" style="387" customWidth="1"/>
    <col min="5641" max="5641" width="8" style="387" customWidth="1"/>
    <col min="5642" max="5888" width="11.42578125" style="387"/>
    <col min="5889" max="5889" width="56.28515625" style="387" customWidth="1"/>
    <col min="5890" max="5895" width="14.85546875" style="387" customWidth="1"/>
    <col min="5896" max="5896" width="16.5703125" style="387" customWidth="1"/>
    <col min="5897" max="5897" width="8" style="387" customWidth="1"/>
    <col min="5898" max="6144" width="11.42578125" style="387"/>
    <col min="6145" max="6145" width="56.28515625" style="387" customWidth="1"/>
    <col min="6146" max="6151" width="14.85546875" style="387" customWidth="1"/>
    <col min="6152" max="6152" width="16.5703125" style="387" customWidth="1"/>
    <col min="6153" max="6153" width="8" style="387" customWidth="1"/>
    <col min="6154" max="6400" width="11.42578125" style="387"/>
    <col min="6401" max="6401" width="56.28515625" style="387" customWidth="1"/>
    <col min="6402" max="6407" width="14.85546875" style="387" customWidth="1"/>
    <col min="6408" max="6408" width="16.5703125" style="387" customWidth="1"/>
    <col min="6409" max="6409" width="8" style="387" customWidth="1"/>
    <col min="6410" max="6656" width="11.42578125" style="387"/>
    <col min="6657" max="6657" width="56.28515625" style="387" customWidth="1"/>
    <col min="6658" max="6663" width="14.85546875" style="387" customWidth="1"/>
    <col min="6664" max="6664" width="16.5703125" style="387" customWidth="1"/>
    <col min="6665" max="6665" width="8" style="387" customWidth="1"/>
    <col min="6666" max="6912" width="11.42578125" style="387"/>
    <col min="6913" max="6913" width="56.28515625" style="387" customWidth="1"/>
    <col min="6914" max="6919" width="14.85546875" style="387" customWidth="1"/>
    <col min="6920" max="6920" width="16.5703125" style="387" customWidth="1"/>
    <col min="6921" max="6921" width="8" style="387" customWidth="1"/>
    <col min="6922" max="7168" width="11.42578125" style="387"/>
    <col min="7169" max="7169" width="56.28515625" style="387" customWidth="1"/>
    <col min="7170" max="7175" width="14.85546875" style="387" customWidth="1"/>
    <col min="7176" max="7176" width="16.5703125" style="387" customWidth="1"/>
    <col min="7177" max="7177" width="8" style="387" customWidth="1"/>
    <col min="7178" max="7424" width="11.42578125" style="387"/>
    <col min="7425" max="7425" width="56.28515625" style="387" customWidth="1"/>
    <col min="7426" max="7431" width="14.85546875" style="387" customWidth="1"/>
    <col min="7432" max="7432" width="16.5703125" style="387" customWidth="1"/>
    <col min="7433" max="7433" width="8" style="387" customWidth="1"/>
    <col min="7434" max="7680" width="11.42578125" style="387"/>
    <col min="7681" max="7681" width="56.28515625" style="387" customWidth="1"/>
    <col min="7682" max="7687" width="14.85546875" style="387" customWidth="1"/>
    <col min="7688" max="7688" width="16.5703125" style="387" customWidth="1"/>
    <col min="7689" max="7689" width="8" style="387" customWidth="1"/>
    <col min="7690" max="7936" width="11.42578125" style="387"/>
    <col min="7937" max="7937" width="56.28515625" style="387" customWidth="1"/>
    <col min="7938" max="7943" width="14.85546875" style="387" customWidth="1"/>
    <col min="7944" max="7944" width="16.5703125" style="387" customWidth="1"/>
    <col min="7945" max="7945" width="8" style="387" customWidth="1"/>
    <col min="7946" max="8192" width="11.42578125" style="387"/>
    <col min="8193" max="8193" width="56.28515625" style="387" customWidth="1"/>
    <col min="8194" max="8199" width="14.85546875" style="387" customWidth="1"/>
    <col min="8200" max="8200" width="16.5703125" style="387" customWidth="1"/>
    <col min="8201" max="8201" width="8" style="387" customWidth="1"/>
    <col min="8202" max="8448" width="11.42578125" style="387"/>
    <col min="8449" max="8449" width="56.28515625" style="387" customWidth="1"/>
    <col min="8450" max="8455" width="14.85546875" style="387" customWidth="1"/>
    <col min="8456" max="8456" width="16.5703125" style="387" customWidth="1"/>
    <col min="8457" max="8457" width="8" style="387" customWidth="1"/>
    <col min="8458" max="8704" width="11.42578125" style="387"/>
    <col min="8705" max="8705" width="56.28515625" style="387" customWidth="1"/>
    <col min="8706" max="8711" width="14.85546875" style="387" customWidth="1"/>
    <col min="8712" max="8712" width="16.5703125" style="387" customWidth="1"/>
    <col min="8713" max="8713" width="8" style="387" customWidth="1"/>
    <col min="8714" max="8960" width="11.42578125" style="387"/>
    <col min="8961" max="8961" width="56.28515625" style="387" customWidth="1"/>
    <col min="8962" max="8967" width="14.85546875" style="387" customWidth="1"/>
    <col min="8968" max="8968" width="16.5703125" style="387" customWidth="1"/>
    <col min="8969" max="8969" width="8" style="387" customWidth="1"/>
    <col min="8970" max="9216" width="11.42578125" style="387"/>
    <col min="9217" max="9217" width="56.28515625" style="387" customWidth="1"/>
    <col min="9218" max="9223" width="14.85546875" style="387" customWidth="1"/>
    <col min="9224" max="9224" width="16.5703125" style="387" customWidth="1"/>
    <col min="9225" max="9225" width="8" style="387" customWidth="1"/>
    <col min="9226" max="9472" width="11.42578125" style="387"/>
    <col min="9473" max="9473" width="56.28515625" style="387" customWidth="1"/>
    <col min="9474" max="9479" width="14.85546875" style="387" customWidth="1"/>
    <col min="9480" max="9480" width="16.5703125" style="387" customWidth="1"/>
    <col min="9481" max="9481" width="8" style="387" customWidth="1"/>
    <col min="9482" max="9728" width="11.42578125" style="387"/>
    <col min="9729" max="9729" width="56.28515625" style="387" customWidth="1"/>
    <col min="9730" max="9735" width="14.85546875" style="387" customWidth="1"/>
    <col min="9736" max="9736" width="16.5703125" style="387" customWidth="1"/>
    <col min="9737" max="9737" width="8" style="387" customWidth="1"/>
    <col min="9738" max="9984" width="11.42578125" style="387"/>
    <col min="9985" max="9985" width="56.28515625" style="387" customWidth="1"/>
    <col min="9986" max="9991" width="14.85546875" style="387" customWidth="1"/>
    <col min="9992" max="9992" width="16.5703125" style="387" customWidth="1"/>
    <col min="9993" max="9993" width="8" style="387" customWidth="1"/>
    <col min="9994" max="10240" width="11.42578125" style="387"/>
    <col min="10241" max="10241" width="56.28515625" style="387" customWidth="1"/>
    <col min="10242" max="10247" width="14.85546875" style="387" customWidth="1"/>
    <col min="10248" max="10248" width="16.5703125" style="387" customWidth="1"/>
    <col min="10249" max="10249" width="8" style="387" customWidth="1"/>
    <col min="10250" max="10496" width="11.42578125" style="387"/>
    <col min="10497" max="10497" width="56.28515625" style="387" customWidth="1"/>
    <col min="10498" max="10503" width="14.85546875" style="387" customWidth="1"/>
    <col min="10504" max="10504" width="16.5703125" style="387" customWidth="1"/>
    <col min="10505" max="10505" width="8" style="387" customWidth="1"/>
    <col min="10506" max="10752" width="11.42578125" style="387"/>
    <col min="10753" max="10753" width="56.28515625" style="387" customWidth="1"/>
    <col min="10754" max="10759" width="14.85546875" style="387" customWidth="1"/>
    <col min="10760" max="10760" width="16.5703125" style="387" customWidth="1"/>
    <col min="10761" max="10761" width="8" style="387" customWidth="1"/>
    <col min="10762" max="11008" width="11.42578125" style="387"/>
    <col min="11009" max="11009" width="56.28515625" style="387" customWidth="1"/>
    <col min="11010" max="11015" width="14.85546875" style="387" customWidth="1"/>
    <col min="11016" max="11016" width="16.5703125" style="387" customWidth="1"/>
    <col min="11017" max="11017" width="8" style="387" customWidth="1"/>
    <col min="11018" max="11264" width="11.42578125" style="387"/>
    <col min="11265" max="11265" width="56.28515625" style="387" customWidth="1"/>
    <col min="11266" max="11271" width="14.85546875" style="387" customWidth="1"/>
    <col min="11272" max="11272" width="16.5703125" style="387" customWidth="1"/>
    <col min="11273" max="11273" width="8" style="387" customWidth="1"/>
    <col min="11274" max="11520" width="11.42578125" style="387"/>
    <col min="11521" max="11521" width="56.28515625" style="387" customWidth="1"/>
    <col min="11522" max="11527" width="14.85546875" style="387" customWidth="1"/>
    <col min="11528" max="11528" width="16.5703125" style="387" customWidth="1"/>
    <col min="11529" max="11529" width="8" style="387" customWidth="1"/>
    <col min="11530" max="11776" width="11.42578125" style="387"/>
    <col min="11777" max="11777" width="56.28515625" style="387" customWidth="1"/>
    <col min="11778" max="11783" width="14.85546875" style="387" customWidth="1"/>
    <col min="11784" max="11784" width="16.5703125" style="387" customWidth="1"/>
    <col min="11785" max="11785" width="8" style="387" customWidth="1"/>
    <col min="11786" max="12032" width="11.42578125" style="387"/>
    <col min="12033" max="12033" width="56.28515625" style="387" customWidth="1"/>
    <col min="12034" max="12039" width="14.85546875" style="387" customWidth="1"/>
    <col min="12040" max="12040" width="16.5703125" style="387" customWidth="1"/>
    <col min="12041" max="12041" width="8" style="387" customWidth="1"/>
    <col min="12042" max="12288" width="11.42578125" style="387"/>
    <col min="12289" max="12289" width="56.28515625" style="387" customWidth="1"/>
    <col min="12290" max="12295" width="14.85546875" style="387" customWidth="1"/>
    <col min="12296" max="12296" width="16.5703125" style="387" customWidth="1"/>
    <col min="12297" max="12297" width="8" style="387" customWidth="1"/>
    <col min="12298" max="12544" width="11.42578125" style="387"/>
    <col min="12545" max="12545" width="56.28515625" style="387" customWidth="1"/>
    <col min="12546" max="12551" width="14.85546875" style="387" customWidth="1"/>
    <col min="12552" max="12552" width="16.5703125" style="387" customWidth="1"/>
    <col min="12553" max="12553" width="8" style="387" customWidth="1"/>
    <col min="12554" max="12800" width="11.42578125" style="387"/>
    <col min="12801" max="12801" width="56.28515625" style="387" customWidth="1"/>
    <col min="12802" max="12807" width="14.85546875" style="387" customWidth="1"/>
    <col min="12808" max="12808" width="16.5703125" style="387" customWidth="1"/>
    <col min="12809" max="12809" width="8" style="387" customWidth="1"/>
    <col min="12810" max="13056" width="11.42578125" style="387"/>
    <col min="13057" max="13057" width="56.28515625" style="387" customWidth="1"/>
    <col min="13058" max="13063" width="14.85546875" style="387" customWidth="1"/>
    <col min="13064" max="13064" width="16.5703125" style="387" customWidth="1"/>
    <col min="13065" max="13065" width="8" style="387" customWidth="1"/>
    <col min="13066" max="13312" width="11.42578125" style="387"/>
    <col min="13313" max="13313" width="56.28515625" style="387" customWidth="1"/>
    <col min="13314" max="13319" width="14.85546875" style="387" customWidth="1"/>
    <col min="13320" max="13320" width="16.5703125" style="387" customWidth="1"/>
    <col min="13321" max="13321" width="8" style="387" customWidth="1"/>
    <col min="13322" max="13568" width="11.42578125" style="387"/>
    <col min="13569" max="13569" width="56.28515625" style="387" customWidth="1"/>
    <col min="13570" max="13575" width="14.85546875" style="387" customWidth="1"/>
    <col min="13576" max="13576" width="16.5703125" style="387" customWidth="1"/>
    <col min="13577" max="13577" width="8" style="387" customWidth="1"/>
    <col min="13578" max="13824" width="11.42578125" style="387"/>
    <col min="13825" max="13825" width="56.28515625" style="387" customWidth="1"/>
    <col min="13826" max="13831" width="14.85546875" style="387" customWidth="1"/>
    <col min="13832" max="13832" width="16.5703125" style="387" customWidth="1"/>
    <col min="13833" max="13833" width="8" style="387" customWidth="1"/>
    <col min="13834" max="14080" width="11.42578125" style="387"/>
    <col min="14081" max="14081" width="56.28515625" style="387" customWidth="1"/>
    <col min="14082" max="14087" width="14.85546875" style="387" customWidth="1"/>
    <col min="14088" max="14088" width="16.5703125" style="387" customWidth="1"/>
    <col min="14089" max="14089" width="8" style="387" customWidth="1"/>
    <col min="14090" max="14336" width="11.42578125" style="387"/>
    <col min="14337" max="14337" width="56.28515625" style="387" customWidth="1"/>
    <col min="14338" max="14343" width="14.85546875" style="387" customWidth="1"/>
    <col min="14344" max="14344" width="16.5703125" style="387" customWidth="1"/>
    <col min="14345" max="14345" width="8" style="387" customWidth="1"/>
    <col min="14346" max="14592" width="11.42578125" style="387"/>
    <col min="14593" max="14593" width="56.28515625" style="387" customWidth="1"/>
    <col min="14594" max="14599" width="14.85546875" style="387" customWidth="1"/>
    <col min="14600" max="14600" width="16.5703125" style="387" customWidth="1"/>
    <col min="14601" max="14601" width="8" style="387" customWidth="1"/>
    <col min="14602" max="14848" width="11.42578125" style="387"/>
    <col min="14849" max="14849" width="56.28515625" style="387" customWidth="1"/>
    <col min="14850" max="14855" width="14.85546875" style="387" customWidth="1"/>
    <col min="14856" max="14856" width="16.5703125" style="387" customWidth="1"/>
    <col min="14857" max="14857" width="8" style="387" customWidth="1"/>
    <col min="14858" max="15104" width="11.42578125" style="387"/>
    <col min="15105" max="15105" width="56.28515625" style="387" customWidth="1"/>
    <col min="15106" max="15111" width="14.85546875" style="387" customWidth="1"/>
    <col min="15112" max="15112" width="16.5703125" style="387" customWidth="1"/>
    <col min="15113" max="15113" width="8" style="387" customWidth="1"/>
    <col min="15114" max="15360" width="11.42578125" style="387"/>
    <col min="15361" max="15361" width="56.28515625" style="387" customWidth="1"/>
    <col min="15362" max="15367" width="14.85546875" style="387" customWidth="1"/>
    <col min="15368" max="15368" width="16.5703125" style="387" customWidth="1"/>
    <col min="15369" max="15369" width="8" style="387" customWidth="1"/>
    <col min="15370" max="15616" width="11.42578125" style="387"/>
    <col min="15617" max="15617" width="56.28515625" style="387" customWidth="1"/>
    <col min="15618" max="15623" width="14.85546875" style="387" customWidth="1"/>
    <col min="15624" max="15624" width="16.5703125" style="387" customWidth="1"/>
    <col min="15625" max="15625" width="8" style="387" customWidth="1"/>
    <col min="15626" max="15872" width="11.42578125" style="387"/>
    <col min="15873" max="15873" width="56.28515625" style="387" customWidth="1"/>
    <col min="15874" max="15879" width="14.85546875" style="387" customWidth="1"/>
    <col min="15880" max="15880" width="16.5703125" style="387" customWidth="1"/>
    <col min="15881" max="15881" width="8" style="387" customWidth="1"/>
    <col min="15882" max="16128" width="11.42578125" style="387"/>
    <col min="16129" max="16129" width="56.28515625" style="387" customWidth="1"/>
    <col min="16130" max="16135" width="14.85546875" style="387" customWidth="1"/>
    <col min="16136" max="16136" width="16.5703125" style="387" customWidth="1"/>
    <col min="16137" max="16137" width="8" style="387" customWidth="1"/>
    <col min="16138" max="16384" width="11.42578125" style="387"/>
  </cols>
  <sheetData>
    <row r="1" spans="1:14" s="1" customFormat="1" ht="3.75" hidden="1" customHeight="1">
      <c r="A1" s="139"/>
      <c r="B1" s="486"/>
      <c r="C1" s="486"/>
      <c r="D1" s="486"/>
      <c r="E1" s="486"/>
      <c r="F1" s="486"/>
      <c r="G1" s="486"/>
      <c r="H1" s="486"/>
      <c r="I1" s="158"/>
    </row>
    <row r="2" spans="1:14" s="1" customFormat="1" ht="39" customHeight="1">
      <c r="A2" s="798" t="s">
        <v>715</v>
      </c>
      <c r="B2" s="798"/>
      <c r="C2" s="798"/>
      <c r="D2" s="798"/>
      <c r="E2" s="798"/>
      <c r="F2" s="798"/>
      <c r="G2" s="798"/>
      <c r="H2" s="798"/>
      <c r="I2" s="158"/>
    </row>
    <row r="3" spans="1:14" s="1" customFormat="1" ht="24.75" customHeight="1">
      <c r="A3" s="798" t="s">
        <v>206</v>
      </c>
      <c r="B3" s="798"/>
      <c r="C3" s="798"/>
      <c r="D3" s="798"/>
      <c r="E3" s="798"/>
      <c r="F3" s="798"/>
      <c r="G3" s="798"/>
      <c r="H3" s="798"/>
      <c r="I3" s="158"/>
    </row>
    <row r="4" spans="1:14" s="1" customFormat="1" ht="21.9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158"/>
    </row>
    <row r="5" spans="1:14" s="33" customFormat="1" ht="42" customHeight="1">
      <c r="A5" s="815" t="s">
        <v>750</v>
      </c>
      <c r="B5" s="815"/>
      <c r="C5" s="815"/>
      <c r="D5" s="815"/>
      <c r="E5" s="815"/>
      <c r="F5" s="815"/>
      <c r="G5" s="815"/>
      <c r="H5" s="815"/>
      <c r="I5" s="301"/>
    </row>
    <row r="6" spans="1:14" ht="7.5" customHeight="1">
      <c r="A6" s="113"/>
      <c r="B6" s="387"/>
      <c r="C6" s="387"/>
      <c r="D6" s="387"/>
      <c r="E6" s="387"/>
      <c r="F6" s="387"/>
      <c r="G6" s="387"/>
      <c r="H6" s="387"/>
    </row>
    <row r="7" spans="1:14" ht="4.5" customHeight="1">
      <c r="A7" s="114"/>
      <c r="B7" s="141"/>
      <c r="C7" s="115"/>
      <c r="D7" s="115"/>
      <c r="E7" s="115"/>
      <c r="F7" s="116"/>
      <c r="G7" s="116"/>
      <c r="H7" s="116"/>
      <c r="I7" s="159"/>
      <c r="J7" s="17"/>
      <c r="K7" s="17"/>
      <c r="L7" s="17"/>
      <c r="M7" s="17"/>
      <c r="N7" s="17"/>
    </row>
    <row r="8" spans="1:14" ht="39.75" customHeight="1">
      <c r="A8" s="302"/>
      <c r="B8" s="302" t="s">
        <v>716</v>
      </c>
      <c r="C8" s="302" t="s">
        <v>718</v>
      </c>
      <c r="D8" s="302" t="s">
        <v>719</v>
      </c>
      <c r="E8" s="302" t="s">
        <v>721</v>
      </c>
      <c r="F8" s="302" t="s">
        <v>722</v>
      </c>
      <c r="G8" s="302" t="s">
        <v>723</v>
      </c>
      <c r="H8" s="705" t="s">
        <v>43</v>
      </c>
      <c r="I8" s="159"/>
    </row>
    <row r="9" spans="1:14" ht="30" customHeight="1">
      <c r="A9" s="271" t="s">
        <v>207</v>
      </c>
      <c r="B9" s="271">
        <v>0</v>
      </c>
      <c r="C9" s="272">
        <v>0</v>
      </c>
      <c r="D9" s="272">
        <v>0</v>
      </c>
      <c r="E9" s="272">
        <v>0</v>
      </c>
      <c r="F9" s="271">
        <v>0</v>
      </c>
      <c r="G9" s="271">
        <v>0</v>
      </c>
      <c r="H9" s="271">
        <f t="shared" ref="H9:H56" si="0">SUM(B9:G9)</f>
        <v>0</v>
      </c>
      <c r="I9" s="297"/>
      <c r="J9" s="17"/>
      <c r="K9" s="17"/>
      <c r="L9" s="17"/>
      <c r="M9" s="17"/>
      <c r="N9" s="17"/>
    </row>
    <row r="10" spans="1:14" ht="30" customHeight="1">
      <c r="A10" s="119" t="s">
        <v>788</v>
      </c>
      <c r="B10" s="119">
        <v>0</v>
      </c>
      <c r="C10" s="120">
        <v>0</v>
      </c>
      <c r="D10" s="120">
        <v>0</v>
      </c>
      <c r="E10" s="120">
        <v>0</v>
      </c>
      <c r="F10" s="119">
        <v>0</v>
      </c>
      <c r="G10" s="119">
        <v>0</v>
      </c>
      <c r="H10" s="119">
        <f t="shared" si="0"/>
        <v>0</v>
      </c>
      <c r="I10" s="297"/>
      <c r="J10" s="17"/>
      <c r="K10" s="17"/>
      <c r="L10" s="17"/>
      <c r="M10" s="17"/>
      <c r="N10" s="17"/>
    </row>
    <row r="11" spans="1:14" ht="30" customHeight="1">
      <c r="A11" s="119" t="s">
        <v>208</v>
      </c>
      <c r="B11" s="119">
        <v>0</v>
      </c>
      <c r="C11" s="120">
        <v>0</v>
      </c>
      <c r="D11" s="120">
        <v>0</v>
      </c>
      <c r="E11" s="120">
        <v>0</v>
      </c>
      <c r="F11" s="119">
        <v>0</v>
      </c>
      <c r="G11" s="119">
        <v>0</v>
      </c>
      <c r="H11" s="119">
        <f t="shared" si="0"/>
        <v>0</v>
      </c>
      <c r="I11" s="297"/>
      <c r="J11" s="17"/>
      <c r="K11" s="17"/>
      <c r="L11" s="17"/>
      <c r="M11" s="17"/>
      <c r="N11" s="17"/>
    </row>
    <row r="12" spans="1:14" ht="30" customHeight="1">
      <c r="A12" s="119" t="s">
        <v>209</v>
      </c>
      <c r="B12" s="119">
        <v>0</v>
      </c>
      <c r="C12" s="120">
        <v>0</v>
      </c>
      <c r="D12" s="120">
        <v>0</v>
      </c>
      <c r="E12" s="120">
        <v>0</v>
      </c>
      <c r="F12" s="119">
        <v>0</v>
      </c>
      <c r="G12" s="119">
        <v>0</v>
      </c>
      <c r="H12" s="119">
        <f t="shared" si="0"/>
        <v>0</v>
      </c>
      <c r="I12" s="297"/>
      <c r="J12" s="17"/>
      <c r="K12" s="17"/>
      <c r="L12" s="17"/>
      <c r="M12" s="17"/>
      <c r="N12" s="17"/>
    </row>
    <row r="13" spans="1:14" ht="30" customHeight="1">
      <c r="A13" s="119" t="s">
        <v>210</v>
      </c>
      <c r="B13" s="119">
        <v>0</v>
      </c>
      <c r="C13" s="120">
        <v>0</v>
      </c>
      <c r="D13" s="120">
        <v>0</v>
      </c>
      <c r="E13" s="120">
        <v>0</v>
      </c>
      <c r="F13" s="119">
        <v>0</v>
      </c>
      <c r="G13" s="119">
        <v>0</v>
      </c>
      <c r="H13" s="119">
        <f t="shared" si="0"/>
        <v>0</v>
      </c>
      <c r="I13" s="297"/>
      <c r="J13" s="17"/>
      <c r="K13" s="17"/>
      <c r="L13" s="17"/>
      <c r="M13" s="17"/>
      <c r="N13" s="17"/>
    </row>
    <row r="14" spans="1:14" ht="30" customHeight="1">
      <c r="A14" s="119" t="s">
        <v>208</v>
      </c>
      <c r="B14" s="119">
        <v>0</v>
      </c>
      <c r="C14" s="120">
        <v>0</v>
      </c>
      <c r="D14" s="120">
        <v>0</v>
      </c>
      <c r="E14" s="120">
        <v>0</v>
      </c>
      <c r="F14" s="119">
        <v>0</v>
      </c>
      <c r="G14" s="119">
        <v>0</v>
      </c>
      <c r="H14" s="119">
        <f t="shared" si="0"/>
        <v>0</v>
      </c>
      <c r="I14" s="297"/>
      <c r="J14" s="17"/>
      <c r="K14" s="17"/>
      <c r="L14" s="17"/>
      <c r="M14" s="17"/>
      <c r="N14" s="17"/>
    </row>
    <row r="15" spans="1:14" ht="30" customHeight="1">
      <c r="A15" s="119" t="s">
        <v>209</v>
      </c>
      <c r="B15" s="119">
        <v>0</v>
      </c>
      <c r="C15" s="120">
        <v>0</v>
      </c>
      <c r="D15" s="120">
        <v>0</v>
      </c>
      <c r="E15" s="120">
        <v>0</v>
      </c>
      <c r="F15" s="119">
        <v>0</v>
      </c>
      <c r="G15" s="119">
        <v>0</v>
      </c>
      <c r="H15" s="119">
        <f t="shared" si="0"/>
        <v>0</v>
      </c>
      <c r="I15" s="297"/>
      <c r="J15" s="17"/>
      <c r="K15" s="17"/>
      <c r="L15" s="17"/>
      <c r="M15" s="17"/>
      <c r="N15" s="17"/>
    </row>
    <row r="16" spans="1:14" ht="30" customHeight="1">
      <c r="A16" s="271" t="s">
        <v>846</v>
      </c>
      <c r="B16" s="271">
        <v>139904.99650000001</v>
      </c>
      <c r="C16" s="272">
        <v>0</v>
      </c>
      <c r="D16" s="272">
        <v>1422.67723</v>
      </c>
      <c r="E16" s="272">
        <v>0</v>
      </c>
      <c r="F16" s="271">
        <v>0</v>
      </c>
      <c r="G16" s="271">
        <v>0</v>
      </c>
      <c r="H16" s="271">
        <f t="shared" si="0"/>
        <v>141327.67373000001</v>
      </c>
      <c r="I16" s="297"/>
      <c r="J16" s="17"/>
      <c r="K16" s="17"/>
      <c r="L16" s="17"/>
      <c r="M16" s="17"/>
      <c r="N16" s="17"/>
    </row>
    <row r="17" spans="1:14" ht="30" customHeight="1">
      <c r="A17" s="119" t="s">
        <v>788</v>
      </c>
      <c r="B17" s="119">
        <v>81521.809280000001</v>
      </c>
      <c r="C17" s="120">
        <v>0</v>
      </c>
      <c r="D17" s="120">
        <v>108.3822</v>
      </c>
      <c r="E17" s="120">
        <v>0</v>
      </c>
      <c r="F17" s="119">
        <v>0</v>
      </c>
      <c r="G17" s="119">
        <v>0</v>
      </c>
      <c r="H17" s="119">
        <f t="shared" si="0"/>
        <v>81630.191479999994</v>
      </c>
      <c r="I17" s="297"/>
      <c r="J17" s="17"/>
      <c r="K17" s="17"/>
      <c r="L17" s="17"/>
      <c r="M17" s="17"/>
      <c r="N17" s="17"/>
    </row>
    <row r="18" spans="1:14" ht="30" customHeight="1">
      <c r="A18" s="119" t="s">
        <v>208</v>
      </c>
      <c r="B18" s="119">
        <v>79516.92326000001</v>
      </c>
      <c r="C18" s="120">
        <v>0</v>
      </c>
      <c r="D18" s="120">
        <v>0</v>
      </c>
      <c r="E18" s="120">
        <v>0</v>
      </c>
      <c r="F18" s="119">
        <v>0</v>
      </c>
      <c r="G18" s="119">
        <v>0</v>
      </c>
      <c r="H18" s="119">
        <f t="shared" si="0"/>
        <v>79516.92326000001</v>
      </c>
      <c r="I18" s="297"/>
      <c r="J18" s="17"/>
      <c r="K18" s="17"/>
      <c r="L18" s="17"/>
      <c r="M18" s="17"/>
      <c r="N18" s="17"/>
    </row>
    <row r="19" spans="1:14" ht="30" customHeight="1">
      <c r="A19" s="119" t="s">
        <v>209</v>
      </c>
      <c r="B19" s="119">
        <v>2004.8860199999999</v>
      </c>
      <c r="C19" s="120">
        <v>0</v>
      </c>
      <c r="D19" s="120">
        <v>108.3822</v>
      </c>
      <c r="E19" s="120">
        <v>0</v>
      </c>
      <c r="F19" s="119">
        <v>0</v>
      </c>
      <c r="G19" s="119">
        <v>0</v>
      </c>
      <c r="H19" s="119">
        <f t="shared" si="0"/>
        <v>2113.2682199999999</v>
      </c>
      <c r="I19" s="297"/>
      <c r="J19" s="17"/>
      <c r="K19" s="17"/>
      <c r="L19" s="17"/>
      <c r="M19" s="17"/>
      <c r="N19" s="17"/>
    </row>
    <row r="20" spans="1:14" ht="30" customHeight="1">
      <c r="A20" s="119" t="s">
        <v>210</v>
      </c>
      <c r="B20" s="119">
        <v>58383.18722</v>
      </c>
      <c r="C20" s="120">
        <v>0</v>
      </c>
      <c r="D20" s="120">
        <v>1314.29503</v>
      </c>
      <c r="E20" s="120">
        <v>0</v>
      </c>
      <c r="F20" s="119">
        <v>0</v>
      </c>
      <c r="G20" s="119">
        <v>0</v>
      </c>
      <c r="H20" s="119">
        <f t="shared" si="0"/>
        <v>59697.482250000001</v>
      </c>
      <c r="I20" s="297"/>
      <c r="J20" s="17"/>
      <c r="K20" s="17"/>
      <c r="L20" s="17"/>
      <c r="M20" s="17"/>
      <c r="N20" s="17"/>
    </row>
    <row r="21" spans="1:14" ht="30" customHeight="1">
      <c r="A21" s="119" t="s">
        <v>208</v>
      </c>
      <c r="B21" s="119">
        <v>58383.18722</v>
      </c>
      <c r="C21" s="120">
        <v>0</v>
      </c>
      <c r="D21" s="120">
        <v>312.76809000000003</v>
      </c>
      <c r="E21" s="120">
        <v>0</v>
      </c>
      <c r="F21" s="119">
        <v>0</v>
      </c>
      <c r="G21" s="119">
        <v>0</v>
      </c>
      <c r="H21" s="119">
        <f t="shared" si="0"/>
        <v>58695.955309999998</v>
      </c>
      <c r="I21" s="297"/>
      <c r="J21" s="17"/>
      <c r="K21" s="17"/>
      <c r="L21" s="17"/>
      <c r="M21" s="17"/>
      <c r="N21" s="17"/>
    </row>
    <row r="22" spans="1:14" ht="30" customHeight="1">
      <c r="A22" s="119" t="s">
        <v>209</v>
      </c>
      <c r="B22" s="119">
        <v>0</v>
      </c>
      <c r="C22" s="120">
        <v>0</v>
      </c>
      <c r="D22" s="120">
        <v>1001.52694</v>
      </c>
      <c r="E22" s="120">
        <v>0</v>
      </c>
      <c r="F22" s="119">
        <v>0</v>
      </c>
      <c r="G22" s="119">
        <v>0</v>
      </c>
      <c r="H22" s="119">
        <f t="shared" si="0"/>
        <v>1001.52694</v>
      </c>
      <c r="I22" s="297"/>
      <c r="J22" s="17"/>
      <c r="K22" s="17"/>
      <c r="L22" s="17"/>
      <c r="M22" s="17"/>
      <c r="N22" s="17"/>
    </row>
    <row r="23" spans="1:14" ht="30" customHeight="1">
      <c r="A23" s="271" t="s">
        <v>211</v>
      </c>
      <c r="B23" s="271">
        <v>164675.66105000002</v>
      </c>
      <c r="C23" s="272">
        <v>30212.068210000001</v>
      </c>
      <c r="D23" s="272">
        <v>35761.679640000002</v>
      </c>
      <c r="E23" s="272">
        <v>4379.7057999999997</v>
      </c>
      <c r="F23" s="271">
        <v>2669.8789500000003</v>
      </c>
      <c r="G23" s="271">
        <v>3624.6593399999997</v>
      </c>
      <c r="H23" s="271">
        <f t="shared" si="0"/>
        <v>241323.65299000006</v>
      </c>
      <c r="I23" s="297"/>
      <c r="J23" s="17"/>
      <c r="K23" s="17"/>
      <c r="L23" s="17"/>
      <c r="M23" s="17"/>
      <c r="N23" s="17"/>
    </row>
    <row r="24" spans="1:14" ht="30" customHeight="1">
      <c r="A24" s="119" t="s">
        <v>788</v>
      </c>
      <c r="B24" s="119">
        <v>26288.208409999999</v>
      </c>
      <c r="C24" s="120">
        <v>9351.943369999999</v>
      </c>
      <c r="D24" s="120">
        <v>8937.9158800000005</v>
      </c>
      <c r="E24" s="120">
        <v>1262.5740600000001</v>
      </c>
      <c r="F24" s="119">
        <v>1316.9823200000001</v>
      </c>
      <c r="G24" s="119">
        <v>1021.1312800000001</v>
      </c>
      <c r="H24" s="119">
        <f t="shared" si="0"/>
        <v>48178.755320000004</v>
      </c>
      <c r="I24" s="297"/>
      <c r="J24" s="17"/>
      <c r="K24" s="17"/>
      <c r="L24" s="17"/>
      <c r="M24" s="17"/>
      <c r="N24" s="17"/>
    </row>
    <row r="25" spans="1:14" ht="30" customHeight="1">
      <c r="A25" s="119" t="s">
        <v>208</v>
      </c>
      <c r="B25" s="119">
        <v>25350.653079999996</v>
      </c>
      <c r="C25" s="120">
        <v>7933.8824800000002</v>
      </c>
      <c r="D25" s="120">
        <v>7181.1356999999998</v>
      </c>
      <c r="E25" s="120">
        <v>1193.4673799999998</v>
      </c>
      <c r="F25" s="119">
        <v>0</v>
      </c>
      <c r="G25" s="119">
        <v>1021.1312800000001</v>
      </c>
      <c r="H25" s="119">
        <f t="shared" si="0"/>
        <v>42680.269919999999</v>
      </c>
      <c r="I25" s="297"/>
      <c r="J25" s="17"/>
      <c r="K25" s="17"/>
      <c r="L25" s="17"/>
      <c r="M25" s="17"/>
      <c r="N25" s="17"/>
    </row>
    <row r="26" spans="1:14" ht="30" customHeight="1">
      <c r="A26" s="119" t="s">
        <v>209</v>
      </c>
      <c r="B26" s="119">
        <v>937.55532999999991</v>
      </c>
      <c r="C26" s="120">
        <v>1418.06089</v>
      </c>
      <c r="D26" s="120">
        <v>1756.78018</v>
      </c>
      <c r="E26" s="120">
        <v>69.106679999999997</v>
      </c>
      <c r="F26" s="119">
        <v>1316.9823200000001</v>
      </c>
      <c r="G26" s="119">
        <v>0</v>
      </c>
      <c r="H26" s="119">
        <f t="shared" si="0"/>
        <v>5498.4853999999996</v>
      </c>
      <c r="I26" s="297"/>
      <c r="J26" s="17"/>
      <c r="K26" s="17"/>
      <c r="L26" s="17"/>
      <c r="M26" s="17"/>
      <c r="N26" s="17"/>
    </row>
    <row r="27" spans="1:14" ht="30" customHeight="1">
      <c r="A27" s="119" t="s">
        <v>210</v>
      </c>
      <c r="B27" s="119">
        <v>138387.45263999997</v>
      </c>
      <c r="C27" s="120">
        <v>20860.12484</v>
      </c>
      <c r="D27" s="120">
        <v>26823.763760000002</v>
      </c>
      <c r="E27" s="120">
        <v>3117.1317400000003</v>
      </c>
      <c r="F27" s="119">
        <v>1352.89663</v>
      </c>
      <c r="G27" s="119">
        <v>2603.5280600000001</v>
      </c>
      <c r="H27" s="119">
        <f t="shared" si="0"/>
        <v>193144.89767000001</v>
      </c>
      <c r="I27" s="297"/>
      <c r="J27" s="17"/>
      <c r="K27" s="17"/>
      <c r="L27" s="17"/>
      <c r="M27" s="17"/>
      <c r="N27" s="17"/>
    </row>
    <row r="28" spans="1:14" ht="30" customHeight="1">
      <c r="A28" s="119" t="s">
        <v>208</v>
      </c>
      <c r="B28" s="119">
        <v>137934.53231000001</v>
      </c>
      <c r="C28" s="120">
        <v>14850.85823</v>
      </c>
      <c r="D28" s="120">
        <v>20680.469860000001</v>
      </c>
      <c r="E28" s="120">
        <v>2523.6156499999997</v>
      </c>
      <c r="F28" s="119">
        <v>0</v>
      </c>
      <c r="G28" s="119">
        <v>2530.4595600000002</v>
      </c>
      <c r="H28" s="119">
        <f t="shared" si="0"/>
        <v>178519.93561000002</v>
      </c>
      <c r="I28" s="297"/>
      <c r="J28" s="17"/>
      <c r="K28" s="17"/>
      <c r="L28" s="17"/>
      <c r="M28" s="17"/>
      <c r="N28" s="17"/>
    </row>
    <row r="29" spans="1:14" ht="30" customHeight="1">
      <c r="A29" s="119" t="s">
        <v>209</v>
      </c>
      <c r="B29" s="119">
        <v>452.92033000000004</v>
      </c>
      <c r="C29" s="120">
        <v>6009.2666100000006</v>
      </c>
      <c r="D29" s="120">
        <v>6143.2939000000006</v>
      </c>
      <c r="E29" s="120">
        <v>593.51608999999996</v>
      </c>
      <c r="F29" s="119">
        <v>1352.89663</v>
      </c>
      <c r="G29" s="119">
        <v>73.0685</v>
      </c>
      <c r="H29" s="119">
        <f t="shared" si="0"/>
        <v>14624.962059999998</v>
      </c>
      <c r="I29" s="297"/>
      <c r="J29" s="17"/>
      <c r="K29" s="17"/>
      <c r="L29" s="17"/>
      <c r="M29" s="17"/>
      <c r="N29" s="17"/>
    </row>
    <row r="30" spans="1:14" ht="30" customHeight="1">
      <c r="A30" s="271" t="s">
        <v>212</v>
      </c>
      <c r="B30" s="271">
        <v>1316497.7409900001</v>
      </c>
      <c r="C30" s="272">
        <v>464790.80897000001</v>
      </c>
      <c r="D30" s="272">
        <v>153498.08168</v>
      </c>
      <c r="E30" s="272">
        <v>56090.116240000003</v>
      </c>
      <c r="F30" s="271">
        <v>39114.704920000004</v>
      </c>
      <c r="G30" s="271">
        <v>38390.251459999999</v>
      </c>
      <c r="H30" s="271">
        <f t="shared" si="0"/>
        <v>2068381.70426</v>
      </c>
      <c r="I30" s="297"/>
      <c r="J30" s="17"/>
      <c r="K30" s="17"/>
      <c r="L30" s="17"/>
      <c r="M30" s="17"/>
      <c r="N30" s="17"/>
    </row>
    <row r="31" spans="1:14" ht="30" customHeight="1">
      <c r="A31" s="119" t="s">
        <v>213</v>
      </c>
      <c r="B31" s="119">
        <v>827551.86942</v>
      </c>
      <c r="C31" s="120">
        <v>144556.68276</v>
      </c>
      <c r="D31" s="120">
        <v>86325.475680000003</v>
      </c>
      <c r="E31" s="120">
        <v>21528.268319999999</v>
      </c>
      <c r="F31" s="119">
        <v>14466.762710000001</v>
      </c>
      <c r="G31" s="119">
        <v>21554.218559999998</v>
      </c>
      <c r="H31" s="119">
        <f t="shared" si="0"/>
        <v>1115983.2774499999</v>
      </c>
      <c r="I31" s="297"/>
      <c r="J31" s="17"/>
      <c r="K31" s="17"/>
      <c r="L31" s="17"/>
      <c r="M31" s="17"/>
      <c r="N31" s="17"/>
    </row>
    <row r="32" spans="1:14" ht="30" customHeight="1">
      <c r="A32" s="119" t="s">
        <v>214</v>
      </c>
      <c r="B32" s="119">
        <v>22156.082589999998</v>
      </c>
      <c r="C32" s="120">
        <v>10653.4743</v>
      </c>
      <c r="D32" s="120">
        <v>705.76406000000009</v>
      </c>
      <c r="E32" s="120">
        <v>1467.6749600000001</v>
      </c>
      <c r="F32" s="119">
        <v>1829.83032</v>
      </c>
      <c r="G32" s="119">
        <v>890.55028000000004</v>
      </c>
      <c r="H32" s="119">
        <f t="shared" si="0"/>
        <v>37703.376510000002</v>
      </c>
      <c r="I32" s="297"/>
      <c r="J32" s="17"/>
      <c r="K32" s="17"/>
      <c r="L32" s="17"/>
      <c r="M32" s="17"/>
      <c r="N32" s="17"/>
    </row>
    <row r="33" spans="1:14" ht="30" customHeight="1">
      <c r="A33" s="119" t="s">
        <v>215</v>
      </c>
      <c r="B33" s="119">
        <v>256952.19459999999</v>
      </c>
      <c r="C33" s="120">
        <v>68389.275150000001</v>
      </c>
      <c r="D33" s="120">
        <v>46063.262719999999</v>
      </c>
      <c r="E33" s="120">
        <v>9543.383609999999</v>
      </c>
      <c r="F33" s="119">
        <v>1161.86223</v>
      </c>
      <c r="G33" s="119">
        <v>5545.6045300000005</v>
      </c>
      <c r="H33" s="119">
        <f t="shared" si="0"/>
        <v>387655.58284000005</v>
      </c>
      <c r="I33" s="297"/>
      <c r="J33" s="17"/>
      <c r="K33" s="17"/>
      <c r="L33" s="17"/>
      <c r="M33" s="17"/>
      <c r="N33" s="17"/>
    </row>
    <row r="34" spans="1:14" ht="30" customHeight="1">
      <c r="A34" s="119" t="s">
        <v>216</v>
      </c>
      <c r="B34" s="119">
        <v>500821.06906000001</v>
      </c>
      <c r="C34" s="120">
        <v>33204.26541</v>
      </c>
      <c r="D34" s="120">
        <v>16409.90092</v>
      </c>
      <c r="E34" s="120">
        <v>6632.0078800000001</v>
      </c>
      <c r="F34" s="119">
        <v>4076.1117100000001</v>
      </c>
      <c r="G34" s="119">
        <v>4106.5477799999999</v>
      </c>
      <c r="H34" s="119">
        <f t="shared" si="0"/>
        <v>565249.90276000008</v>
      </c>
      <c r="I34" s="297"/>
      <c r="J34" s="17"/>
      <c r="K34" s="17"/>
      <c r="L34" s="17"/>
      <c r="M34" s="17"/>
      <c r="N34" s="17"/>
    </row>
    <row r="35" spans="1:14" ht="30" customHeight="1">
      <c r="A35" s="119" t="s">
        <v>217</v>
      </c>
      <c r="B35" s="119">
        <v>47622.52317</v>
      </c>
      <c r="C35" s="120">
        <v>32309.667899999997</v>
      </c>
      <c r="D35" s="120">
        <v>23146.547979999999</v>
      </c>
      <c r="E35" s="120">
        <v>3885.2018700000003</v>
      </c>
      <c r="F35" s="119">
        <v>7398.9584500000001</v>
      </c>
      <c r="G35" s="119">
        <v>11011.51597</v>
      </c>
      <c r="H35" s="119">
        <f t="shared" si="0"/>
        <v>125374.41534000001</v>
      </c>
      <c r="I35" s="297"/>
      <c r="J35" s="17"/>
      <c r="K35" s="17"/>
      <c r="L35" s="17"/>
      <c r="M35" s="17"/>
      <c r="N35" s="17"/>
    </row>
    <row r="36" spans="1:14" ht="30" customHeight="1">
      <c r="A36" s="119" t="s">
        <v>18</v>
      </c>
      <c r="B36" s="119">
        <v>0</v>
      </c>
      <c r="C36" s="120">
        <v>0</v>
      </c>
      <c r="D36" s="120">
        <v>0</v>
      </c>
      <c r="E36" s="120">
        <v>453.33271999999999</v>
      </c>
      <c r="F36" s="119">
        <v>0</v>
      </c>
      <c r="G36" s="119">
        <v>0</v>
      </c>
      <c r="H36" s="119">
        <f t="shared" si="0"/>
        <v>453.33271999999999</v>
      </c>
      <c r="I36" s="297"/>
      <c r="J36" s="17"/>
      <c r="K36" s="17"/>
      <c r="L36" s="17"/>
      <c r="M36" s="17"/>
      <c r="N36" s="17"/>
    </row>
    <row r="37" spans="1:14" ht="30" customHeight="1">
      <c r="A37" s="119" t="s">
        <v>215</v>
      </c>
      <c r="B37" s="119">
        <v>0</v>
      </c>
      <c r="C37" s="120">
        <v>0</v>
      </c>
      <c r="D37" s="120">
        <v>0</v>
      </c>
      <c r="E37" s="120">
        <v>132.65220000000002</v>
      </c>
      <c r="F37" s="119">
        <v>0</v>
      </c>
      <c r="G37" s="119">
        <v>0</v>
      </c>
      <c r="H37" s="119">
        <f t="shared" si="0"/>
        <v>132.65220000000002</v>
      </c>
      <c r="I37" s="297"/>
      <c r="J37" s="17"/>
      <c r="K37" s="17"/>
      <c r="L37" s="17"/>
      <c r="M37" s="17"/>
      <c r="N37" s="17"/>
    </row>
    <row r="38" spans="1:14" ht="30" customHeight="1">
      <c r="A38" s="119" t="s">
        <v>217</v>
      </c>
      <c r="B38" s="119">
        <v>0</v>
      </c>
      <c r="C38" s="120">
        <v>0</v>
      </c>
      <c r="D38" s="120">
        <v>0</v>
      </c>
      <c r="E38" s="120">
        <v>320.68052</v>
      </c>
      <c r="F38" s="119">
        <v>0</v>
      </c>
      <c r="G38" s="119">
        <v>0</v>
      </c>
      <c r="H38" s="119">
        <f t="shared" si="0"/>
        <v>320.68052</v>
      </c>
      <c r="I38" s="297"/>
      <c r="J38" s="17"/>
      <c r="K38" s="17"/>
      <c r="L38" s="17"/>
      <c r="M38" s="17"/>
      <c r="N38" s="17"/>
    </row>
    <row r="39" spans="1:14" ht="30" customHeight="1">
      <c r="A39" s="119" t="s">
        <v>218</v>
      </c>
      <c r="B39" s="119">
        <v>0</v>
      </c>
      <c r="C39" s="120">
        <v>0</v>
      </c>
      <c r="D39" s="120">
        <v>0</v>
      </c>
      <c r="E39" s="120">
        <v>0</v>
      </c>
      <c r="F39" s="119">
        <v>0</v>
      </c>
      <c r="G39" s="119">
        <v>0</v>
      </c>
      <c r="H39" s="119">
        <f t="shared" si="0"/>
        <v>0</v>
      </c>
      <c r="I39" s="297"/>
      <c r="J39" s="17"/>
      <c r="K39" s="17"/>
      <c r="L39" s="17"/>
      <c r="M39" s="17"/>
      <c r="N39" s="17"/>
    </row>
    <row r="40" spans="1:14" ht="51" customHeight="1">
      <c r="A40" s="273" t="s">
        <v>219</v>
      </c>
      <c r="B40" s="119">
        <v>0</v>
      </c>
      <c r="C40" s="120">
        <v>0</v>
      </c>
      <c r="D40" s="120">
        <v>0</v>
      </c>
      <c r="E40" s="120">
        <v>0</v>
      </c>
      <c r="F40" s="119">
        <v>0</v>
      </c>
      <c r="G40" s="119">
        <v>0</v>
      </c>
      <c r="H40" s="119">
        <f t="shared" si="0"/>
        <v>0</v>
      </c>
      <c r="I40" s="297"/>
      <c r="J40" s="17"/>
      <c r="K40" s="17"/>
      <c r="L40" s="17"/>
      <c r="M40" s="17"/>
      <c r="N40" s="17"/>
    </row>
    <row r="41" spans="1:14" ht="30" customHeight="1">
      <c r="A41" s="119" t="s">
        <v>215</v>
      </c>
      <c r="B41" s="119">
        <v>0</v>
      </c>
      <c r="C41" s="120">
        <v>0</v>
      </c>
      <c r="D41" s="120">
        <v>0</v>
      </c>
      <c r="E41" s="120">
        <v>0</v>
      </c>
      <c r="F41" s="119">
        <v>0</v>
      </c>
      <c r="G41" s="119">
        <v>0</v>
      </c>
      <c r="H41" s="119">
        <f>SUM(B41:G41)</f>
        <v>0</v>
      </c>
      <c r="I41" s="297"/>
      <c r="J41" s="17"/>
      <c r="K41" s="17"/>
      <c r="L41" s="17"/>
      <c r="M41" s="17"/>
      <c r="N41" s="17"/>
    </row>
    <row r="42" spans="1:14" ht="30" customHeight="1">
      <c r="A42" s="119" t="s">
        <v>217</v>
      </c>
      <c r="B42" s="119">
        <v>0</v>
      </c>
      <c r="C42" s="120">
        <v>0</v>
      </c>
      <c r="D42" s="120">
        <v>0</v>
      </c>
      <c r="E42" s="120">
        <v>0</v>
      </c>
      <c r="F42" s="119">
        <v>0</v>
      </c>
      <c r="G42" s="119">
        <v>0</v>
      </c>
      <c r="H42" s="119">
        <f t="shared" ref="H42:H50" si="1">SUM(B42:G42)</f>
        <v>0</v>
      </c>
      <c r="I42" s="297"/>
      <c r="J42" s="17"/>
      <c r="K42" s="17"/>
      <c r="L42" s="17"/>
      <c r="M42" s="17"/>
      <c r="N42" s="17"/>
    </row>
    <row r="43" spans="1:14" ht="30" customHeight="1">
      <c r="A43" s="119" t="s">
        <v>191</v>
      </c>
      <c r="B43" s="119">
        <v>488945.87157000002</v>
      </c>
      <c r="C43" s="120">
        <v>319886.64124000003</v>
      </c>
      <c r="D43" s="120">
        <v>67172.606</v>
      </c>
      <c r="E43" s="120">
        <v>33999.46142</v>
      </c>
      <c r="F43" s="119">
        <v>24647.942210000001</v>
      </c>
      <c r="G43" s="119">
        <v>16836.032899999998</v>
      </c>
      <c r="H43" s="119">
        <f t="shared" si="1"/>
        <v>951488.55533999996</v>
      </c>
      <c r="I43" s="297"/>
      <c r="J43" s="17"/>
      <c r="K43" s="17"/>
      <c r="L43" s="17"/>
      <c r="M43" s="17"/>
      <c r="N43" s="17"/>
    </row>
    <row r="44" spans="1:14" ht="30" customHeight="1">
      <c r="A44" s="119" t="s">
        <v>214</v>
      </c>
      <c r="B44" s="119">
        <v>7789.4138700000003</v>
      </c>
      <c r="C44" s="120">
        <v>18335.565569999999</v>
      </c>
      <c r="D44" s="120">
        <v>3094.1958999999997</v>
      </c>
      <c r="E44" s="120">
        <v>2342.1784400000001</v>
      </c>
      <c r="F44" s="119">
        <v>1739.0391999999999</v>
      </c>
      <c r="G44" s="119">
        <v>854.91463999999996</v>
      </c>
      <c r="H44" s="119">
        <f t="shared" si="1"/>
        <v>34155.30762</v>
      </c>
      <c r="I44" s="297"/>
      <c r="J44" s="17"/>
      <c r="K44" s="17"/>
      <c r="L44" s="17"/>
      <c r="M44" s="17"/>
      <c r="N44" s="17"/>
    </row>
    <row r="45" spans="1:14" ht="30" customHeight="1">
      <c r="A45" s="119" t="s">
        <v>215</v>
      </c>
      <c r="B45" s="119">
        <v>105971.59582999999</v>
      </c>
      <c r="C45" s="120">
        <v>227131.92694</v>
      </c>
      <c r="D45" s="120">
        <v>30163.83412</v>
      </c>
      <c r="E45" s="120">
        <v>11917.322050000001</v>
      </c>
      <c r="F45" s="119">
        <v>1340.0716599999998</v>
      </c>
      <c r="G45" s="119">
        <v>7229.5951399999994</v>
      </c>
      <c r="H45" s="119">
        <f t="shared" si="1"/>
        <v>383754.34574000002</v>
      </c>
      <c r="I45" s="297"/>
      <c r="J45" s="17"/>
      <c r="K45" s="17"/>
      <c r="L45" s="17"/>
      <c r="M45" s="17"/>
      <c r="N45" s="17"/>
    </row>
    <row r="46" spans="1:14" ht="30" customHeight="1">
      <c r="A46" s="119" t="s">
        <v>216</v>
      </c>
      <c r="B46" s="119">
        <v>338625.10699</v>
      </c>
      <c r="C46" s="120">
        <v>42874.490880000005</v>
      </c>
      <c r="D46" s="120">
        <v>31630.767319999999</v>
      </c>
      <c r="E46" s="120">
        <v>15285.302830000001</v>
      </c>
      <c r="F46" s="119">
        <v>12610.71276</v>
      </c>
      <c r="G46" s="119">
        <v>3068.9371099999998</v>
      </c>
      <c r="H46" s="119">
        <f t="shared" si="1"/>
        <v>444095.31789000001</v>
      </c>
      <c r="I46" s="297"/>
      <c r="J46" s="17"/>
      <c r="K46" s="17"/>
      <c r="L46" s="17"/>
      <c r="M46" s="17"/>
      <c r="N46" s="17"/>
    </row>
    <row r="47" spans="1:14" ht="30" customHeight="1">
      <c r="A47" s="119" t="s">
        <v>217</v>
      </c>
      <c r="B47" s="119">
        <v>36559.75488</v>
      </c>
      <c r="C47" s="120">
        <v>31544.657850000003</v>
      </c>
      <c r="D47" s="120">
        <v>2283.8086600000001</v>
      </c>
      <c r="E47" s="120">
        <v>4454.6580999999996</v>
      </c>
      <c r="F47" s="119">
        <v>8958.11859</v>
      </c>
      <c r="G47" s="119">
        <v>5682.58601</v>
      </c>
      <c r="H47" s="119">
        <f t="shared" si="1"/>
        <v>89483.584090000004</v>
      </c>
      <c r="I47" s="297"/>
      <c r="J47" s="17"/>
      <c r="K47" s="17"/>
      <c r="L47" s="17"/>
      <c r="M47" s="17"/>
      <c r="N47" s="17"/>
    </row>
    <row r="48" spans="1:14" ht="30" customHeight="1">
      <c r="A48" s="119" t="s">
        <v>20</v>
      </c>
      <c r="B48" s="119">
        <v>0</v>
      </c>
      <c r="C48" s="120">
        <v>347.48496999999998</v>
      </c>
      <c r="D48" s="120">
        <v>0</v>
      </c>
      <c r="E48" s="120">
        <v>109.05378</v>
      </c>
      <c r="F48" s="119">
        <v>0</v>
      </c>
      <c r="G48" s="119">
        <v>0</v>
      </c>
      <c r="H48" s="119">
        <f t="shared" si="1"/>
        <v>456.53874999999999</v>
      </c>
      <c r="I48" s="297"/>
      <c r="J48" s="17"/>
      <c r="K48" s="17"/>
      <c r="L48" s="17"/>
      <c r="M48" s="17"/>
      <c r="N48" s="17"/>
    </row>
    <row r="49" spans="1:14" ht="30" customHeight="1">
      <c r="A49" s="119" t="s">
        <v>215</v>
      </c>
      <c r="B49" s="119">
        <v>0</v>
      </c>
      <c r="C49" s="120">
        <v>0</v>
      </c>
      <c r="D49" s="120">
        <v>0</v>
      </c>
      <c r="E49" s="120">
        <v>72.862940000000009</v>
      </c>
      <c r="F49" s="119">
        <v>0</v>
      </c>
      <c r="G49" s="119">
        <v>0</v>
      </c>
      <c r="H49" s="119">
        <f t="shared" si="1"/>
        <v>72.862940000000009</v>
      </c>
      <c r="I49" s="297"/>
      <c r="J49" s="17"/>
      <c r="K49" s="17"/>
      <c r="L49" s="17"/>
      <c r="M49" s="17"/>
      <c r="N49" s="17"/>
    </row>
    <row r="50" spans="1:14" ht="30" customHeight="1">
      <c r="A50" s="119" t="s">
        <v>217</v>
      </c>
      <c r="B50" s="119">
        <v>0</v>
      </c>
      <c r="C50" s="120">
        <v>347.48496999999998</v>
      </c>
      <c r="D50" s="120">
        <v>0</v>
      </c>
      <c r="E50" s="120">
        <v>36.190839999999994</v>
      </c>
      <c r="F50" s="119">
        <v>0</v>
      </c>
      <c r="G50" s="119">
        <v>0</v>
      </c>
      <c r="H50" s="119">
        <f t="shared" si="1"/>
        <v>383.67580999999996</v>
      </c>
      <c r="I50" s="297"/>
      <c r="J50" s="17"/>
      <c r="K50" s="17"/>
      <c r="L50" s="17"/>
      <c r="M50" s="17"/>
      <c r="N50" s="17"/>
    </row>
    <row r="51" spans="1:14" ht="30" customHeight="1">
      <c r="A51" s="119" t="s">
        <v>218</v>
      </c>
      <c r="B51" s="119">
        <v>0</v>
      </c>
      <c r="C51" s="119">
        <v>0</v>
      </c>
      <c r="D51" s="119">
        <v>0</v>
      </c>
      <c r="E51" s="119">
        <v>0</v>
      </c>
      <c r="F51" s="119">
        <v>0</v>
      </c>
      <c r="G51" s="119">
        <v>0</v>
      </c>
      <c r="H51" s="119">
        <f t="shared" si="0"/>
        <v>0</v>
      </c>
      <c r="I51" s="297"/>
      <c r="J51" s="17"/>
      <c r="K51" s="17"/>
      <c r="L51" s="17"/>
      <c r="M51" s="17"/>
      <c r="N51" s="17"/>
    </row>
    <row r="52" spans="1:14" ht="30" customHeight="1">
      <c r="A52" s="271" t="s">
        <v>220</v>
      </c>
      <c r="B52" s="271">
        <v>146324.97904000001</v>
      </c>
      <c r="C52" s="271">
        <v>111847.38892</v>
      </c>
      <c r="D52" s="271">
        <v>12036.03644</v>
      </c>
      <c r="E52" s="271">
        <v>7742.1764299999995</v>
      </c>
      <c r="F52" s="271">
        <v>5666.0408499999994</v>
      </c>
      <c r="G52" s="271">
        <v>4567.4134999999997</v>
      </c>
      <c r="H52" s="271">
        <f t="shared" si="0"/>
        <v>288184.03518000001</v>
      </c>
      <c r="I52" s="297"/>
      <c r="J52" s="17"/>
      <c r="K52" s="17"/>
      <c r="L52" s="17"/>
      <c r="M52" s="17"/>
      <c r="N52" s="17"/>
    </row>
    <row r="53" spans="1:14" ht="30" customHeight="1">
      <c r="A53" s="119" t="s">
        <v>221</v>
      </c>
      <c r="B53" s="119">
        <v>6029.4009999999998</v>
      </c>
      <c r="C53" s="120">
        <v>0</v>
      </c>
      <c r="D53" s="120">
        <v>49.756949999999996</v>
      </c>
      <c r="E53" s="120">
        <v>0</v>
      </c>
      <c r="F53" s="119">
        <v>0</v>
      </c>
      <c r="G53" s="119">
        <v>2124.6337000000003</v>
      </c>
      <c r="H53" s="119">
        <f t="shared" si="0"/>
        <v>8203.7916499999992</v>
      </c>
      <c r="I53" s="297"/>
      <c r="J53" s="17"/>
      <c r="K53" s="17"/>
      <c r="L53" s="17"/>
      <c r="M53" s="17"/>
      <c r="N53" s="17"/>
    </row>
    <row r="54" spans="1:14" ht="30" customHeight="1">
      <c r="A54" s="119" t="s">
        <v>222</v>
      </c>
      <c r="B54" s="119">
        <v>80996.358290000004</v>
      </c>
      <c r="C54" s="120">
        <v>113.51805</v>
      </c>
      <c r="D54" s="120">
        <v>3372.9953599999999</v>
      </c>
      <c r="E54" s="120">
        <v>2155.8908700000002</v>
      </c>
      <c r="F54" s="119">
        <v>0</v>
      </c>
      <c r="G54" s="119">
        <v>2285.7059100000001</v>
      </c>
      <c r="H54" s="119">
        <f t="shared" si="0"/>
        <v>88924.46848000001</v>
      </c>
      <c r="I54" s="297"/>
      <c r="J54" s="17"/>
      <c r="K54" s="17"/>
      <c r="L54" s="17"/>
      <c r="M54" s="17"/>
      <c r="N54" s="17"/>
    </row>
    <row r="55" spans="1:14" s="146" customFormat="1" ht="38.25" customHeight="1">
      <c r="A55" s="125" t="s">
        <v>223</v>
      </c>
      <c r="B55" s="125">
        <v>59299.219749999997</v>
      </c>
      <c r="C55" s="145">
        <v>111733.87087</v>
      </c>
      <c r="D55" s="145">
        <v>8613.28413</v>
      </c>
      <c r="E55" s="145">
        <v>5566.2885299999998</v>
      </c>
      <c r="F55" s="125">
        <v>5666.0408499999994</v>
      </c>
      <c r="G55" s="125">
        <v>157.07389000000001</v>
      </c>
      <c r="H55" s="125">
        <f t="shared" si="0"/>
        <v>191035.77802</v>
      </c>
      <c r="I55" s="298"/>
      <c r="J55" s="254"/>
      <c r="K55" s="254"/>
      <c r="L55" s="254"/>
      <c r="M55" s="254"/>
      <c r="N55" s="254"/>
    </row>
    <row r="56" spans="1:14" s="146" customFormat="1" ht="30" customHeight="1">
      <c r="A56" s="125" t="s">
        <v>224</v>
      </c>
      <c r="B56" s="125">
        <v>0</v>
      </c>
      <c r="C56" s="125">
        <v>0</v>
      </c>
      <c r="D56" s="125">
        <v>0</v>
      </c>
      <c r="E56" s="125">
        <v>19.997029999999999</v>
      </c>
      <c r="F56" s="125">
        <v>0</v>
      </c>
      <c r="G56" s="125">
        <v>0</v>
      </c>
      <c r="H56" s="125">
        <f t="shared" si="0"/>
        <v>19.997029999999999</v>
      </c>
      <c r="I56" s="298"/>
      <c r="J56" s="254"/>
      <c r="K56" s="254"/>
      <c r="L56" s="254"/>
      <c r="M56" s="254"/>
      <c r="N56" s="254"/>
    </row>
    <row r="57" spans="1:14" ht="30" customHeight="1">
      <c r="A57" s="303" t="s">
        <v>168</v>
      </c>
      <c r="B57" s="699">
        <v>1767403.3775799999</v>
      </c>
      <c r="C57" s="699">
        <v>606850.26610000001</v>
      </c>
      <c r="D57" s="699">
        <v>202718.47499000002</v>
      </c>
      <c r="E57" s="699">
        <v>68211.998470000006</v>
      </c>
      <c r="F57" s="699">
        <v>47450.62472</v>
      </c>
      <c r="G57" s="699">
        <v>46582.3243</v>
      </c>
      <c r="H57" s="699">
        <f>SUM(B57:G57)</f>
        <v>2739217.0661599999</v>
      </c>
      <c r="I57" s="297"/>
      <c r="J57" s="17"/>
      <c r="K57" s="17"/>
      <c r="L57" s="17"/>
      <c r="M57" s="17"/>
      <c r="N57" s="17"/>
    </row>
    <row r="58" spans="1:14" ht="5.25" customHeight="1">
      <c r="A58" s="125"/>
      <c r="B58" s="125"/>
      <c r="C58" s="125"/>
      <c r="D58" s="125"/>
      <c r="E58" s="125"/>
      <c r="F58" s="125"/>
      <c r="G58" s="125"/>
      <c r="H58" s="125"/>
      <c r="I58" s="297"/>
      <c r="J58" s="17"/>
      <c r="K58" s="17"/>
      <c r="L58" s="17"/>
      <c r="M58" s="17"/>
      <c r="N58" s="17"/>
    </row>
    <row r="59" spans="1:14" ht="28.5" customHeight="1" thickBot="1">
      <c r="A59" s="149"/>
      <c r="B59" s="150"/>
      <c r="C59" s="151"/>
      <c r="D59" s="151"/>
      <c r="E59" s="151"/>
      <c r="F59" s="152"/>
      <c r="G59" s="152"/>
      <c r="H59" s="152"/>
      <c r="I59" s="280"/>
      <c r="J59" s="17"/>
      <c r="K59" s="17"/>
      <c r="L59" s="17"/>
      <c r="M59" s="17"/>
      <c r="N59" s="17"/>
    </row>
    <row r="60" spans="1:14" ht="15" customHeight="1" thickTop="1">
      <c r="A60" s="34" t="s">
        <v>751</v>
      </c>
      <c r="B60" s="129"/>
      <c r="C60" s="154"/>
      <c r="D60" s="154"/>
      <c r="E60" s="154"/>
      <c r="F60" s="155"/>
      <c r="G60" s="155"/>
      <c r="H60" s="155"/>
      <c r="I60" s="300"/>
      <c r="J60" s="155"/>
      <c r="K60" s="17"/>
      <c r="L60" s="17"/>
      <c r="M60" s="17"/>
      <c r="N60" s="17"/>
    </row>
    <row r="61" spans="1:14">
      <c r="A61" s="524" t="s">
        <v>789</v>
      </c>
      <c r="C61" s="18"/>
      <c r="D61" s="18"/>
      <c r="E61" s="18"/>
      <c r="F61" s="484"/>
      <c r="G61" s="484"/>
      <c r="H61" s="484"/>
      <c r="I61" s="280"/>
      <c r="J61" s="17"/>
      <c r="K61" s="17"/>
      <c r="L61" s="17"/>
      <c r="M61" s="17"/>
      <c r="N61" s="17"/>
    </row>
    <row r="62" spans="1:14" ht="9" customHeight="1">
      <c r="A62" s="16"/>
      <c r="C62" s="18"/>
      <c r="D62" s="18"/>
      <c r="E62" s="18"/>
      <c r="F62" s="484"/>
      <c r="G62" s="484"/>
      <c r="H62" s="484"/>
      <c r="I62" s="280"/>
      <c r="J62" s="17"/>
      <c r="K62" s="17"/>
      <c r="L62" s="17"/>
      <c r="M62" s="17"/>
      <c r="N62" s="17"/>
    </row>
    <row r="63" spans="1:14" ht="9" customHeight="1">
      <c r="A63" s="135"/>
      <c r="C63" s="18"/>
      <c r="D63" s="18"/>
      <c r="E63" s="18"/>
      <c r="F63" s="484"/>
      <c r="G63" s="484"/>
      <c r="H63" s="484"/>
      <c r="I63" s="280"/>
      <c r="J63" s="17"/>
      <c r="K63" s="17"/>
      <c r="L63" s="17"/>
      <c r="M63" s="17"/>
      <c r="N63" s="17"/>
    </row>
    <row r="64" spans="1:14" ht="9" customHeight="1">
      <c r="A64" s="16"/>
      <c r="C64" s="18"/>
      <c r="D64" s="18"/>
      <c r="E64" s="18"/>
      <c r="F64" s="484"/>
      <c r="G64" s="484"/>
      <c r="H64" s="484"/>
      <c r="I64" s="280"/>
      <c r="J64" s="17"/>
      <c r="K64" s="17"/>
      <c r="L64" s="17"/>
      <c r="M64" s="17"/>
      <c r="N64" s="17"/>
    </row>
    <row r="65" spans="1:14" ht="9" customHeight="1">
      <c r="A65" s="16"/>
      <c r="C65" s="18"/>
      <c r="D65" s="18"/>
      <c r="E65" s="18"/>
      <c r="F65" s="484"/>
      <c r="G65" s="484"/>
      <c r="H65" s="484"/>
      <c r="I65" s="280"/>
      <c r="J65" s="17"/>
      <c r="K65" s="17"/>
      <c r="L65" s="17"/>
      <c r="M65" s="17"/>
      <c r="N65" s="17"/>
    </row>
    <row r="66" spans="1:14" ht="9" customHeight="1">
      <c r="A66" s="16"/>
      <c r="B66" s="492"/>
      <c r="C66" s="18"/>
      <c r="D66" s="18"/>
      <c r="E66" s="18"/>
      <c r="F66" s="484"/>
      <c r="G66" s="484"/>
      <c r="H66" s="484"/>
      <c r="I66" s="280"/>
      <c r="J66" s="17"/>
      <c r="K66" s="17"/>
      <c r="L66" s="17"/>
      <c r="M66" s="17"/>
      <c r="N66" s="17"/>
    </row>
    <row r="67" spans="1:14" ht="9" customHeight="1">
      <c r="A67" s="16"/>
      <c r="B67" s="492"/>
      <c r="C67" s="18"/>
      <c r="D67" s="18"/>
      <c r="E67" s="18"/>
      <c r="F67" s="484"/>
      <c r="G67" s="484"/>
      <c r="H67" s="484"/>
      <c r="I67" s="280"/>
      <c r="J67" s="17"/>
      <c r="K67" s="17"/>
      <c r="L67" s="17"/>
      <c r="M67" s="17"/>
      <c r="N67" s="17"/>
    </row>
    <row r="68" spans="1:14" ht="9" customHeight="1">
      <c r="A68" s="16"/>
      <c r="B68" s="492"/>
      <c r="C68" s="18"/>
      <c r="D68" s="18"/>
      <c r="E68" s="18"/>
      <c r="F68" s="484"/>
      <c r="G68" s="484"/>
      <c r="H68" s="484"/>
      <c r="I68" s="280"/>
      <c r="J68" s="17"/>
      <c r="K68" s="17"/>
      <c r="L68" s="17"/>
      <c r="M68" s="17"/>
      <c r="N68" s="17"/>
    </row>
    <row r="69" spans="1:14" ht="9" customHeight="1">
      <c r="A69" s="132"/>
      <c r="B69" s="492"/>
      <c r="C69" s="18"/>
      <c r="D69" s="18"/>
      <c r="E69" s="18"/>
      <c r="F69" s="484"/>
      <c r="G69" s="484"/>
      <c r="H69" s="484"/>
      <c r="I69" s="280"/>
      <c r="J69" s="17"/>
      <c r="K69" s="17"/>
      <c r="L69" s="17"/>
      <c r="M69" s="17"/>
      <c r="N69" s="17"/>
    </row>
    <row r="70" spans="1:14" ht="9" customHeight="1">
      <c r="A70" s="16"/>
      <c r="B70" s="492"/>
      <c r="C70" s="18"/>
      <c r="D70" s="18"/>
      <c r="E70" s="18"/>
      <c r="F70" s="484"/>
      <c r="G70" s="484"/>
      <c r="H70" s="484"/>
      <c r="I70" s="280"/>
      <c r="J70" s="17"/>
      <c r="K70" s="17"/>
      <c r="L70" s="17"/>
      <c r="M70" s="17"/>
      <c r="N70" s="17"/>
    </row>
    <row r="71" spans="1:14" ht="9" customHeight="1">
      <c r="A71" s="16"/>
      <c r="B71" s="492"/>
      <c r="C71" s="18"/>
      <c r="D71" s="18"/>
      <c r="E71" s="18"/>
      <c r="F71" s="484"/>
      <c r="G71" s="484"/>
      <c r="H71" s="484"/>
      <c r="I71" s="280"/>
      <c r="J71" s="17"/>
      <c r="K71" s="17"/>
      <c r="L71" s="17"/>
      <c r="M71" s="17"/>
      <c r="N71" s="17"/>
    </row>
    <row r="72" spans="1:14" ht="9" customHeight="1">
      <c r="A72" s="16"/>
      <c r="B72" s="492"/>
      <c r="C72" s="18"/>
      <c r="D72" s="18"/>
      <c r="E72" s="18"/>
      <c r="F72" s="484"/>
      <c r="G72" s="484"/>
      <c r="H72" s="484"/>
      <c r="I72" s="280"/>
      <c r="J72" s="17"/>
      <c r="K72" s="17"/>
      <c r="L72" s="17"/>
      <c r="M72" s="17"/>
      <c r="N72" s="17"/>
    </row>
    <row r="73" spans="1:14" ht="9" customHeight="1">
      <c r="A73" s="16"/>
      <c r="C73" s="18"/>
      <c r="D73" s="18"/>
      <c r="E73" s="18"/>
      <c r="F73" s="484"/>
      <c r="G73" s="484"/>
      <c r="H73" s="484"/>
      <c r="I73" s="280"/>
      <c r="J73" s="17"/>
      <c r="K73" s="17"/>
      <c r="L73" s="17"/>
      <c r="M73" s="17"/>
      <c r="N73" s="17"/>
    </row>
    <row r="74" spans="1:14" ht="9" customHeight="1">
      <c r="A74" s="16"/>
      <c r="C74" s="18"/>
      <c r="D74" s="18"/>
      <c r="E74" s="18"/>
      <c r="F74" s="484"/>
      <c r="G74" s="484"/>
      <c r="H74" s="484"/>
      <c r="I74" s="280"/>
      <c r="J74" s="17"/>
      <c r="K74" s="17"/>
      <c r="L74" s="17"/>
      <c r="M74" s="17"/>
      <c r="N74" s="17"/>
    </row>
    <row r="75" spans="1:14" ht="9" customHeight="1">
      <c r="A75" s="132"/>
      <c r="C75" s="18"/>
      <c r="D75" s="18"/>
      <c r="E75" s="18"/>
      <c r="F75" s="484"/>
      <c r="G75" s="484"/>
      <c r="H75" s="484"/>
      <c r="I75" s="280"/>
      <c r="J75" s="17"/>
      <c r="K75" s="17"/>
      <c r="L75" s="17"/>
      <c r="M75" s="17"/>
      <c r="N75" s="17"/>
    </row>
    <row r="76" spans="1:14" ht="9" customHeight="1">
      <c r="A76" s="16"/>
      <c r="C76" s="18"/>
      <c r="D76" s="18"/>
      <c r="E76" s="18"/>
      <c r="F76" s="484"/>
      <c r="G76" s="484"/>
      <c r="H76" s="484"/>
      <c r="I76" s="280"/>
      <c r="J76" s="17"/>
      <c r="K76" s="17"/>
      <c r="L76" s="17"/>
      <c r="M76" s="17"/>
      <c r="N76" s="17"/>
    </row>
    <row r="77" spans="1:14" ht="9" customHeight="1">
      <c r="A77" s="16"/>
      <c r="C77" s="18"/>
      <c r="D77" s="18"/>
      <c r="E77" s="18"/>
      <c r="F77" s="484"/>
      <c r="G77" s="484"/>
      <c r="H77" s="484"/>
      <c r="I77" s="280"/>
      <c r="J77" s="17"/>
      <c r="K77" s="17"/>
      <c r="L77" s="17"/>
      <c r="M77" s="17"/>
      <c r="N77" s="17"/>
    </row>
    <row r="78" spans="1:14" ht="9" customHeight="1">
      <c r="A78" s="16"/>
      <c r="C78" s="18"/>
      <c r="D78" s="18"/>
      <c r="E78" s="18"/>
      <c r="F78" s="484"/>
      <c r="G78" s="484"/>
      <c r="H78" s="484"/>
      <c r="I78" s="280"/>
      <c r="J78" s="17"/>
      <c r="K78" s="17"/>
      <c r="L78" s="17"/>
      <c r="M78" s="17"/>
      <c r="N78" s="17"/>
    </row>
    <row r="79" spans="1:14" ht="9" customHeight="1">
      <c r="A79" s="16"/>
      <c r="C79" s="18"/>
      <c r="D79" s="18"/>
      <c r="E79" s="18"/>
      <c r="F79" s="484"/>
      <c r="G79" s="484"/>
      <c r="H79" s="484"/>
      <c r="I79" s="280"/>
      <c r="J79" s="17"/>
      <c r="K79" s="17"/>
      <c r="L79" s="17"/>
      <c r="M79" s="17"/>
      <c r="N79" s="17"/>
    </row>
    <row r="80" spans="1:14" ht="9" customHeight="1">
      <c r="A80" s="16"/>
      <c r="C80" s="18"/>
      <c r="D80" s="18"/>
      <c r="E80" s="18"/>
      <c r="F80" s="484"/>
      <c r="G80" s="484"/>
      <c r="H80" s="484"/>
      <c r="I80" s="280"/>
      <c r="J80" s="17"/>
      <c r="K80" s="17"/>
      <c r="L80" s="17"/>
      <c r="M80" s="17"/>
      <c r="N80" s="17"/>
    </row>
    <row r="81" spans="1:14" ht="9" customHeight="1">
      <c r="A81" s="132"/>
      <c r="C81" s="18"/>
      <c r="D81" s="18"/>
      <c r="E81" s="18"/>
      <c r="F81" s="484"/>
      <c r="G81" s="484"/>
      <c r="H81" s="484"/>
      <c r="I81" s="280"/>
      <c r="J81" s="17"/>
      <c r="K81" s="17"/>
      <c r="L81" s="17"/>
      <c r="M81" s="17"/>
      <c r="N81" s="17"/>
    </row>
    <row r="82" spans="1:14" ht="9" customHeight="1">
      <c r="A82" s="16"/>
      <c r="C82" s="18"/>
      <c r="D82" s="18"/>
      <c r="E82" s="18"/>
      <c r="F82" s="484"/>
      <c r="G82" s="484"/>
      <c r="H82" s="484"/>
      <c r="I82" s="280"/>
      <c r="J82" s="17"/>
      <c r="K82" s="17"/>
      <c r="L82" s="17"/>
      <c r="M82" s="17"/>
      <c r="N82" s="17"/>
    </row>
    <row r="83" spans="1:14" ht="9" customHeight="1">
      <c r="A83" s="16"/>
      <c r="C83" s="18"/>
      <c r="D83" s="18"/>
      <c r="E83" s="18"/>
      <c r="F83" s="484"/>
      <c r="G83" s="484"/>
      <c r="H83" s="484"/>
      <c r="I83" s="280"/>
      <c r="J83" s="17"/>
      <c r="K83" s="17"/>
      <c r="L83" s="17"/>
      <c r="M83" s="17"/>
      <c r="N83" s="17"/>
    </row>
    <row r="84" spans="1:14" ht="9" customHeight="1">
      <c r="A84" s="16"/>
      <c r="C84" s="18"/>
      <c r="D84" s="18"/>
      <c r="E84" s="18"/>
      <c r="F84" s="484"/>
      <c r="G84" s="484"/>
      <c r="H84" s="484"/>
      <c r="I84" s="280"/>
      <c r="J84" s="17"/>
      <c r="K84" s="17"/>
      <c r="L84" s="17"/>
      <c r="M84" s="17"/>
      <c r="N84" s="17"/>
    </row>
    <row r="85" spans="1:14" ht="9" customHeight="1">
      <c r="A85" s="16"/>
      <c r="C85" s="18"/>
      <c r="D85" s="18"/>
      <c r="E85" s="18"/>
      <c r="F85" s="484"/>
      <c r="G85" s="484"/>
      <c r="H85" s="484"/>
      <c r="I85" s="280"/>
      <c r="J85" s="17"/>
      <c r="K85" s="17"/>
      <c r="L85" s="17"/>
      <c r="M85" s="17"/>
      <c r="N85" s="17"/>
    </row>
    <row r="86" spans="1:14" ht="9" customHeight="1">
      <c r="A86" s="132"/>
      <c r="C86" s="18"/>
      <c r="D86" s="18"/>
      <c r="E86" s="18"/>
      <c r="F86" s="484"/>
      <c r="G86" s="484"/>
      <c r="H86" s="484"/>
      <c r="I86" s="280"/>
      <c r="J86" s="17"/>
      <c r="K86" s="17"/>
      <c r="L86" s="17"/>
      <c r="M86" s="17"/>
      <c r="N86" s="17"/>
    </row>
    <row r="87" spans="1:14" ht="9" customHeight="1">
      <c r="A87" s="133"/>
      <c r="C87" s="18"/>
      <c r="D87" s="18"/>
      <c r="E87" s="18"/>
      <c r="F87" s="484"/>
      <c r="G87" s="484"/>
      <c r="H87" s="484"/>
      <c r="I87" s="280"/>
      <c r="J87" s="17"/>
      <c r="K87" s="17"/>
      <c r="L87" s="17"/>
      <c r="M87" s="17"/>
      <c r="N87" s="17"/>
    </row>
    <row r="88" spans="1:14" ht="9" customHeight="1">
      <c r="A88" s="133"/>
      <c r="C88" s="18"/>
      <c r="D88" s="18"/>
      <c r="E88" s="18"/>
      <c r="F88" s="484"/>
      <c r="G88" s="484"/>
      <c r="H88" s="484"/>
      <c r="I88" s="280"/>
      <c r="J88" s="17"/>
      <c r="K88" s="17"/>
      <c r="L88" s="17"/>
      <c r="M88" s="17"/>
      <c r="N88" s="17"/>
    </row>
    <row r="89" spans="1:14" ht="9" customHeight="1">
      <c r="A89" s="133"/>
      <c r="C89" s="18"/>
      <c r="D89" s="18"/>
      <c r="E89" s="18"/>
      <c r="F89" s="484"/>
      <c r="G89" s="484"/>
      <c r="H89" s="484"/>
      <c r="I89" s="280"/>
      <c r="J89" s="17"/>
      <c r="K89" s="17"/>
      <c r="L89" s="17"/>
      <c r="M89" s="17"/>
      <c r="N89" s="17"/>
    </row>
    <row r="90" spans="1:14" ht="9" customHeight="1">
      <c r="A90" s="133"/>
      <c r="C90" s="18"/>
      <c r="D90" s="18"/>
      <c r="E90" s="18"/>
      <c r="F90" s="484"/>
      <c r="G90" s="484"/>
      <c r="H90" s="484"/>
      <c r="I90" s="280"/>
      <c r="J90" s="17"/>
      <c r="K90" s="17"/>
      <c r="L90" s="17"/>
      <c r="M90" s="17"/>
      <c r="N90" s="17"/>
    </row>
    <row r="91" spans="1:14" ht="9" customHeight="1">
      <c r="A91" s="134"/>
      <c r="C91" s="18"/>
      <c r="D91" s="18"/>
      <c r="E91" s="18"/>
      <c r="F91" s="484"/>
      <c r="G91" s="484"/>
      <c r="H91" s="484"/>
      <c r="I91" s="280"/>
      <c r="J91" s="17"/>
      <c r="K91" s="17"/>
      <c r="L91" s="17"/>
      <c r="M91" s="17"/>
      <c r="N91" s="17"/>
    </row>
    <row r="92" spans="1:14" ht="9" customHeight="1">
      <c r="A92" s="134"/>
      <c r="C92" s="18"/>
      <c r="D92" s="18"/>
      <c r="E92" s="18"/>
      <c r="F92" s="484"/>
      <c r="G92" s="484"/>
      <c r="H92" s="484"/>
      <c r="I92" s="280"/>
      <c r="J92" s="17"/>
      <c r="K92" s="17"/>
      <c r="L92" s="17"/>
      <c r="M92" s="17"/>
      <c r="N92" s="17"/>
    </row>
    <row r="93" spans="1:14" ht="9" customHeight="1">
      <c r="A93" s="135"/>
      <c r="C93" s="18"/>
      <c r="D93" s="18"/>
      <c r="E93" s="18"/>
      <c r="F93" s="484"/>
      <c r="G93" s="484"/>
      <c r="H93" s="484"/>
      <c r="I93" s="280"/>
      <c r="J93" s="17"/>
      <c r="K93" s="17"/>
      <c r="L93" s="17"/>
      <c r="M93" s="17"/>
      <c r="N93" s="17"/>
    </row>
    <row r="94" spans="1:14" ht="9" customHeight="1">
      <c r="A94" s="16"/>
      <c r="C94" s="18"/>
      <c r="D94" s="18"/>
      <c r="E94" s="18"/>
      <c r="F94" s="484"/>
      <c r="G94" s="484"/>
      <c r="H94" s="484"/>
      <c r="I94" s="280"/>
      <c r="J94" s="17"/>
      <c r="K94" s="17"/>
      <c r="L94" s="17"/>
      <c r="M94" s="17"/>
      <c r="N94" s="17"/>
    </row>
    <row r="95" spans="1:14" ht="9" customHeight="1">
      <c r="A95" s="16"/>
      <c r="C95" s="18"/>
      <c r="D95" s="18"/>
      <c r="E95" s="18"/>
      <c r="F95" s="484"/>
      <c r="G95" s="484"/>
      <c r="H95" s="484"/>
      <c r="I95" s="280"/>
      <c r="J95" s="17"/>
      <c r="K95" s="17"/>
      <c r="L95" s="17"/>
      <c r="M95" s="17"/>
      <c r="N95" s="17"/>
    </row>
    <row r="96" spans="1:14" ht="9" customHeight="1">
      <c r="A96" s="16"/>
      <c r="C96" s="18"/>
      <c r="D96" s="18"/>
      <c r="E96" s="18"/>
      <c r="F96" s="484"/>
      <c r="G96" s="484"/>
      <c r="H96" s="484"/>
      <c r="I96" s="280"/>
      <c r="J96" s="17"/>
      <c r="K96" s="17"/>
      <c r="L96" s="17"/>
      <c r="M96" s="17"/>
      <c r="N96" s="17"/>
    </row>
    <row r="97" spans="1:14" ht="9" customHeight="1">
      <c r="A97" s="16"/>
      <c r="C97" s="18"/>
      <c r="D97" s="18"/>
      <c r="E97" s="18"/>
      <c r="F97" s="484"/>
      <c r="G97" s="484"/>
      <c r="H97" s="484"/>
      <c r="I97" s="280"/>
      <c r="J97" s="17"/>
      <c r="K97" s="17"/>
      <c r="L97" s="17"/>
      <c r="M97" s="17"/>
      <c r="N97" s="17"/>
    </row>
    <row r="98" spans="1:14" ht="9" customHeight="1">
      <c r="A98" s="133"/>
      <c r="C98" s="18"/>
      <c r="D98" s="18"/>
      <c r="E98" s="18"/>
      <c r="F98" s="484"/>
      <c r="G98" s="484"/>
      <c r="H98" s="484"/>
      <c r="I98" s="280"/>
      <c r="J98" s="17"/>
      <c r="K98" s="17"/>
      <c r="L98" s="17"/>
      <c r="M98" s="17"/>
      <c r="N98" s="17"/>
    </row>
    <row r="99" spans="1:14" ht="9" customHeight="1">
      <c r="A99" s="135"/>
      <c r="C99" s="18"/>
      <c r="D99" s="18"/>
      <c r="E99" s="18"/>
      <c r="F99" s="484"/>
      <c r="G99" s="484"/>
      <c r="H99" s="484"/>
      <c r="I99" s="280"/>
      <c r="J99" s="17"/>
      <c r="K99" s="17"/>
      <c r="L99" s="17"/>
      <c r="M99" s="17"/>
      <c r="N99" s="17"/>
    </row>
    <row r="100" spans="1:14" ht="9" customHeight="1">
      <c r="A100" s="16"/>
      <c r="C100" s="18"/>
      <c r="D100" s="18"/>
      <c r="E100" s="18"/>
      <c r="F100" s="484"/>
      <c r="G100" s="484"/>
      <c r="H100" s="484"/>
      <c r="I100" s="280"/>
      <c r="J100" s="17"/>
      <c r="K100" s="17"/>
      <c r="L100" s="17"/>
      <c r="M100" s="17"/>
      <c r="N100" s="17"/>
    </row>
    <row r="101" spans="1:14" ht="9" customHeight="1">
      <c r="A101" s="16"/>
      <c r="C101" s="18"/>
      <c r="D101" s="18"/>
      <c r="E101" s="18"/>
      <c r="F101" s="484"/>
      <c r="G101" s="484"/>
      <c r="H101" s="484"/>
      <c r="I101" s="280"/>
      <c r="J101" s="17"/>
      <c r="K101" s="17"/>
      <c r="L101" s="17"/>
      <c r="M101" s="17"/>
      <c r="N101" s="17"/>
    </row>
    <row r="102" spans="1:14" ht="9" customHeight="1">
      <c r="A102" s="16"/>
      <c r="C102" s="18"/>
      <c r="D102" s="18"/>
      <c r="E102" s="18"/>
      <c r="F102" s="484"/>
      <c r="G102" s="484"/>
      <c r="H102" s="484"/>
      <c r="I102" s="280"/>
      <c r="J102" s="17"/>
      <c r="K102" s="17"/>
      <c r="L102" s="17"/>
      <c r="M102" s="17"/>
      <c r="N102" s="17"/>
    </row>
    <row r="103" spans="1:14" ht="9" customHeight="1">
      <c r="A103" s="16"/>
      <c r="C103" s="18"/>
      <c r="D103" s="18"/>
      <c r="E103" s="18"/>
      <c r="F103" s="484"/>
      <c r="G103" s="484"/>
      <c r="H103" s="484"/>
      <c r="I103" s="280"/>
      <c r="J103" s="17"/>
      <c r="K103" s="17"/>
      <c r="L103" s="17"/>
      <c r="M103" s="17"/>
      <c r="N103" s="17"/>
    </row>
    <row r="104" spans="1:14" ht="9" customHeight="1">
      <c r="A104" s="133"/>
      <c r="C104" s="18"/>
      <c r="D104" s="18"/>
      <c r="E104" s="18"/>
      <c r="F104" s="484"/>
      <c r="G104" s="484"/>
      <c r="H104" s="484"/>
      <c r="I104" s="280"/>
      <c r="J104" s="17"/>
      <c r="K104" s="17"/>
      <c r="L104" s="17"/>
      <c r="M104" s="17"/>
      <c r="N104" s="17"/>
    </row>
    <row r="105" spans="1:14" ht="9" customHeight="1">
      <c r="A105" s="135"/>
      <c r="C105" s="18"/>
      <c r="D105" s="18"/>
      <c r="E105" s="18"/>
      <c r="F105" s="484"/>
      <c r="G105" s="484"/>
      <c r="H105" s="484"/>
      <c r="I105" s="280"/>
      <c r="J105" s="17"/>
      <c r="K105" s="17"/>
      <c r="L105" s="17"/>
      <c r="M105" s="17"/>
      <c r="N105" s="17"/>
    </row>
    <row r="106" spans="1:14" ht="9" customHeight="1">
      <c r="A106" s="16"/>
      <c r="C106" s="18"/>
      <c r="D106" s="18"/>
      <c r="E106" s="18"/>
      <c r="F106" s="484"/>
      <c r="G106" s="484"/>
      <c r="H106" s="484"/>
      <c r="I106" s="280"/>
      <c r="J106" s="17"/>
      <c r="K106" s="17"/>
      <c r="L106" s="17"/>
      <c r="M106" s="17"/>
      <c r="N106" s="17"/>
    </row>
    <row r="107" spans="1:14" ht="9" customHeight="1">
      <c r="A107" s="16"/>
      <c r="C107" s="18"/>
      <c r="D107" s="18"/>
      <c r="E107" s="18"/>
      <c r="F107" s="484"/>
      <c r="G107" s="484"/>
      <c r="H107" s="484"/>
      <c r="I107" s="280"/>
      <c r="J107" s="17"/>
      <c r="K107" s="17"/>
      <c r="L107" s="17"/>
      <c r="M107" s="17"/>
      <c r="N107" s="17"/>
    </row>
    <row r="108" spans="1:14" ht="9" customHeight="1">
      <c r="A108" s="16"/>
      <c r="C108" s="485"/>
      <c r="D108" s="485"/>
      <c r="E108" s="485"/>
    </row>
    <row r="109" spans="1:14" ht="9" customHeight="1">
      <c r="A109" s="16"/>
      <c r="C109" s="485"/>
      <c r="D109" s="485"/>
      <c r="E109" s="485"/>
    </row>
    <row r="110" spans="1:14" ht="9" customHeight="1">
      <c r="A110" s="16"/>
      <c r="C110" s="485"/>
      <c r="D110" s="485"/>
      <c r="E110" s="485"/>
    </row>
    <row r="111" spans="1:14" ht="9" customHeight="1">
      <c r="A111" s="16"/>
      <c r="C111" s="485"/>
      <c r="D111" s="485"/>
      <c r="E111" s="485"/>
    </row>
    <row r="112" spans="1:14" ht="9" customHeight="1">
      <c r="A112" s="16"/>
      <c r="C112" s="485"/>
      <c r="D112" s="485"/>
      <c r="E112" s="485"/>
    </row>
    <row r="113" spans="1:5" ht="9" customHeight="1">
      <c r="A113" s="16"/>
      <c r="C113" s="485"/>
      <c r="D113" s="485"/>
      <c r="E113" s="485"/>
    </row>
    <row r="114" spans="1:5" ht="9" customHeight="1">
      <c r="A114" s="133"/>
      <c r="C114" s="485"/>
      <c r="D114" s="485"/>
      <c r="E114" s="485"/>
    </row>
    <row r="115" spans="1:5" ht="9" customHeight="1">
      <c r="A115" s="135"/>
      <c r="C115" s="485"/>
      <c r="D115" s="485"/>
      <c r="E115" s="485"/>
    </row>
    <row r="116" spans="1:5" ht="9" customHeight="1">
      <c r="A116" s="16"/>
      <c r="C116" s="485"/>
      <c r="D116" s="485"/>
      <c r="E116" s="485"/>
    </row>
    <row r="117" spans="1:5" ht="9" customHeight="1">
      <c r="A117" s="16"/>
      <c r="C117" s="485"/>
      <c r="D117" s="485"/>
      <c r="E117" s="485"/>
    </row>
    <row r="118" spans="1:5" ht="9" customHeight="1">
      <c r="A118" s="16"/>
      <c r="C118" s="485"/>
      <c r="D118" s="485"/>
      <c r="E118" s="485"/>
    </row>
    <row r="119" spans="1:5" ht="9" customHeight="1">
      <c r="A119" s="16"/>
      <c r="C119" s="485"/>
      <c r="D119" s="485"/>
      <c r="E119" s="485"/>
    </row>
    <row r="120" spans="1:5" ht="9" customHeight="1">
      <c r="A120" s="16"/>
      <c r="C120" s="485"/>
      <c r="D120" s="485"/>
      <c r="E120" s="485"/>
    </row>
    <row r="121" spans="1:5" ht="9" customHeight="1">
      <c r="A121" s="16"/>
      <c r="C121" s="485"/>
      <c r="D121" s="485"/>
      <c r="E121" s="485"/>
    </row>
    <row r="122" spans="1:5" ht="9" customHeight="1">
      <c r="A122" s="16"/>
      <c r="C122" s="485"/>
      <c r="D122" s="485"/>
      <c r="E122" s="485"/>
    </row>
    <row r="123" spans="1:5" ht="9" customHeight="1">
      <c r="A123" s="16"/>
      <c r="C123" s="485"/>
      <c r="D123" s="485"/>
      <c r="E123" s="485"/>
    </row>
    <row r="124" spans="1:5" ht="9" customHeight="1">
      <c r="A124" s="16"/>
      <c r="C124" s="485"/>
      <c r="D124" s="485"/>
      <c r="E124" s="485"/>
    </row>
    <row r="125" spans="1:5" ht="9" customHeight="1">
      <c r="A125" s="135"/>
      <c r="C125" s="485"/>
      <c r="D125" s="485"/>
      <c r="E125" s="485"/>
    </row>
    <row r="126" spans="1:5" ht="9" customHeight="1">
      <c r="A126" s="16"/>
      <c r="C126" s="485"/>
      <c r="D126" s="485"/>
      <c r="E126" s="485"/>
    </row>
    <row r="127" spans="1:5" ht="9" customHeight="1">
      <c r="A127" s="16"/>
      <c r="C127" s="485"/>
      <c r="D127" s="485"/>
      <c r="E127" s="485"/>
    </row>
    <row r="128" spans="1:5" ht="9" customHeight="1">
      <c r="A128" s="16"/>
      <c r="C128" s="485"/>
      <c r="D128" s="485"/>
      <c r="E128" s="485"/>
    </row>
    <row r="129" spans="1:5">
      <c r="A129" s="136"/>
      <c r="C129" s="485"/>
      <c r="D129" s="485"/>
      <c r="E129" s="485"/>
    </row>
    <row r="130" spans="1:5">
      <c r="A130" s="136"/>
      <c r="C130" s="485"/>
      <c r="D130" s="485"/>
      <c r="E130" s="485"/>
    </row>
    <row r="131" spans="1:5">
      <c r="A131" s="136"/>
      <c r="C131" s="485"/>
      <c r="D131" s="485"/>
      <c r="E131" s="485"/>
    </row>
    <row r="132" spans="1:5">
      <c r="A132" s="136"/>
      <c r="C132" s="485"/>
      <c r="D132" s="485"/>
      <c r="E132" s="485"/>
    </row>
    <row r="133" spans="1:5">
      <c r="A133" s="136"/>
      <c r="C133" s="485"/>
      <c r="D133" s="485"/>
      <c r="E133" s="485"/>
    </row>
    <row r="134" spans="1:5">
      <c r="A134" s="136"/>
      <c r="C134" s="485"/>
      <c r="D134" s="485"/>
      <c r="E134" s="485"/>
    </row>
    <row r="135" spans="1:5">
      <c r="A135" s="136"/>
      <c r="C135" s="485"/>
      <c r="D135" s="485"/>
      <c r="E135" s="485"/>
    </row>
    <row r="136" spans="1:5" ht="15.75">
      <c r="A136" s="137"/>
      <c r="C136" s="485"/>
      <c r="D136" s="485"/>
      <c r="E136" s="485"/>
    </row>
    <row r="137" spans="1:5" ht="15.75">
      <c r="A137" s="137"/>
      <c r="C137" s="485"/>
      <c r="D137" s="485"/>
      <c r="E137" s="485"/>
    </row>
    <row r="138" spans="1:5" ht="15.75">
      <c r="A138" s="137"/>
      <c r="C138" s="485"/>
      <c r="D138" s="485"/>
      <c r="E138" s="485"/>
    </row>
    <row r="139" spans="1:5" ht="15.75">
      <c r="A139" s="137"/>
      <c r="C139" s="485"/>
      <c r="D139" s="485"/>
      <c r="E139" s="485"/>
    </row>
    <row r="140" spans="1:5" ht="15.75">
      <c r="A140" s="137"/>
      <c r="C140" s="485"/>
      <c r="D140" s="485"/>
      <c r="E140" s="485"/>
    </row>
    <row r="141" spans="1:5" ht="15.75">
      <c r="A141" s="137"/>
      <c r="C141" s="485"/>
      <c r="D141" s="485"/>
      <c r="E141" s="485"/>
    </row>
    <row r="142" spans="1:5" ht="15.75">
      <c r="A142" s="137"/>
      <c r="C142" s="485"/>
      <c r="D142" s="485"/>
      <c r="E142" s="485"/>
    </row>
    <row r="143" spans="1:5" ht="15.75">
      <c r="A143" s="137"/>
      <c r="C143" s="485"/>
      <c r="D143" s="485"/>
      <c r="E143" s="485"/>
    </row>
    <row r="144" spans="1:5" ht="15.75">
      <c r="A144" s="137"/>
      <c r="C144" s="485"/>
      <c r="D144" s="485"/>
      <c r="E144" s="485"/>
    </row>
    <row r="145" spans="1:5" ht="15.75">
      <c r="A145" s="137"/>
      <c r="C145" s="485"/>
      <c r="D145" s="485"/>
      <c r="E145" s="485"/>
    </row>
    <row r="146" spans="1:5" ht="15.75">
      <c r="A146" s="137"/>
      <c r="C146" s="485"/>
      <c r="D146" s="485"/>
      <c r="E146" s="485"/>
    </row>
    <row r="147" spans="1:5" ht="15.75">
      <c r="A147" s="137"/>
      <c r="C147" s="485"/>
      <c r="D147" s="485"/>
      <c r="E147" s="485"/>
    </row>
    <row r="148" spans="1:5" ht="15.75">
      <c r="A148" s="137"/>
      <c r="C148" s="485"/>
      <c r="D148" s="485"/>
      <c r="E148" s="485"/>
    </row>
    <row r="149" spans="1:5" ht="15.75">
      <c r="A149" s="137"/>
      <c r="C149" s="485"/>
      <c r="D149" s="485"/>
      <c r="E149" s="485"/>
    </row>
    <row r="150" spans="1:5" ht="15.75">
      <c r="A150" s="137"/>
      <c r="C150" s="485"/>
      <c r="D150" s="485"/>
      <c r="E150" s="485"/>
    </row>
    <row r="151" spans="1:5" ht="15.75">
      <c r="A151" s="137"/>
      <c r="C151" s="485"/>
      <c r="D151" s="485"/>
      <c r="E151" s="485"/>
    </row>
    <row r="152" spans="1:5" ht="15.75">
      <c r="A152" s="137"/>
      <c r="C152" s="485"/>
      <c r="D152" s="485"/>
      <c r="E152" s="485"/>
    </row>
    <row r="153" spans="1:5" ht="15.75">
      <c r="A153" s="137"/>
      <c r="C153" s="485"/>
      <c r="D153" s="485"/>
      <c r="E153" s="485"/>
    </row>
    <row r="154" spans="1:5" ht="15.75">
      <c r="A154" s="137"/>
      <c r="C154" s="485"/>
      <c r="D154" s="485"/>
      <c r="E154" s="485"/>
    </row>
    <row r="155" spans="1:5" ht="15.75">
      <c r="A155" s="137"/>
      <c r="C155" s="485"/>
      <c r="D155" s="485"/>
      <c r="E155" s="485"/>
    </row>
    <row r="156" spans="1:5" ht="15.75">
      <c r="A156" s="137"/>
      <c r="C156" s="485"/>
      <c r="D156" s="485"/>
      <c r="E156" s="485"/>
    </row>
    <row r="157" spans="1:5" ht="15.75">
      <c r="A157" s="137"/>
      <c r="C157" s="485"/>
      <c r="D157" s="485"/>
      <c r="E157" s="485"/>
    </row>
    <row r="158" spans="1:5" ht="15.75">
      <c r="A158" s="137"/>
      <c r="C158" s="485"/>
      <c r="D158" s="485"/>
      <c r="E158" s="485"/>
    </row>
    <row r="159" spans="1:5" ht="15.75">
      <c r="A159" s="137"/>
      <c r="C159" s="485"/>
      <c r="D159" s="485"/>
      <c r="E159" s="485"/>
    </row>
    <row r="160" spans="1:5" ht="15.75">
      <c r="A160" s="137"/>
      <c r="C160" s="485"/>
      <c r="D160" s="485"/>
      <c r="E160" s="485"/>
    </row>
    <row r="161" spans="1:5" ht="15.75">
      <c r="A161" s="137"/>
      <c r="C161" s="485"/>
      <c r="D161" s="485"/>
      <c r="E161" s="485"/>
    </row>
    <row r="162" spans="1:5" ht="15.75">
      <c r="A162" s="137"/>
      <c r="C162" s="485"/>
      <c r="D162" s="485"/>
      <c r="E162" s="485"/>
    </row>
    <row r="163" spans="1:5" ht="15.75">
      <c r="A163" s="137"/>
      <c r="C163" s="485"/>
      <c r="D163" s="485"/>
      <c r="E163" s="485"/>
    </row>
    <row r="164" spans="1:5" ht="15.75">
      <c r="A164" s="137"/>
      <c r="C164" s="485"/>
      <c r="D164" s="485"/>
      <c r="E164" s="485"/>
    </row>
    <row r="165" spans="1:5" ht="15.75">
      <c r="A165" s="137"/>
      <c r="C165" s="485"/>
      <c r="D165" s="485"/>
      <c r="E165" s="485"/>
    </row>
    <row r="166" spans="1:5" ht="15.75">
      <c r="A166" s="137"/>
      <c r="C166" s="485"/>
      <c r="D166" s="485"/>
      <c r="E166" s="485"/>
    </row>
    <row r="167" spans="1:5" ht="15.75">
      <c r="A167" s="137"/>
      <c r="C167" s="485"/>
      <c r="D167" s="485"/>
      <c r="E167" s="485"/>
    </row>
    <row r="168" spans="1:5" ht="15.75">
      <c r="A168" s="137"/>
      <c r="C168" s="485"/>
      <c r="D168" s="485"/>
      <c r="E168" s="485"/>
    </row>
    <row r="169" spans="1:5" ht="15.75">
      <c r="A169" s="137"/>
      <c r="C169" s="485"/>
      <c r="D169" s="485"/>
      <c r="E169" s="485"/>
    </row>
    <row r="170" spans="1:5" ht="15.75">
      <c r="A170" s="137"/>
      <c r="C170" s="485"/>
      <c r="D170" s="485"/>
      <c r="E170" s="485"/>
    </row>
    <row r="171" spans="1:5" ht="15.75">
      <c r="A171" s="137"/>
      <c r="C171" s="485"/>
      <c r="D171" s="485"/>
      <c r="E171" s="485"/>
    </row>
    <row r="172" spans="1:5" ht="15.75">
      <c r="A172" s="137"/>
      <c r="C172" s="485"/>
      <c r="D172" s="485"/>
      <c r="E172" s="485"/>
    </row>
    <row r="173" spans="1:5" ht="15.75">
      <c r="A173" s="137"/>
      <c r="C173" s="485"/>
      <c r="D173" s="485"/>
      <c r="E173" s="485"/>
    </row>
    <row r="174" spans="1:5" ht="15.75">
      <c r="A174" s="137"/>
      <c r="C174" s="485"/>
      <c r="D174" s="485"/>
      <c r="E174" s="485"/>
    </row>
    <row r="175" spans="1:5" ht="15.75">
      <c r="A175" s="137"/>
      <c r="C175" s="485"/>
      <c r="D175" s="485"/>
      <c r="E175" s="485"/>
    </row>
    <row r="176" spans="1:5" ht="15.75">
      <c r="A176" s="137"/>
      <c r="C176" s="485"/>
      <c r="D176" s="485"/>
      <c r="E176" s="485"/>
    </row>
    <row r="177" spans="1:5" ht="15.75">
      <c r="A177" s="137"/>
      <c r="C177" s="485"/>
      <c r="D177" s="485"/>
      <c r="E177" s="485"/>
    </row>
    <row r="178" spans="1:5" ht="15.75">
      <c r="A178" s="137"/>
      <c r="C178" s="485"/>
      <c r="D178" s="485"/>
      <c r="E178" s="485"/>
    </row>
    <row r="179" spans="1:5" ht="15.75">
      <c r="A179" s="137"/>
      <c r="C179" s="485"/>
      <c r="D179" s="485"/>
      <c r="E179" s="485"/>
    </row>
    <row r="180" spans="1:5" ht="15.75">
      <c r="A180" s="137"/>
      <c r="C180" s="485"/>
      <c r="D180" s="485"/>
      <c r="E180" s="485"/>
    </row>
    <row r="181" spans="1:5" ht="15.75">
      <c r="A181" s="137"/>
      <c r="C181" s="485"/>
      <c r="D181" s="485"/>
      <c r="E181" s="485"/>
    </row>
    <row r="182" spans="1:5" ht="15.75">
      <c r="A182" s="137"/>
      <c r="C182" s="485"/>
      <c r="D182" s="485"/>
      <c r="E182" s="485"/>
    </row>
    <row r="183" spans="1:5" ht="15.75">
      <c r="A183" s="137"/>
      <c r="C183" s="485"/>
      <c r="D183" s="485"/>
      <c r="E183" s="485"/>
    </row>
    <row r="184" spans="1:5" ht="15.75">
      <c r="A184" s="137"/>
      <c r="C184" s="485"/>
      <c r="D184" s="485"/>
      <c r="E184" s="485"/>
    </row>
    <row r="185" spans="1:5" ht="15.75">
      <c r="A185" s="137"/>
      <c r="C185" s="485"/>
      <c r="D185" s="485"/>
      <c r="E185" s="485"/>
    </row>
    <row r="186" spans="1:5" ht="15.75">
      <c r="A186" s="137"/>
      <c r="C186" s="485"/>
      <c r="D186" s="485"/>
      <c r="E186" s="485"/>
    </row>
    <row r="187" spans="1:5" ht="15.75">
      <c r="A187" s="137"/>
      <c r="C187" s="485"/>
      <c r="D187" s="485"/>
      <c r="E187" s="485"/>
    </row>
    <row r="188" spans="1:5" ht="15.75">
      <c r="A188" s="137"/>
      <c r="C188" s="485"/>
      <c r="D188" s="485"/>
      <c r="E188" s="485"/>
    </row>
    <row r="189" spans="1:5" ht="15.75">
      <c r="A189" s="137"/>
      <c r="C189" s="485"/>
      <c r="D189" s="485"/>
      <c r="E189" s="485"/>
    </row>
    <row r="190" spans="1:5" ht="15.75">
      <c r="A190" s="137"/>
      <c r="C190" s="485"/>
      <c r="D190" s="485"/>
      <c r="E190" s="485"/>
    </row>
    <row r="191" spans="1:5" ht="15.75">
      <c r="A191" s="137"/>
      <c r="C191" s="485"/>
      <c r="D191" s="485"/>
      <c r="E191" s="485"/>
    </row>
    <row r="192" spans="1:5" ht="15.75">
      <c r="A192" s="137"/>
      <c r="C192" s="485"/>
      <c r="D192" s="485"/>
      <c r="E192" s="485"/>
    </row>
    <row r="193" spans="1:5" ht="15.75">
      <c r="A193" s="137"/>
      <c r="C193" s="485"/>
      <c r="D193" s="485"/>
      <c r="E193" s="485"/>
    </row>
    <row r="194" spans="1:5" ht="15.75">
      <c r="A194" s="137"/>
      <c r="C194" s="485"/>
      <c r="D194" s="485"/>
      <c r="E194" s="485"/>
    </row>
    <row r="195" spans="1:5" ht="15.75">
      <c r="A195" s="137"/>
      <c r="C195" s="485"/>
      <c r="D195" s="485"/>
      <c r="E195" s="485"/>
    </row>
    <row r="196" spans="1:5" ht="15.75">
      <c r="A196" s="137"/>
      <c r="C196" s="485"/>
      <c r="D196" s="485"/>
      <c r="E196" s="485"/>
    </row>
    <row r="197" spans="1:5" ht="15.75">
      <c r="A197" s="137"/>
      <c r="C197" s="485"/>
      <c r="D197" s="485"/>
      <c r="E197" s="485"/>
    </row>
    <row r="198" spans="1:5" ht="15.75">
      <c r="A198" s="137"/>
      <c r="C198" s="485"/>
      <c r="D198" s="485"/>
      <c r="E198" s="485"/>
    </row>
    <row r="199" spans="1:5" ht="15.75">
      <c r="A199" s="137"/>
      <c r="C199" s="485"/>
      <c r="D199" s="485"/>
      <c r="E199" s="485"/>
    </row>
    <row r="200" spans="1:5" ht="15.75">
      <c r="A200" s="137"/>
      <c r="C200" s="485"/>
      <c r="D200" s="485"/>
      <c r="E200" s="485"/>
    </row>
    <row r="201" spans="1:5" ht="15.75">
      <c r="A201" s="137"/>
      <c r="C201" s="485"/>
      <c r="D201" s="485"/>
      <c r="E201" s="485"/>
    </row>
    <row r="202" spans="1:5" ht="15.75">
      <c r="A202" s="137"/>
      <c r="C202" s="485"/>
      <c r="D202" s="485"/>
      <c r="E202" s="485"/>
    </row>
    <row r="203" spans="1:5" ht="15.75">
      <c r="A203" s="137"/>
      <c r="C203" s="485"/>
      <c r="D203" s="485"/>
      <c r="E203" s="485"/>
    </row>
    <row r="204" spans="1:5" ht="15.75">
      <c r="A204" s="137"/>
      <c r="C204" s="485"/>
      <c r="D204" s="485"/>
      <c r="E204" s="485"/>
    </row>
    <row r="205" spans="1:5" ht="15.75">
      <c r="A205" s="137"/>
      <c r="C205" s="485"/>
      <c r="D205" s="485"/>
      <c r="E205" s="485"/>
    </row>
    <row r="206" spans="1:5" ht="15.75">
      <c r="A206" s="137"/>
      <c r="C206" s="485"/>
      <c r="D206" s="485"/>
      <c r="E206" s="485"/>
    </row>
    <row r="207" spans="1:5" ht="15.75">
      <c r="A207" s="137"/>
      <c r="C207" s="485"/>
      <c r="D207" s="485"/>
      <c r="E207" s="485"/>
    </row>
    <row r="208" spans="1:5" ht="15.75">
      <c r="A208" s="137"/>
      <c r="C208" s="485"/>
      <c r="D208" s="485"/>
      <c r="E208" s="485"/>
    </row>
    <row r="209" spans="1:5" ht="15.75">
      <c r="A209" s="137"/>
      <c r="C209" s="485"/>
      <c r="D209" s="485"/>
      <c r="E209" s="485"/>
    </row>
    <row r="210" spans="1:5" ht="15.75">
      <c r="A210" s="137"/>
      <c r="C210" s="485"/>
      <c r="D210" s="485"/>
      <c r="E210" s="485"/>
    </row>
    <row r="211" spans="1:5" ht="15.75">
      <c r="A211" s="137"/>
      <c r="C211" s="485"/>
      <c r="D211" s="485"/>
      <c r="E211" s="485"/>
    </row>
    <row r="212" spans="1:5" ht="15.75">
      <c r="A212" s="137"/>
      <c r="C212" s="485"/>
      <c r="D212" s="485"/>
      <c r="E212" s="485"/>
    </row>
    <row r="213" spans="1:5" ht="15.75">
      <c r="A213" s="137"/>
      <c r="C213" s="485"/>
      <c r="D213" s="485"/>
      <c r="E213" s="485"/>
    </row>
    <row r="214" spans="1:5" ht="15.75">
      <c r="A214" s="137"/>
      <c r="C214" s="485"/>
      <c r="D214" s="485"/>
      <c r="E214" s="485"/>
    </row>
    <row r="215" spans="1:5" ht="15.75">
      <c r="A215" s="137"/>
      <c r="C215" s="485"/>
      <c r="D215" s="485"/>
      <c r="E215" s="485"/>
    </row>
    <row r="216" spans="1:5" ht="15.75">
      <c r="A216" s="137"/>
      <c r="C216" s="485"/>
      <c r="D216" s="485"/>
      <c r="E216" s="485"/>
    </row>
    <row r="217" spans="1:5" ht="15.75">
      <c r="A217" s="137"/>
      <c r="C217" s="485"/>
      <c r="D217" s="485"/>
      <c r="E217" s="485"/>
    </row>
    <row r="218" spans="1:5" ht="15.75">
      <c r="A218" s="137"/>
      <c r="C218" s="485"/>
      <c r="D218" s="485"/>
      <c r="E218" s="485"/>
    </row>
    <row r="219" spans="1:5" ht="15.75">
      <c r="A219" s="137"/>
      <c r="C219" s="485"/>
      <c r="D219" s="485"/>
      <c r="E219" s="485"/>
    </row>
    <row r="220" spans="1:5" ht="15.75">
      <c r="A220" s="137"/>
      <c r="C220" s="485"/>
      <c r="D220" s="485"/>
      <c r="E220" s="485"/>
    </row>
    <row r="221" spans="1:5" ht="15.75">
      <c r="A221" s="137"/>
      <c r="C221" s="485"/>
      <c r="D221" s="485"/>
      <c r="E221" s="485"/>
    </row>
    <row r="222" spans="1:5" ht="15.75">
      <c r="A222" s="137"/>
      <c r="C222" s="485"/>
      <c r="D222" s="485"/>
      <c r="E222" s="485"/>
    </row>
    <row r="223" spans="1:5" ht="15.75">
      <c r="A223" s="137"/>
      <c r="C223" s="485"/>
      <c r="D223" s="485"/>
      <c r="E223" s="485"/>
    </row>
    <row r="224" spans="1:5" ht="15.75">
      <c r="A224" s="137"/>
      <c r="C224" s="485"/>
      <c r="D224" s="485"/>
      <c r="E224" s="485"/>
    </row>
    <row r="225" spans="1:5" ht="15.75">
      <c r="A225" s="137"/>
      <c r="C225" s="485"/>
      <c r="D225" s="485"/>
      <c r="E225" s="485"/>
    </row>
    <row r="226" spans="1:5" ht="15.75">
      <c r="A226" s="137"/>
      <c r="C226" s="485"/>
      <c r="D226" s="485"/>
      <c r="E226" s="485"/>
    </row>
    <row r="227" spans="1:5" ht="15.75">
      <c r="A227" s="19"/>
      <c r="C227" s="485"/>
      <c r="D227" s="485"/>
      <c r="E227" s="485"/>
    </row>
    <row r="228" spans="1:5" ht="15.75">
      <c r="A228" s="19"/>
      <c r="C228" s="485"/>
      <c r="D228" s="485"/>
      <c r="E228" s="485"/>
    </row>
    <row r="229" spans="1:5" ht="15.75">
      <c r="A229" s="19"/>
      <c r="C229" s="485"/>
      <c r="D229" s="485"/>
      <c r="E229" s="485"/>
    </row>
    <row r="230" spans="1:5" ht="15.75">
      <c r="A230" s="19"/>
      <c r="C230" s="485"/>
      <c r="D230" s="485"/>
      <c r="E230" s="485"/>
    </row>
    <row r="231" spans="1:5" ht="15.75">
      <c r="A231" s="19"/>
      <c r="C231" s="485"/>
      <c r="D231" s="485"/>
      <c r="E231" s="485"/>
    </row>
    <row r="232" spans="1:5" ht="15.75">
      <c r="A232" s="19"/>
      <c r="C232" s="485"/>
      <c r="D232" s="485"/>
      <c r="E232" s="485"/>
    </row>
    <row r="233" spans="1:5" ht="15.75">
      <c r="A233" s="19"/>
      <c r="C233" s="485"/>
      <c r="D233" s="485"/>
      <c r="E233" s="485"/>
    </row>
    <row r="234" spans="1:5" ht="15.75">
      <c r="A234" s="19"/>
      <c r="C234" s="485"/>
      <c r="D234" s="485"/>
      <c r="E234" s="485"/>
    </row>
    <row r="235" spans="1:5" ht="15.75">
      <c r="A235" s="19"/>
      <c r="C235" s="485"/>
      <c r="D235" s="485"/>
      <c r="E235" s="485"/>
    </row>
    <row r="236" spans="1:5" ht="15.75">
      <c r="A236" s="19"/>
      <c r="C236" s="485"/>
      <c r="D236" s="485"/>
      <c r="E236" s="485"/>
    </row>
    <row r="237" spans="1:5" ht="15.75">
      <c r="A237" s="19"/>
      <c r="C237" s="485"/>
      <c r="D237" s="485"/>
      <c r="E237" s="485"/>
    </row>
    <row r="238" spans="1:5" ht="15.75">
      <c r="A238" s="19"/>
      <c r="C238" s="485"/>
      <c r="D238" s="485"/>
      <c r="E238" s="485"/>
    </row>
    <row r="239" spans="1:5" ht="15.75">
      <c r="A239" s="19"/>
      <c r="C239" s="485"/>
      <c r="D239" s="485"/>
      <c r="E239" s="485"/>
    </row>
    <row r="240" spans="1:5" ht="15.75">
      <c r="A240" s="19"/>
      <c r="C240" s="485"/>
      <c r="D240" s="485"/>
      <c r="E240" s="485"/>
    </row>
    <row r="241" spans="1:5" ht="15.75">
      <c r="A241" s="19"/>
      <c r="C241" s="485"/>
      <c r="D241" s="485"/>
      <c r="E241" s="485"/>
    </row>
    <row r="242" spans="1:5" ht="15.75">
      <c r="A242" s="19"/>
      <c r="C242" s="485"/>
      <c r="D242" s="485"/>
      <c r="E242" s="485"/>
    </row>
    <row r="243" spans="1:5" ht="15.75">
      <c r="A243" s="19"/>
      <c r="C243" s="485"/>
      <c r="D243" s="485"/>
      <c r="E243" s="485"/>
    </row>
    <row r="244" spans="1:5" ht="15.75">
      <c r="A244" s="19"/>
      <c r="C244" s="485"/>
      <c r="D244" s="485"/>
      <c r="E244" s="485"/>
    </row>
    <row r="245" spans="1:5" ht="15.75">
      <c r="A245" s="19"/>
      <c r="C245" s="485"/>
      <c r="D245" s="485"/>
      <c r="E245" s="485"/>
    </row>
    <row r="246" spans="1:5" ht="15.75">
      <c r="A246" s="19"/>
      <c r="C246" s="485"/>
      <c r="D246" s="485"/>
      <c r="E246" s="485"/>
    </row>
    <row r="247" spans="1:5" ht="15.75">
      <c r="A247" s="19"/>
      <c r="C247" s="485"/>
      <c r="D247" s="485"/>
      <c r="E247" s="485"/>
    </row>
    <row r="248" spans="1:5" ht="15.75">
      <c r="A248" s="19"/>
      <c r="C248" s="485"/>
      <c r="D248" s="485"/>
      <c r="E248" s="485"/>
    </row>
    <row r="249" spans="1:5" ht="15.75">
      <c r="A249" s="19"/>
      <c r="C249" s="485"/>
      <c r="D249" s="485"/>
      <c r="E249" s="485"/>
    </row>
    <row r="250" spans="1:5" ht="15.75">
      <c r="A250" s="19"/>
      <c r="C250" s="485"/>
      <c r="D250" s="485"/>
      <c r="E250" s="485"/>
    </row>
    <row r="251" spans="1:5" ht="15.75">
      <c r="A251" s="19"/>
      <c r="C251" s="485"/>
      <c r="D251" s="485"/>
      <c r="E251" s="485"/>
    </row>
    <row r="252" spans="1:5" ht="15.75">
      <c r="A252" s="19"/>
      <c r="C252" s="485"/>
      <c r="D252" s="485"/>
      <c r="E252" s="485"/>
    </row>
    <row r="253" spans="1:5" ht="15.75">
      <c r="A253" s="19"/>
      <c r="C253" s="485"/>
      <c r="D253" s="485"/>
      <c r="E253" s="485"/>
    </row>
    <row r="254" spans="1:5" ht="15.75">
      <c r="A254" s="19"/>
      <c r="C254" s="485"/>
      <c r="D254" s="485"/>
      <c r="E254" s="485"/>
    </row>
    <row r="255" spans="1:5" ht="15.75">
      <c r="A255" s="19"/>
      <c r="C255" s="485"/>
      <c r="D255" s="485"/>
      <c r="E255" s="485"/>
    </row>
    <row r="256" spans="1:5" ht="15.75">
      <c r="A256" s="19"/>
      <c r="C256" s="485"/>
      <c r="D256" s="485"/>
      <c r="E256" s="485"/>
    </row>
    <row r="257" spans="1:5" ht="15.75">
      <c r="A257" s="19"/>
      <c r="C257" s="485"/>
      <c r="D257" s="485"/>
      <c r="E257" s="485"/>
    </row>
    <row r="258" spans="1:5" ht="15.75">
      <c r="A258" s="19"/>
      <c r="C258" s="485"/>
      <c r="D258" s="485"/>
      <c r="E258" s="485"/>
    </row>
    <row r="259" spans="1:5" ht="15.75">
      <c r="A259" s="19"/>
      <c r="C259" s="485"/>
      <c r="D259" s="485"/>
      <c r="E259" s="485"/>
    </row>
    <row r="260" spans="1:5" ht="15.75">
      <c r="A260" s="19"/>
      <c r="C260" s="485"/>
      <c r="D260" s="485"/>
      <c r="E260" s="485"/>
    </row>
    <row r="261" spans="1:5" ht="15.75">
      <c r="A261" s="19"/>
      <c r="C261" s="485"/>
      <c r="D261" s="485"/>
      <c r="E261" s="485"/>
    </row>
    <row r="262" spans="1:5" ht="15.75">
      <c r="A262" s="19"/>
      <c r="C262" s="485"/>
      <c r="D262" s="485"/>
      <c r="E262" s="485"/>
    </row>
    <row r="263" spans="1:5" ht="15.75">
      <c r="A263" s="19"/>
      <c r="C263" s="485"/>
      <c r="D263" s="485"/>
      <c r="E263" s="485"/>
    </row>
    <row r="264" spans="1:5" ht="15.75">
      <c r="A264" s="19"/>
      <c r="C264" s="485"/>
      <c r="D264" s="485"/>
      <c r="E264" s="485"/>
    </row>
    <row r="265" spans="1:5" ht="15.75">
      <c r="A265" s="19"/>
      <c r="C265" s="485"/>
      <c r="D265" s="485"/>
      <c r="E265" s="485"/>
    </row>
    <row r="266" spans="1:5" ht="15.75">
      <c r="A266" s="19"/>
      <c r="C266" s="485"/>
      <c r="D266" s="485"/>
      <c r="E266" s="485"/>
    </row>
    <row r="267" spans="1:5" ht="15.75">
      <c r="A267" s="19"/>
      <c r="C267" s="485"/>
      <c r="D267" s="485"/>
      <c r="E267" s="485"/>
    </row>
    <row r="268" spans="1:5" ht="15.75">
      <c r="A268" s="19"/>
      <c r="C268" s="485"/>
      <c r="D268" s="485"/>
      <c r="E268" s="485"/>
    </row>
    <row r="269" spans="1:5" ht="15.75">
      <c r="A269" s="19"/>
      <c r="C269" s="485"/>
      <c r="D269" s="485"/>
      <c r="E269" s="485"/>
    </row>
    <row r="270" spans="1:5" ht="15.75">
      <c r="A270" s="19"/>
      <c r="C270" s="485"/>
      <c r="D270" s="485"/>
      <c r="E270" s="485"/>
    </row>
    <row r="271" spans="1:5" ht="15.75">
      <c r="A271" s="19"/>
      <c r="C271" s="485"/>
      <c r="D271" s="485"/>
      <c r="E271" s="485"/>
    </row>
    <row r="272" spans="1:5" ht="15.75">
      <c r="A272" s="19"/>
      <c r="C272" s="485"/>
      <c r="D272" s="485"/>
      <c r="E272" s="485"/>
    </row>
    <row r="273" spans="1:5" ht="15.75">
      <c r="A273" s="19"/>
      <c r="C273" s="485"/>
      <c r="D273" s="485"/>
      <c r="E273" s="485"/>
    </row>
    <row r="274" spans="1:5" ht="15.75">
      <c r="A274" s="19"/>
      <c r="C274" s="485"/>
      <c r="D274" s="485"/>
      <c r="E274" s="485"/>
    </row>
    <row r="275" spans="1:5" ht="15.75">
      <c r="A275" s="19"/>
      <c r="C275" s="485"/>
      <c r="D275" s="485"/>
      <c r="E275" s="485"/>
    </row>
    <row r="276" spans="1:5" ht="15.75">
      <c r="A276" s="19"/>
      <c r="C276" s="485"/>
      <c r="D276" s="485"/>
      <c r="E276" s="485"/>
    </row>
    <row r="277" spans="1:5" ht="15.75">
      <c r="A277" s="19"/>
      <c r="C277" s="485"/>
      <c r="D277" s="485"/>
      <c r="E277" s="485"/>
    </row>
    <row r="278" spans="1:5" ht="15.75">
      <c r="A278" s="19"/>
      <c r="C278" s="485"/>
      <c r="D278" s="485"/>
      <c r="E278" s="485"/>
    </row>
    <row r="279" spans="1:5" ht="15.75">
      <c r="A279" s="19"/>
      <c r="C279" s="485"/>
      <c r="D279" s="485"/>
      <c r="E279" s="485"/>
    </row>
    <row r="280" spans="1:5" ht="15.75">
      <c r="A280" s="19"/>
      <c r="C280" s="485"/>
      <c r="D280" s="485"/>
      <c r="E280" s="485"/>
    </row>
    <row r="281" spans="1:5" ht="15.75">
      <c r="A281" s="19"/>
      <c r="C281" s="485"/>
      <c r="D281" s="485"/>
      <c r="E281" s="485"/>
    </row>
    <row r="282" spans="1:5" ht="15.75">
      <c r="A282" s="19"/>
      <c r="C282" s="485"/>
      <c r="D282" s="485"/>
      <c r="E282" s="485"/>
    </row>
    <row r="283" spans="1:5" ht="15.75">
      <c r="A283" s="19"/>
      <c r="C283" s="485"/>
      <c r="D283" s="485"/>
      <c r="E283" s="485"/>
    </row>
    <row r="284" spans="1:5" ht="15.75">
      <c r="A284" s="19"/>
      <c r="C284" s="485"/>
      <c r="D284" s="485"/>
      <c r="E284" s="485"/>
    </row>
    <row r="285" spans="1:5" ht="15.75">
      <c r="A285" s="19"/>
      <c r="C285" s="485"/>
      <c r="D285" s="485"/>
      <c r="E285" s="485"/>
    </row>
    <row r="286" spans="1:5" ht="15.75">
      <c r="A286" s="19"/>
      <c r="C286" s="485"/>
      <c r="D286" s="485"/>
      <c r="E286" s="485"/>
    </row>
    <row r="287" spans="1:5" ht="15.75">
      <c r="A287" s="19"/>
      <c r="C287" s="485"/>
      <c r="D287" s="485"/>
      <c r="E287" s="485"/>
    </row>
    <row r="288" spans="1:5" ht="15.75">
      <c r="A288" s="19"/>
      <c r="C288" s="485"/>
      <c r="D288" s="485"/>
      <c r="E288" s="485"/>
    </row>
    <row r="289" spans="1:5" ht="15.75">
      <c r="A289" s="19"/>
      <c r="C289" s="485"/>
      <c r="D289" s="485"/>
      <c r="E289" s="485"/>
    </row>
    <row r="290" spans="1:5" ht="15.75">
      <c r="A290" s="19"/>
      <c r="C290" s="485"/>
      <c r="D290" s="485"/>
      <c r="E290" s="485"/>
    </row>
    <row r="291" spans="1:5" ht="15.75">
      <c r="A291" s="19"/>
      <c r="C291" s="485"/>
      <c r="D291" s="485"/>
      <c r="E291" s="485"/>
    </row>
    <row r="292" spans="1:5" ht="15.75">
      <c r="A292" s="19"/>
      <c r="C292" s="485"/>
      <c r="D292" s="485"/>
      <c r="E292" s="485"/>
    </row>
    <row r="293" spans="1:5" ht="15.75">
      <c r="A293" s="19"/>
      <c r="C293" s="485"/>
      <c r="D293" s="485"/>
      <c r="E293" s="485"/>
    </row>
    <row r="294" spans="1:5" ht="15.75">
      <c r="A294" s="19"/>
      <c r="C294" s="485"/>
      <c r="D294" s="485"/>
      <c r="E294" s="485"/>
    </row>
    <row r="295" spans="1:5" ht="15.75">
      <c r="A295" s="19"/>
      <c r="C295" s="485"/>
      <c r="D295" s="485"/>
      <c r="E295" s="485"/>
    </row>
    <row r="296" spans="1:5" ht="15.75">
      <c r="A296" s="19"/>
      <c r="C296" s="485"/>
      <c r="D296" s="485"/>
      <c r="E296" s="485"/>
    </row>
    <row r="297" spans="1:5" ht="15.75">
      <c r="A297" s="19"/>
      <c r="C297" s="485"/>
      <c r="D297" s="485"/>
      <c r="E297" s="485"/>
    </row>
    <row r="298" spans="1:5" ht="15.75">
      <c r="A298" s="19"/>
      <c r="C298" s="485"/>
      <c r="D298" s="485"/>
      <c r="E298" s="485"/>
    </row>
    <row r="299" spans="1:5" ht="15.75">
      <c r="A299" s="19"/>
    </row>
    <row r="300" spans="1:5" ht="15.75">
      <c r="A300" s="19"/>
    </row>
    <row r="301" spans="1:5" ht="15.75">
      <c r="A301" s="19"/>
    </row>
    <row r="302" spans="1:5" ht="15.75">
      <c r="A302" s="19"/>
    </row>
    <row r="303" spans="1:5" ht="15.75">
      <c r="A303" s="19"/>
    </row>
    <row r="304" spans="1:5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H2"/>
    <mergeCell ref="A3:H3"/>
    <mergeCell ref="A4:H4"/>
    <mergeCell ref="A5:H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R14" sqref="R14"/>
    </sheetView>
  </sheetViews>
  <sheetFormatPr baseColWidth="10" defaultColWidth="11.42578125" defaultRowHeight="15"/>
  <cols>
    <col min="1" max="1" width="58.28515625" style="499" customWidth="1"/>
    <col min="2" max="8" width="22" style="387" customWidth="1"/>
    <col min="9" max="9" width="14.5703125" style="387" customWidth="1"/>
    <col min="10" max="10" width="2.5703125" style="138" customWidth="1"/>
    <col min="11" max="256" width="11.42578125" style="387"/>
    <col min="257" max="257" width="58.28515625" style="387" customWidth="1"/>
    <col min="258" max="264" width="22" style="387" customWidth="1"/>
    <col min="265" max="265" width="14.5703125" style="387" customWidth="1"/>
    <col min="266" max="266" width="2.5703125" style="387" customWidth="1"/>
    <col min="267" max="512" width="11.42578125" style="387"/>
    <col min="513" max="513" width="58.28515625" style="387" customWidth="1"/>
    <col min="514" max="520" width="22" style="387" customWidth="1"/>
    <col min="521" max="521" width="14.5703125" style="387" customWidth="1"/>
    <col min="522" max="522" width="2.5703125" style="387" customWidth="1"/>
    <col min="523" max="768" width="11.42578125" style="387"/>
    <col min="769" max="769" width="58.28515625" style="387" customWidth="1"/>
    <col min="770" max="776" width="22" style="387" customWidth="1"/>
    <col min="777" max="777" width="14.5703125" style="387" customWidth="1"/>
    <col min="778" max="778" width="2.5703125" style="387" customWidth="1"/>
    <col min="779" max="1024" width="11.42578125" style="387"/>
    <col min="1025" max="1025" width="58.28515625" style="387" customWidth="1"/>
    <col min="1026" max="1032" width="22" style="387" customWidth="1"/>
    <col min="1033" max="1033" width="14.5703125" style="387" customWidth="1"/>
    <col min="1034" max="1034" width="2.5703125" style="387" customWidth="1"/>
    <col min="1035" max="1280" width="11.42578125" style="387"/>
    <col min="1281" max="1281" width="58.28515625" style="387" customWidth="1"/>
    <col min="1282" max="1288" width="22" style="387" customWidth="1"/>
    <col min="1289" max="1289" width="14.5703125" style="387" customWidth="1"/>
    <col min="1290" max="1290" width="2.5703125" style="387" customWidth="1"/>
    <col min="1291" max="1536" width="11.42578125" style="387"/>
    <col min="1537" max="1537" width="58.28515625" style="387" customWidth="1"/>
    <col min="1538" max="1544" width="22" style="387" customWidth="1"/>
    <col min="1545" max="1545" width="14.5703125" style="387" customWidth="1"/>
    <col min="1546" max="1546" width="2.5703125" style="387" customWidth="1"/>
    <col min="1547" max="1792" width="11.42578125" style="387"/>
    <col min="1793" max="1793" width="58.28515625" style="387" customWidth="1"/>
    <col min="1794" max="1800" width="22" style="387" customWidth="1"/>
    <col min="1801" max="1801" width="14.5703125" style="387" customWidth="1"/>
    <col min="1802" max="1802" width="2.5703125" style="387" customWidth="1"/>
    <col min="1803" max="2048" width="11.42578125" style="387"/>
    <col min="2049" max="2049" width="58.28515625" style="387" customWidth="1"/>
    <col min="2050" max="2056" width="22" style="387" customWidth="1"/>
    <col min="2057" max="2057" width="14.5703125" style="387" customWidth="1"/>
    <col min="2058" max="2058" width="2.5703125" style="387" customWidth="1"/>
    <col min="2059" max="2304" width="11.42578125" style="387"/>
    <col min="2305" max="2305" width="58.28515625" style="387" customWidth="1"/>
    <col min="2306" max="2312" width="22" style="387" customWidth="1"/>
    <col min="2313" max="2313" width="14.5703125" style="387" customWidth="1"/>
    <col min="2314" max="2314" width="2.5703125" style="387" customWidth="1"/>
    <col min="2315" max="2560" width="11.42578125" style="387"/>
    <col min="2561" max="2561" width="58.28515625" style="387" customWidth="1"/>
    <col min="2562" max="2568" width="22" style="387" customWidth="1"/>
    <col min="2569" max="2569" width="14.5703125" style="387" customWidth="1"/>
    <col min="2570" max="2570" width="2.5703125" style="387" customWidth="1"/>
    <col min="2571" max="2816" width="11.42578125" style="387"/>
    <col min="2817" max="2817" width="58.28515625" style="387" customWidth="1"/>
    <col min="2818" max="2824" width="22" style="387" customWidth="1"/>
    <col min="2825" max="2825" width="14.5703125" style="387" customWidth="1"/>
    <col min="2826" max="2826" width="2.5703125" style="387" customWidth="1"/>
    <col min="2827" max="3072" width="11.42578125" style="387"/>
    <col min="3073" max="3073" width="58.28515625" style="387" customWidth="1"/>
    <col min="3074" max="3080" width="22" style="387" customWidth="1"/>
    <col min="3081" max="3081" width="14.5703125" style="387" customWidth="1"/>
    <col min="3082" max="3082" width="2.5703125" style="387" customWidth="1"/>
    <col min="3083" max="3328" width="11.42578125" style="387"/>
    <col min="3329" max="3329" width="58.28515625" style="387" customWidth="1"/>
    <col min="3330" max="3336" width="22" style="387" customWidth="1"/>
    <col min="3337" max="3337" width="14.5703125" style="387" customWidth="1"/>
    <col min="3338" max="3338" width="2.5703125" style="387" customWidth="1"/>
    <col min="3339" max="3584" width="11.42578125" style="387"/>
    <col min="3585" max="3585" width="58.28515625" style="387" customWidth="1"/>
    <col min="3586" max="3592" width="22" style="387" customWidth="1"/>
    <col min="3593" max="3593" width="14.5703125" style="387" customWidth="1"/>
    <col min="3594" max="3594" width="2.5703125" style="387" customWidth="1"/>
    <col min="3595" max="3840" width="11.42578125" style="387"/>
    <col min="3841" max="3841" width="58.28515625" style="387" customWidth="1"/>
    <col min="3842" max="3848" width="22" style="387" customWidth="1"/>
    <col min="3849" max="3849" width="14.5703125" style="387" customWidth="1"/>
    <col min="3850" max="3850" width="2.5703125" style="387" customWidth="1"/>
    <col min="3851" max="4096" width="11.42578125" style="387"/>
    <col min="4097" max="4097" width="58.28515625" style="387" customWidth="1"/>
    <col min="4098" max="4104" width="22" style="387" customWidth="1"/>
    <col min="4105" max="4105" width="14.5703125" style="387" customWidth="1"/>
    <col min="4106" max="4106" width="2.5703125" style="387" customWidth="1"/>
    <col min="4107" max="4352" width="11.42578125" style="387"/>
    <col min="4353" max="4353" width="58.28515625" style="387" customWidth="1"/>
    <col min="4354" max="4360" width="22" style="387" customWidth="1"/>
    <col min="4361" max="4361" width="14.5703125" style="387" customWidth="1"/>
    <col min="4362" max="4362" width="2.5703125" style="387" customWidth="1"/>
    <col min="4363" max="4608" width="11.42578125" style="387"/>
    <col min="4609" max="4609" width="58.28515625" style="387" customWidth="1"/>
    <col min="4610" max="4616" width="22" style="387" customWidth="1"/>
    <col min="4617" max="4617" width="14.5703125" style="387" customWidth="1"/>
    <col min="4618" max="4618" width="2.5703125" style="387" customWidth="1"/>
    <col min="4619" max="4864" width="11.42578125" style="387"/>
    <col min="4865" max="4865" width="58.28515625" style="387" customWidth="1"/>
    <col min="4866" max="4872" width="22" style="387" customWidth="1"/>
    <col min="4873" max="4873" width="14.5703125" style="387" customWidth="1"/>
    <col min="4874" max="4874" width="2.5703125" style="387" customWidth="1"/>
    <col min="4875" max="5120" width="11.42578125" style="387"/>
    <col min="5121" max="5121" width="58.28515625" style="387" customWidth="1"/>
    <col min="5122" max="5128" width="22" style="387" customWidth="1"/>
    <col min="5129" max="5129" width="14.5703125" style="387" customWidth="1"/>
    <col min="5130" max="5130" width="2.5703125" style="387" customWidth="1"/>
    <col min="5131" max="5376" width="11.42578125" style="387"/>
    <col min="5377" max="5377" width="58.28515625" style="387" customWidth="1"/>
    <col min="5378" max="5384" width="22" style="387" customWidth="1"/>
    <col min="5385" max="5385" width="14.5703125" style="387" customWidth="1"/>
    <col min="5386" max="5386" width="2.5703125" style="387" customWidth="1"/>
    <col min="5387" max="5632" width="11.42578125" style="387"/>
    <col min="5633" max="5633" width="58.28515625" style="387" customWidth="1"/>
    <col min="5634" max="5640" width="22" style="387" customWidth="1"/>
    <col min="5641" max="5641" width="14.5703125" style="387" customWidth="1"/>
    <col min="5642" max="5642" width="2.5703125" style="387" customWidth="1"/>
    <col min="5643" max="5888" width="11.42578125" style="387"/>
    <col min="5889" max="5889" width="58.28515625" style="387" customWidth="1"/>
    <col min="5890" max="5896" width="22" style="387" customWidth="1"/>
    <col min="5897" max="5897" width="14.5703125" style="387" customWidth="1"/>
    <col min="5898" max="5898" width="2.5703125" style="387" customWidth="1"/>
    <col min="5899" max="6144" width="11.42578125" style="387"/>
    <col min="6145" max="6145" width="58.28515625" style="387" customWidth="1"/>
    <col min="6146" max="6152" width="22" style="387" customWidth="1"/>
    <col min="6153" max="6153" width="14.5703125" style="387" customWidth="1"/>
    <col min="6154" max="6154" width="2.5703125" style="387" customWidth="1"/>
    <col min="6155" max="6400" width="11.42578125" style="387"/>
    <col min="6401" max="6401" width="58.28515625" style="387" customWidth="1"/>
    <col min="6402" max="6408" width="22" style="387" customWidth="1"/>
    <col min="6409" max="6409" width="14.5703125" style="387" customWidth="1"/>
    <col min="6410" max="6410" width="2.5703125" style="387" customWidth="1"/>
    <col min="6411" max="6656" width="11.42578125" style="387"/>
    <col min="6657" max="6657" width="58.28515625" style="387" customWidth="1"/>
    <col min="6658" max="6664" width="22" style="387" customWidth="1"/>
    <col min="6665" max="6665" width="14.5703125" style="387" customWidth="1"/>
    <col min="6666" max="6666" width="2.5703125" style="387" customWidth="1"/>
    <col min="6667" max="6912" width="11.42578125" style="387"/>
    <col min="6913" max="6913" width="58.28515625" style="387" customWidth="1"/>
    <col min="6914" max="6920" width="22" style="387" customWidth="1"/>
    <col min="6921" max="6921" width="14.5703125" style="387" customWidth="1"/>
    <col min="6922" max="6922" width="2.5703125" style="387" customWidth="1"/>
    <col min="6923" max="7168" width="11.42578125" style="387"/>
    <col min="7169" max="7169" width="58.28515625" style="387" customWidth="1"/>
    <col min="7170" max="7176" width="22" style="387" customWidth="1"/>
    <col min="7177" max="7177" width="14.5703125" style="387" customWidth="1"/>
    <col min="7178" max="7178" width="2.5703125" style="387" customWidth="1"/>
    <col min="7179" max="7424" width="11.42578125" style="387"/>
    <col min="7425" max="7425" width="58.28515625" style="387" customWidth="1"/>
    <col min="7426" max="7432" width="22" style="387" customWidth="1"/>
    <col min="7433" max="7433" width="14.5703125" style="387" customWidth="1"/>
    <col min="7434" max="7434" width="2.5703125" style="387" customWidth="1"/>
    <col min="7435" max="7680" width="11.42578125" style="387"/>
    <col min="7681" max="7681" width="58.28515625" style="387" customWidth="1"/>
    <col min="7682" max="7688" width="22" style="387" customWidth="1"/>
    <col min="7689" max="7689" width="14.5703125" style="387" customWidth="1"/>
    <col min="7690" max="7690" width="2.5703125" style="387" customWidth="1"/>
    <col min="7691" max="7936" width="11.42578125" style="387"/>
    <col min="7937" max="7937" width="58.28515625" style="387" customWidth="1"/>
    <col min="7938" max="7944" width="22" style="387" customWidth="1"/>
    <col min="7945" max="7945" width="14.5703125" style="387" customWidth="1"/>
    <col min="7946" max="7946" width="2.5703125" style="387" customWidth="1"/>
    <col min="7947" max="8192" width="11.42578125" style="387"/>
    <col min="8193" max="8193" width="58.28515625" style="387" customWidth="1"/>
    <col min="8194" max="8200" width="22" style="387" customWidth="1"/>
    <col min="8201" max="8201" width="14.5703125" style="387" customWidth="1"/>
    <col min="8202" max="8202" width="2.5703125" style="387" customWidth="1"/>
    <col min="8203" max="8448" width="11.42578125" style="387"/>
    <col min="8449" max="8449" width="58.28515625" style="387" customWidth="1"/>
    <col min="8450" max="8456" width="22" style="387" customWidth="1"/>
    <col min="8457" max="8457" width="14.5703125" style="387" customWidth="1"/>
    <col min="8458" max="8458" width="2.5703125" style="387" customWidth="1"/>
    <col min="8459" max="8704" width="11.42578125" style="387"/>
    <col min="8705" max="8705" width="58.28515625" style="387" customWidth="1"/>
    <col min="8706" max="8712" width="22" style="387" customWidth="1"/>
    <col min="8713" max="8713" width="14.5703125" style="387" customWidth="1"/>
    <col min="8714" max="8714" width="2.5703125" style="387" customWidth="1"/>
    <col min="8715" max="8960" width="11.42578125" style="387"/>
    <col min="8961" max="8961" width="58.28515625" style="387" customWidth="1"/>
    <col min="8962" max="8968" width="22" style="387" customWidth="1"/>
    <col min="8969" max="8969" width="14.5703125" style="387" customWidth="1"/>
    <col min="8970" max="8970" width="2.5703125" style="387" customWidth="1"/>
    <col min="8971" max="9216" width="11.42578125" style="387"/>
    <col min="9217" max="9217" width="58.28515625" style="387" customWidth="1"/>
    <col min="9218" max="9224" width="22" style="387" customWidth="1"/>
    <col min="9225" max="9225" width="14.5703125" style="387" customWidth="1"/>
    <col min="9226" max="9226" width="2.5703125" style="387" customWidth="1"/>
    <col min="9227" max="9472" width="11.42578125" style="387"/>
    <col min="9473" max="9473" width="58.28515625" style="387" customWidth="1"/>
    <col min="9474" max="9480" width="22" style="387" customWidth="1"/>
    <col min="9481" max="9481" width="14.5703125" style="387" customWidth="1"/>
    <col min="9482" max="9482" width="2.5703125" style="387" customWidth="1"/>
    <col min="9483" max="9728" width="11.42578125" style="387"/>
    <col min="9729" max="9729" width="58.28515625" style="387" customWidth="1"/>
    <col min="9730" max="9736" width="22" style="387" customWidth="1"/>
    <col min="9737" max="9737" width="14.5703125" style="387" customWidth="1"/>
    <col min="9738" max="9738" width="2.5703125" style="387" customWidth="1"/>
    <col min="9739" max="9984" width="11.42578125" style="387"/>
    <col min="9985" max="9985" width="58.28515625" style="387" customWidth="1"/>
    <col min="9986" max="9992" width="22" style="387" customWidth="1"/>
    <col min="9993" max="9993" width="14.5703125" style="387" customWidth="1"/>
    <col min="9994" max="9994" width="2.5703125" style="387" customWidth="1"/>
    <col min="9995" max="10240" width="11.42578125" style="387"/>
    <col min="10241" max="10241" width="58.28515625" style="387" customWidth="1"/>
    <col min="10242" max="10248" width="22" style="387" customWidth="1"/>
    <col min="10249" max="10249" width="14.5703125" style="387" customWidth="1"/>
    <col min="10250" max="10250" width="2.5703125" style="387" customWidth="1"/>
    <col min="10251" max="10496" width="11.42578125" style="387"/>
    <col min="10497" max="10497" width="58.28515625" style="387" customWidth="1"/>
    <col min="10498" max="10504" width="22" style="387" customWidth="1"/>
    <col min="10505" max="10505" width="14.5703125" style="387" customWidth="1"/>
    <col min="10506" max="10506" width="2.5703125" style="387" customWidth="1"/>
    <col min="10507" max="10752" width="11.42578125" style="387"/>
    <col min="10753" max="10753" width="58.28515625" style="387" customWidth="1"/>
    <col min="10754" max="10760" width="22" style="387" customWidth="1"/>
    <col min="10761" max="10761" width="14.5703125" style="387" customWidth="1"/>
    <col min="10762" max="10762" width="2.5703125" style="387" customWidth="1"/>
    <col min="10763" max="11008" width="11.42578125" style="387"/>
    <col min="11009" max="11009" width="58.28515625" style="387" customWidth="1"/>
    <col min="11010" max="11016" width="22" style="387" customWidth="1"/>
    <col min="11017" max="11017" width="14.5703125" style="387" customWidth="1"/>
    <col min="11018" max="11018" width="2.5703125" style="387" customWidth="1"/>
    <col min="11019" max="11264" width="11.42578125" style="387"/>
    <col min="11265" max="11265" width="58.28515625" style="387" customWidth="1"/>
    <col min="11266" max="11272" width="22" style="387" customWidth="1"/>
    <col min="11273" max="11273" width="14.5703125" style="387" customWidth="1"/>
    <col min="11274" max="11274" width="2.5703125" style="387" customWidth="1"/>
    <col min="11275" max="11520" width="11.42578125" style="387"/>
    <col min="11521" max="11521" width="58.28515625" style="387" customWidth="1"/>
    <col min="11522" max="11528" width="22" style="387" customWidth="1"/>
    <col min="11529" max="11529" width="14.5703125" style="387" customWidth="1"/>
    <col min="11530" max="11530" width="2.5703125" style="387" customWidth="1"/>
    <col min="11531" max="11776" width="11.42578125" style="387"/>
    <col min="11777" max="11777" width="58.28515625" style="387" customWidth="1"/>
    <col min="11778" max="11784" width="22" style="387" customWidth="1"/>
    <col min="11785" max="11785" width="14.5703125" style="387" customWidth="1"/>
    <col min="11786" max="11786" width="2.5703125" style="387" customWidth="1"/>
    <col min="11787" max="12032" width="11.42578125" style="387"/>
    <col min="12033" max="12033" width="58.28515625" style="387" customWidth="1"/>
    <col min="12034" max="12040" width="22" style="387" customWidth="1"/>
    <col min="12041" max="12041" width="14.5703125" style="387" customWidth="1"/>
    <col min="12042" max="12042" width="2.5703125" style="387" customWidth="1"/>
    <col min="12043" max="12288" width="11.42578125" style="387"/>
    <col min="12289" max="12289" width="58.28515625" style="387" customWidth="1"/>
    <col min="12290" max="12296" width="22" style="387" customWidth="1"/>
    <col min="12297" max="12297" width="14.5703125" style="387" customWidth="1"/>
    <col min="12298" max="12298" width="2.5703125" style="387" customWidth="1"/>
    <col min="12299" max="12544" width="11.42578125" style="387"/>
    <col min="12545" max="12545" width="58.28515625" style="387" customWidth="1"/>
    <col min="12546" max="12552" width="22" style="387" customWidth="1"/>
    <col min="12553" max="12553" width="14.5703125" style="387" customWidth="1"/>
    <col min="12554" max="12554" width="2.5703125" style="387" customWidth="1"/>
    <col min="12555" max="12800" width="11.42578125" style="387"/>
    <col min="12801" max="12801" width="58.28515625" style="387" customWidth="1"/>
    <col min="12802" max="12808" width="22" style="387" customWidth="1"/>
    <col min="12809" max="12809" width="14.5703125" style="387" customWidth="1"/>
    <col min="12810" max="12810" width="2.5703125" style="387" customWidth="1"/>
    <col min="12811" max="13056" width="11.42578125" style="387"/>
    <col min="13057" max="13057" width="58.28515625" style="387" customWidth="1"/>
    <col min="13058" max="13064" width="22" style="387" customWidth="1"/>
    <col min="13065" max="13065" width="14.5703125" style="387" customWidth="1"/>
    <col min="13066" max="13066" width="2.5703125" style="387" customWidth="1"/>
    <col min="13067" max="13312" width="11.42578125" style="387"/>
    <col min="13313" max="13313" width="58.28515625" style="387" customWidth="1"/>
    <col min="13314" max="13320" width="22" style="387" customWidth="1"/>
    <col min="13321" max="13321" width="14.5703125" style="387" customWidth="1"/>
    <col min="13322" max="13322" width="2.5703125" style="387" customWidth="1"/>
    <col min="13323" max="13568" width="11.42578125" style="387"/>
    <col min="13569" max="13569" width="58.28515625" style="387" customWidth="1"/>
    <col min="13570" max="13576" width="22" style="387" customWidth="1"/>
    <col min="13577" max="13577" width="14.5703125" style="387" customWidth="1"/>
    <col min="13578" max="13578" width="2.5703125" style="387" customWidth="1"/>
    <col min="13579" max="13824" width="11.42578125" style="387"/>
    <col min="13825" max="13825" width="58.28515625" style="387" customWidth="1"/>
    <col min="13826" max="13832" width="22" style="387" customWidth="1"/>
    <col min="13833" max="13833" width="14.5703125" style="387" customWidth="1"/>
    <col min="13834" max="13834" width="2.5703125" style="387" customWidth="1"/>
    <col min="13835" max="14080" width="11.42578125" style="387"/>
    <col min="14081" max="14081" width="58.28515625" style="387" customWidth="1"/>
    <col min="14082" max="14088" width="22" style="387" customWidth="1"/>
    <col min="14089" max="14089" width="14.5703125" style="387" customWidth="1"/>
    <col min="14090" max="14090" width="2.5703125" style="387" customWidth="1"/>
    <col min="14091" max="14336" width="11.42578125" style="387"/>
    <col min="14337" max="14337" width="58.28515625" style="387" customWidth="1"/>
    <col min="14338" max="14344" width="22" style="387" customWidth="1"/>
    <col min="14345" max="14345" width="14.5703125" style="387" customWidth="1"/>
    <col min="14346" max="14346" width="2.5703125" style="387" customWidth="1"/>
    <col min="14347" max="14592" width="11.42578125" style="387"/>
    <col min="14593" max="14593" width="58.28515625" style="387" customWidth="1"/>
    <col min="14594" max="14600" width="22" style="387" customWidth="1"/>
    <col min="14601" max="14601" width="14.5703125" style="387" customWidth="1"/>
    <col min="14602" max="14602" width="2.5703125" style="387" customWidth="1"/>
    <col min="14603" max="14848" width="11.42578125" style="387"/>
    <col min="14849" max="14849" width="58.28515625" style="387" customWidth="1"/>
    <col min="14850" max="14856" width="22" style="387" customWidth="1"/>
    <col min="14857" max="14857" width="14.5703125" style="387" customWidth="1"/>
    <col min="14858" max="14858" width="2.5703125" style="387" customWidth="1"/>
    <col min="14859" max="15104" width="11.42578125" style="387"/>
    <col min="15105" max="15105" width="58.28515625" style="387" customWidth="1"/>
    <col min="15106" max="15112" width="22" style="387" customWidth="1"/>
    <col min="15113" max="15113" width="14.5703125" style="387" customWidth="1"/>
    <col min="15114" max="15114" width="2.5703125" style="387" customWidth="1"/>
    <col min="15115" max="15360" width="11.42578125" style="387"/>
    <col min="15361" max="15361" width="58.28515625" style="387" customWidth="1"/>
    <col min="15362" max="15368" width="22" style="387" customWidth="1"/>
    <col min="15369" max="15369" width="14.5703125" style="387" customWidth="1"/>
    <col min="15370" max="15370" width="2.5703125" style="387" customWidth="1"/>
    <col min="15371" max="15616" width="11.42578125" style="387"/>
    <col min="15617" max="15617" width="58.28515625" style="387" customWidth="1"/>
    <col min="15618" max="15624" width="22" style="387" customWidth="1"/>
    <col min="15625" max="15625" width="14.5703125" style="387" customWidth="1"/>
    <col min="15626" max="15626" width="2.5703125" style="387" customWidth="1"/>
    <col min="15627" max="15872" width="11.42578125" style="387"/>
    <col min="15873" max="15873" width="58.28515625" style="387" customWidth="1"/>
    <col min="15874" max="15880" width="22" style="387" customWidth="1"/>
    <col min="15881" max="15881" width="14.5703125" style="387" customWidth="1"/>
    <col min="15882" max="15882" width="2.5703125" style="387" customWidth="1"/>
    <col min="15883" max="16128" width="11.42578125" style="387"/>
    <col min="16129" max="16129" width="58.28515625" style="387" customWidth="1"/>
    <col min="16130" max="16136" width="22" style="387" customWidth="1"/>
    <col min="16137" max="16137" width="14.5703125" style="387" customWidth="1"/>
    <col min="16138" max="16138" width="2.5703125" style="387" customWidth="1"/>
    <col min="16139" max="16384" width="11.42578125" style="387"/>
  </cols>
  <sheetData>
    <row r="1" spans="1:26" s="1" customFormat="1" ht="3.75" customHeight="1">
      <c r="A1" s="516"/>
      <c r="B1" s="140"/>
      <c r="C1" s="140"/>
      <c r="D1" s="140"/>
      <c r="E1" s="140"/>
      <c r="F1" s="140"/>
      <c r="G1" s="140"/>
      <c r="H1" s="140"/>
      <c r="I1" s="140"/>
      <c r="J1" s="158"/>
    </row>
    <row r="2" spans="1:26" s="1" customFormat="1" ht="51" customHeight="1">
      <c r="A2" s="850" t="s">
        <v>715</v>
      </c>
      <c r="B2" s="850"/>
      <c r="C2" s="850"/>
      <c r="D2" s="850"/>
      <c r="E2" s="850"/>
      <c r="F2" s="850"/>
      <c r="G2" s="850"/>
      <c r="H2" s="850"/>
      <c r="I2" s="850"/>
      <c r="J2" s="158"/>
    </row>
    <row r="3" spans="1:26" s="1" customFormat="1" ht="33.75" customHeight="1">
      <c r="A3" s="850" t="s">
        <v>225</v>
      </c>
      <c r="B3" s="850"/>
      <c r="C3" s="850"/>
      <c r="D3" s="850"/>
      <c r="E3" s="850"/>
      <c r="F3" s="850"/>
      <c r="G3" s="850"/>
      <c r="H3" s="850"/>
      <c r="I3" s="850"/>
      <c r="J3" s="158"/>
    </row>
    <row r="4" spans="1:26" s="1" customFormat="1" ht="26.25" customHeight="1">
      <c r="A4" s="850" t="s">
        <v>862</v>
      </c>
      <c r="B4" s="850"/>
      <c r="C4" s="850"/>
      <c r="D4" s="850"/>
      <c r="E4" s="850"/>
      <c r="F4" s="850"/>
      <c r="G4" s="850"/>
      <c r="H4" s="850"/>
      <c r="I4" s="850"/>
      <c r="J4" s="158"/>
    </row>
    <row r="5" spans="1:26" s="33" customFormat="1" ht="39" customHeight="1">
      <c r="A5" s="851" t="s">
        <v>750</v>
      </c>
      <c r="B5" s="851"/>
      <c r="C5" s="851"/>
      <c r="D5" s="851"/>
      <c r="E5" s="851"/>
      <c r="F5" s="851"/>
      <c r="G5" s="851"/>
      <c r="H5" s="851"/>
      <c r="I5" s="851"/>
      <c r="J5" s="100"/>
    </row>
    <row r="6" spans="1:26" ht="7.5" customHeight="1">
      <c r="A6" s="113"/>
    </row>
    <row r="7" spans="1:26" ht="18" customHeight="1">
      <c r="A7" s="114"/>
      <c r="B7" s="141"/>
      <c r="C7" s="115"/>
      <c r="D7" s="115"/>
      <c r="E7" s="115"/>
      <c r="F7" s="115"/>
      <c r="G7" s="116"/>
      <c r="H7" s="116"/>
      <c r="I7" s="117"/>
      <c r="J7" s="159"/>
      <c r="K7" s="17"/>
      <c r="L7" s="17"/>
      <c r="M7" s="17"/>
      <c r="N7" s="17"/>
      <c r="O7" s="17"/>
    </row>
    <row r="8" spans="1:26" ht="37.5" customHeight="1">
      <c r="A8" s="287" t="s">
        <v>253</v>
      </c>
      <c r="B8" s="319" t="s">
        <v>716</v>
      </c>
      <c r="C8" s="319" t="s">
        <v>718</v>
      </c>
      <c r="D8" s="319" t="s">
        <v>719</v>
      </c>
      <c r="E8" s="319" t="s">
        <v>721</v>
      </c>
      <c r="F8" s="319" t="s">
        <v>722</v>
      </c>
      <c r="G8" s="319" t="s">
        <v>723</v>
      </c>
      <c r="H8" s="540" t="s">
        <v>254</v>
      </c>
      <c r="I8" s="541" t="s">
        <v>11</v>
      </c>
      <c r="J8" s="156"/>
      <c r="W8" s="387">
        <v>1</v>
      </c>
      <c r="X8" s="387">
        <v>1</v>
      </c>
      <c r="Y8" s="387">
        <v>1</v>
      </c>
      <c r="Z8" s="387">
        <v>1</v>
      </c>
    </row>
    <row r="9" spans="1:26" s="146" customFormat="1" ht="25.5" customHeight="1">
      <c r="A9" s="542" t="s">
        <v>226</v>
      </c>
      <c r="B9" s="542">
        <v>0</v>
      </c>
      <c r="C9" s="320">
        <v>0</v>
      </c>
      <c r="D9" s="320">
        <v>0</v>
      </c>
      <c r="E9" s="320">
        <v>0</v>
      </c>
      <c r="F9" s="320">
        <v>0</v>
      </c>
      <c r="G9" s="542">
        <v>0</v>
      </c>
      <c r="H9" s="542">
        <f t="shared" ref="H9:H22" si="0">SUM(B9:G9)</f>
        <v>0</v>
      </c>
      <c r="I9" s="543">
        <f>+H9/$H$23</f>
        <v>0</v>
      </c>
      <c r="J9" s="253"/>
      <c r="K9" s="254"/>
      <c r="L9" s="254"/>
      <c r="M9" s="254"/>
      <c r="N9" s="254"/>
      <c r="O9" s="254"/>
    </row>
    <row r="10" spans="1:26" s="146" customFormat="1" ht="25.5" customHeight="1">
      <c r="A10" s="542" t="s">
        <v>227</v>
      </c>
      <c r="B10" s="542">
        <v>22076.514899999998</v>
      </c>
      <c r="C10" s="320">
        <v>0</v>
      </c>
      <c r="D10" s="320">
        <v>0</v>
      </c>
      <c r="E10" s="320">
        <v>0</v>
      </c>
      <c r="F10" s="320">
        <v>0</v>
      </c>
      <c r="G10" s="542">
        <v>0</v>
      </c>
      <c r="H10" s="542">
        <f t="shared" si="0"/>
        <v>22076.514899999998</v>
      </c>
      <c r="I10" s="543">
        <f t="shared" ref="I10:I23" si="1">+H10/$H$23</f>
        <v>8.0594251537169492E-3</v>
      </c>
      <c r="J10" s="253"/>
      <c r="K10" s="254"/>
      <c r="L10" s="254"/>
      <c r="M10" s="254"/>
      <c r="N10" s="254"/>
      <c r="O10" s="254"/>
    </row>
    <row r="11" spans="1:26" s="146" customFormat="1" ht="25.5" customHeight="1">
      <c r="A11" s="542" t="s">
        <v>228</v>
      </c>
      <c r="B11" s="542">
        <v>52714.10224</v>
      </c>
      <c r="C11" s="320">
        <v>0</v>
      </c>
      <c r="D11" s="320">
        <v>0</v>
      </c>
      <c r="E11" s="320">
        <v>0</v>
      </c>
      <c r="F11" s="320">
        <v>0</v>
      </c>
      <c r="G11" s="542">
        <v>0</v>
      </c>
      <c r="H11" s="542">
        <f t="shared" si="0"/>
        <v>52714.10224</v>
      </c>
      <c r="I11" s="543">
        <f t="shared" si="1"/>
        <v>1.9244222354528568E-2</v>
      </c>
      <c r="J11" s="253"/>
      <c r="K11" s="254"/>
      <c r="L11" s="254"/>
      <c r="M11" s="254"/>
      <c r="N11" s="254"/>
      <c r="O11" s="254"/>
    </row>
    <row r="12" spans="1:26" s="146" customFormat="1" ht="25.5" customHeight="1">
      <c r="A12" s="542" t="s">
        <v>229</v>
      </c>
      <c r="B12" s="542">
        <v>126662.21772</v>
      </c>
      <c r="C12" s="320">
        <v>41145.886170000005</v>
      </c>
      <c r="D12" s="320">
        <v>5316.7799699999996</v>
      </c>
      <c r="E12" s="320">
        <v>0</v>
      </c>
      <c r="F12" s="320">
        <v>0</v>
      </c>
      <c r="G12" s="542">
        <v>0</v>
      </c>
      <c r="H12" s="542">
        <f t="shared" si="0"/>
        <v>173124.88386</v>
      </c>
      <c r="I12" s="543">
        <f t="shared" si="1"/>
        <v>6.3202323828550025E-2</v>
      </c>
      <c r="J12" s="253"/>
      <c r="K12" s="254"/>
      <c r="L12" s="254"/>
      <c r="M12" s="254"/>
      <c r="N12" s="254"/>
      <c r="O12" s="254"/>
    </row>
    <row r="13" spans="1:26" s="146" customFormat="1" ht="25.5" customHeight="1">
      <c r="A13" s="542" t="s">
        <v>230</v>
      </c>
      <c r="B13" s="542">
        <v>243248.4295</v>
      </c>
      <c r="C13" s="320">
        <v>86291.29598000001</v>
      </c>
      <c r="D13" s="320">
        <v>19577.569149999999</v>
      </c>
      <c r="E13" s="320">
        <v>2616.1609199999998</v>
      </c>
      <c r="F13" s="320">
        <v>5764.5567599999995</v>
      </c>
      <c r="G13" s="542">
        <v>903.19872999999995</v>
      </c>
      <c r="H13" s="542">
        <f t="shared" si="0"/>
        <v>358401.21104000002</v>
      </c>
      <c r="I13" s="543">
        <f t="shared" si="1"/>
        <v>0.13084074857206712</v>
      </c>
      <c r="J13" s="253"/>
      <c r="K13" s="254"/>
      <c r="L13" s="254"/>
      <c r="M13" s="254"/>
      <c r="N13" s="254"/>
      <c r="O13" s="254"/>
    </row>
    <row r="14" spans="1:26" s="146" customFormat="1" ht="25.5" customHeight="1">
      <c r="A14" s="542" t="s">
        <v>231</v>
      </c>
      <c r="B14" s="542">
        <v>539767.68051999994</v>
      </c>
      <c r="C14" s="320">
        <v>255028.18291999999</v>
      </c>
      <c r="D14" s="320">
        <v>37095.14632</v>
      </c>
      <c r="E14" s="320">
        <v>9921.2199099999998</v>
      </c>
      <c r="F14" s="320">
        <v>10740.801089999999</v>
      </c>
      <c r="G14" s="542">
        <v>6530.89599</v>
      </c>
      <c r="H14" s="542">
        <f t="shared" si="0"/>
        <v>859083.92674999998</v>
      </c>
      <c r="I14" s="543">
        <f t="shared" si="1"/>
        <v>0.31362389578995009</v>
      </c>
      <c r="J14" s="253"/>
      <c r="K14" s="254"/>
      <c r="L14" s="254"/>
      <c r="M14" s="254"/>
      <c r="N14" s="254"/>
      <c r="O14" s="254"/>
    </row>
    <row r="15" spans="1:26" s="146" customFormat="1" ht="25.5" customHeight="1">
      <c r="A15" s="542" t="s">
        <v>232</v>
      </c>
      <c r="B15" s="542">
        <v>366524.55173000001</v>
      </c>
      <c r="C15" s="320">
        <v>129628.87284</v>
      </c>
      <c r="D15" s="320">
        <v>44668.702590000001</v>
      </c>
      <c r="E15" s="320">
        <v>19605.478420000003</v>
      </c>
      <c r="F15" s="320">
        <v>8612.5501400000012</v>
      </c>
      <c r="G15" s="542">
        <v>10747.437900000001</v>
      </c>
      <c r="H15" s="542">
        <f t="shared" si="0"/>
        <v>579787.59362000006</v>
      </c>
      <c r="I15" s="543">
        <f t="shared" si="1"/>
        <v>0.21166179249760339</v>
      </c>
      <c r="J15" s="253"/>
      <c r="K15" s="254"/>
      <c r="L15" s="254"/>
      <c r="M15" s="254"/>
      <c r="N15" s="254"/>
      <c r="O15" s="254"/>
    </row>
    <row r="16" spans="1:26" s="146" customFormat="1" ht="25.5" customHeight="1">
      <c r="A16" s="542" t="s">
        <v>233</v>
      </c>
      <c r="B16" s="542">
        <v>187024.85871</v>
      </c>
      <c r="C16" s="320">
        <v>51188.995320000002</v>
      </c>
      <c r="D16" s="320">
        <v>31956.601600000002</v>
      </c>
      <c r="E16" s="320">
        <v>13588.011109999999</v>
      </c>
      <c r="F16" s="320">
        <v>6893.69499</v>
      </c>
      <c r="G16" s="542">
        <v>9303.3783299999996</v>
      </c>
      <c r="H16" s="542">
        <f t="shared" si="0"/>
        <v>299955.54005999997</v>
      </c>
      <c r="I16" s="543">
        <f t="shared" si="1"/>
        <v>0.10950411491608741</v>
      </c>
      <c r="J16" s="253"/>
      <c r="K16" s="254"/>
      <c r="L16" s="254"/>
      <c r="M16" s="254"/>
      <c r="N16" s="254"/>
      <c r="O16" s="254"/>
    </row>
    <row r="17" spans="1:15" s="146" customFormat="1" ht="25.5" customHeight="1">
      <c r="A17" s="542" t="s">
        <v>234</v>
      </c>
      <c r="B17" s="542">
        <v>85139.351580000002</v>
      </c>
      <c r="C17" s="320">
        <v>16817.128579999997</v>
      </c>
      <c r="D17" s="320">
        <v>20539.736800000002</v>
      </c>
      <c r="E17" s="320">
        <v>7839.3200099999995</v>
      </c>
      <c r="F17" s="320">
        <v>3573.9589900000001</v>
      </c>
      <c r="G17" s="542">
        <v>4282.3223699999999</v>
      </c>
      <c r="H17" s="542">
        <f t="shared" si="0"/>
        <v>138191.81833000001</v>
      </c>
      <c r="I17" s="543">
        <f t="shared" si="1"/>
        <v>5.0449385771786162E-2</v>
      </c>
      <c r="J17" s="253"/>
      <c r="K17" s="254"/>
      <c r="L17" s="254"/>
      <c r="M17" s="254"/>
      <c r="N17" s="254"/>
      <c r="O17" s="254"/>
    </row>
    <row r="18" spans="1:15" s="146" customFormat="1" ht="25.5" customHeight="1">
      <c r="A18" s="542" t="s">
        <v>235</v>
      </c>
      <c r="B18" s="542">
        <v>72981.767049999995</v>
      </c>
      <c r="C18" s="320">
        <v>12696.03434</v>
      </c>
      <c r="D18" s="320">
        <v>18648.202940000003</v>
      </c>
      <c r="E18" s="320">
        <v>6832.5659900000001</v>
      </c>
      <c r="F18" s="320">
        <v>3569.4163699999999</v>
      </c>
      <c r="G18" s="542">
        <v>5165.4778200000001</v>
      </c>
      <c r="H18" s="542">
        <f t="shared" si="0"/>
        <v>119893.46451000001</v>
      </c>
      <c r="I18" s="543">
        <f t="shared" si="1"/>
        <v>4.3769245644753672E-2</v>
      </c>
      <c r="J18" s="253"/>
      <c r="K18" s="254"/>
      <c r="L18" s="254"/>
      <c r="M18" s="254"/>
      <c r="N18" s="254"/>
      <c r="O18" s="254"/>
    </row>
    <row r="19" spans="1:15" s="146" customFormat="1" ht="25.5" customHeight="1">
      <c r="A19" s="542" t="s">
        <v>236</v>
      </c>
      <c r="B19" s="542">
        <v>49619.569859999996</v>
      </c>
      <c r="C19" s="320">
        <v>9781.8843300000008</v>
      </c>
      <c r="D19" s="320">
        <v>18731.06941</v>
      </c>
      <c r="E19" s="320">
        <v>5602.4621299999999</v>
      </c>
      <c r="F19" s="320">
        <v>5070.2502999999997</v>
      </c>
      <c r="G19" s="542">
        <v>6496.7248799999998</v>
      </c>
      <c r="H19" s="542">
        <f t="shared" si="0"/>
        <v>95301.960909999994</v>
      </c>
      <c r="I19" s="543">
        <f t="shared" si="1"/>
        <v>3.4791679050600668E-2</v>
      </c>
      <c r="J19" s="253"/>
      <c r="K19" s="254"/>
      <c r="L19" s="254"/>
      <c r="M19" s="254"/>
      <c r="N19" s="254"/>
      <c r="O19" s="254"/>
    </row>
    <row r="20" spans="1:15" s="146" customFormat="1" ht="25.5" customHeight="1">
      <c r="A20" s="542" t="s">
        <v>237</v>
      </c>
      <c r="B20" s="542">
        <v>20200.746780000001</v>
      </c>
      <c r="C20" s="320">
        <v>3976.0601099999999</v>
      </c>
      <c r="D20" s="320">
        <v>5979.0919199999998</v>
      </c>
      <c r="E20" s="320">
        <v>2060.52655</v>
      </c>
      <c r="F20" s="320">
        <v>3070.0822200000002</v>
      </c>
      <c r="G20" s="542">
        <v>2999.8189500000003</v>
      </c>
      <c r="H20" s="542">
        <f t="shared" si="0"/>
        <v>38286.326529999998</v>
      </c>
      <c r="I20" s="543">
        <f t="shared" si="1"/>
        <v>1.397710573779481E-2</v>
      </c>
      <c r="J20" s="253"/>
      <c r="K20" s="254"/>
      <c r="L20" s="254"/>
      <c r="M20" s="254"/>
      <c r="N20" s="254"/>
      <c r="O20" s="254"/>
    </row>
    <row r="21" spans="1:15" s="146" customFormat="1" ht="25.5" customHeight="1">
      <c r="A21" s="542" t="s">
        <v>238</v>
      </c>
      <c r="B21" s="542">
        <v>1003.0189499999999</v>
      </c>
      <c r="C21" s="320">
        <v>215.52515</v>
      </c>
      <c r="D21" s="320">
        <v>144.542</v>
      </c>
      <c r="E21" s="320">
        <v>105.76461999999999</v>
      </c>
      <c r="F21" s="320">
        <v>104.44568</v>
      </c>
      <c r="G21" s="542">
        <v>116.41457000000001</v>
      </c>
      <c r="H21" s="542">
        <f t="shared" si="0"/>
        <v>1689.7109699999996</v>
      </c>
      <c r="I21" s="543">
        <f t="shared" si="1"/>
        <v>6.1685909917463756E-4</v>
      </c>
      <c r="J21" s="253"/>
      <c r="K21" s="254"/>
      <c r="L21" s="254"/>
      <c r="M21" s="254"/>
      <c r="N21" s="254"/>
      <c r="O21" s="254"/>
    </row>
    <row r="22" spans="1:15" s="146" customFormat="1" ht="25.5" customHeight="1">
      <c r="A22" s="542" t="s">
        <v>239</v>
      </c>
      <c r="B22" s="542">
        <v>440.56640000000004</v>
      </c>
      <c r="C22" s="320">
        <v>80.398929999999993</v>
      </c>
      <c r="D22" s="320">
        <v>61.032239999999994</v>
      </c>
      <c r="E22" s="320">
        <v>40.488810000000001</v>
      </c>
      <c r="F22" s="320">
        <v>50.868209999999998</v>
      </c>
      <c r="G22" s="542">
        <v>36.654809999999998</v>
      </c>
      <c r="H22" s="542">
        <f t="shared" si="0"/>
        <v>710.00940000000003</v>
      </c>
      <c r="I22" s="543">
        <f t="shared" si="1"/>
        <v>2.5920158338649187E-4</v>
      </c>
      <c r="J22" s="253"/>
      <c r="K22" s="254"/>
      <c r="L22" s="254"/>
      <c r="M22" s="254"/>
      <c r="N22" s="254"/>
      <c r="O22" s="254"/>
    </row>
    <row r="23" spans="1:15" s="323" customFormat="1" ht="25.5" customHeight="1" thickBot="1">
      <c r="A23" s="706" t="s">
        <v>39</v>
      </c>
      <c r="B23" s="544">
        <f>SUM(B9:B22)</f>
        <v>1767403.3759399997</v>
      </c>
      <c r="C23" s="544">
        <f t="shared" ref="C23:H23" si="2">SUM(C9:C22)</f>
        <v>606850.26467000006</v>
      </c>
      <c r="D23" s="544">
        <f t="shared" si="2"/>
        <v>202718.47494000001</v>
      </c>
      <c r="E23" s="544">
        <f t="shared" si="2"/>
        <v>68211.998469999991</v>
      </c>
      <c r="F23" s="544">
        <f t="shared" si="2"/>
        <v>47450.624749999995</v>
      </c>
      <c r="G23" s="544">
        <f t="shared" si="2"/>
        <v>46582.324350000003</v>
      </c>
      <c r="H23" s="544">
        <f t="shared" si="2"/>
        <v>2739217.0631200001</v>
      </c>
      <c r="I23" s="545">
        <f t="shared" si="1"/>
        <v>1</v>
      </c>
      <c r="J23" s="321"/>
      <c r="K23" s="322"/>
      <c r="L23" s="322"/>
      <c r="M23" s="322"/>
      <c r="N23" s="322"/>
      <c r="O23" s="322"/>
    </row>
    <row r="24" spans="1:15" s="326" customFormat="1" ht="36" customHeight="1" thickTop="1">
      <c r="A24" s="707" t="s">
        <v>205</v>
      </c>
      <c r="B24" s="546">
        <f t="shared" ref="B24:H24" si="3">+B23/$H$23</f>
        <v>0.64522209639235628</v>
      </c>
      <c r="C24" s="546">
        <f t="shared" si="3"/>
        <v>0.22154150280401311</v>
      </c>
      <c r="D24" s="546">
        <f t="shared" si="3"/>
        <v>7.4005991591298476E-2</v>
      </c>
      <c r="E24" s="546">
        <f t="shared" si="3"/>
        <v>2.4902005535956225E-2</v>
      </c>
      <c r="F24" s="546">
        <f t="shared" si="3"/>
        <v>1.7322696104978691E-2</v>
      </c>
      <c r="G24" s="546">
        <f t="shared" si="3"/>
        <v>1.7005707571397133E-2</v>
      </c>
      <c r="H24" s="546">
        <f t="shared" si="3"/>
        <v>1</v>
      </c>
      <c r="I24" s="546"/>
      <c r="J24" s="324"/>
      <c r="K24" s="325"/>
      <c r="L24" s="325"/>
      <c r="M24" s="325"/>
      <c r="N24" s="325"/>
      <c r="O24" s="325"/>
    </row>
    <row r="25" spans="1:15" ht="37.5" customHeight="1">
      <c r="A25" s="627" t="s">
        <v>240</v>
      </c>
      <c r="B25" s="327" t="s">
        <v>716</v>
      </c>
      <c r="C25" s="327" t="s">
        <v>718</v>
      </c>
      <c r="D25" s="327" t="s">
        <v>719</v>
      </c>
      <c r="E25" s="327" t="s">
        <v>721</v>
      </c>
      <c r="F25" s="327" t="s">
        <v>722</v>
      </c>
      <c r="G25" s="327" t="s">
        <v>723</v>
      </c>
      <c r="H25" s="540" t="s">
        <v>10</v>
      </c>
      <c r="I25" s="541" t="s">
        <v>11</v>
      </c>
      <c r="J25" s="156"/>
      <c r="K25" s="17"/>
      <c r="L25" s="17"/>
      <c r="M25" s="17"/>
      <c r="N25" s="17"/>
      <c r="O25" s="17"/>
    </row>
    <row r="26" spans="1:15" s="146" customFormat="1" ht="25.5" customHeight="1">
      <c r="A26" s="542" t="s">
        <v>226</v>
      </c>
      <c r="B26" s="542">
        <v>0</v>
      </c>
      <c r="C26" s="320">
        <v>0</v>
      </c>
      <c r="D26" s="320">
        <v>0</v>
      </c>
      <c r="E26" s="320">
        <v>0</v>
      </c>
      <c r="F26" s="320">
        <v>0</v>
      </c>
      <c r="G26" s="542">
        <v>0</v>
      </c>
      <c r="H26" s="542">
        <f t="shared" ref="H26:H39" si="4">SUM(B26:G26)</f>
        <v>0</v>
      </c>
      <c r="I26" s="543">
        <f>+H26/$H$40</f>
        <v>0</v>
      </c>
      <c r="J26" s="253"/>
      <c r="K26" s="254"/>
      <c r="L26" s="254"/>
      <c r="M26" s="254"/>
      <c r="N26" s="254"/>
      <c r="O26" s="254"/>
    </row>
    <row r="27" spans="1:15" s="146" customFormat="1" ht="25.5" customHeight="1">
      <c r="A27" s="542" t="s">
        <v>227</v>
      </c>
      <c r="B27" s="542">
        <v>2</v>
      </c>
      <c r="C27" s="320">
        <v>0</v>
      </c>
      <c r="D27" s="320">
        <v>0</v>
      </c>
      <c r="E27" s="320">
        <v>0</v>
      </c>
      <c r="F27" s="320">
        <v>0</v>
      </c>
      <c r="G27" s="542">
        <v>0</v>
      </c>
      <c r="H27" s="542">
        <f t="shared" si="4"/>
        <v>2</v>
      </c>
      <c r="I27" s="543">
        <f t="shared" ref="I27:I40" si="5">+H27/$H$40</f>
        <v>1.5157256536566882E-4</v>
      </c>
      <c r="J27" s="253"/>
      <c r="K27" s="254"/>
      <c r="L27" s="254"/>
      <c r="M27" s="254"/>
      <c r="N27" s="254"/>
      <c r="O27" s="254"/>
    </row>
    <row r="28" spans="1:15" s="146" customFormat="1" ht="25.5" customHeight="1">
      <c r="A28" s="542" t="s">
        <v>228</v>
      </c>
      <c r="B28" s="542">
        <v>11</v>
      </c>
      <c r="C28" s="320">
        <v>0</v>
      </c>
      <c r="D28" s="320">
        <v>0</v>
      </c>
      <c r="E28" s="320">
        <v>0</v>
      </c>
      <c r="F28" s="320">
        <v>0</v>
      </c>
      <c r="G28" s="542">
        <v>0</v>
      </c>
      <c r="H28" s="542">
        <f t="shared" si="4"/>
        <v>11</v>
      </c>
      <c r="I28" s="543">
        <f t="shared" si="5"/>
        <v>8.3364910951117845E-4</v>
      </c>
      <c r="J28" s="253"/>
      <c r="K28" s="254"/>
      <c r="L28" s="254"/>
      <c r="M28" s="254"/>
      <c r="N28" s="254"/>
      <c r="O28" s="254"/>
    </row>
    <row r="29" spans="1:15" s="146" customFormat="1" ht="25.5" customHeight="1">
      <c r="A29" s="542" t="s">
        <v>229</v>
      </c>
      <c r="B29" s="542">
        <v>67</v>
      </c>
      <c r="C29" s="320">
        <v>23</v>
      </c>
      <c r="D29" s="320">
        <v>3</v>
      </c>
      <c r="E29" s="320">
        <v>0</v>
      </c>
      <c r="F29" s="320">
        <v>0</v>
      </c>
      <c r="G29" s="542">
        <v>0</v>
      </c>
      <c r="H29" s="542">
        <f t="shared" si="4"/>
        <v>93</v>
      </c>
      <c r="I29" s="543">
        <f t="shared" si="5"/>
        <v>7.0481242895036001E-3</v>
      </c>
      <c r="J29" s="253"/>
      <c r="K29" s="254"/>
      <c r="L29" s="254"/>
      <c r="M29" s="254"/>
      <c r="N29" s="254"/>
      <c r="O29" s="254"/>
    </row>
    <row r="30" spans="1:15" s="146" customFormat="1" ht="25.5" customHeight="1">
      <c r="A30" s="542" t="s">
        <v>230</v>
      </c>
      <c r="B30" s="542">
        <v>271</v>
      </c>
      <c r="C30" s="320">
        <v>97</v>
      </c>
      <c r="D30" s="320">
        <v>23</v>
      </c>
      <c r="E30" s="320">
        <v>3</v>
      </c>
      <c r="F30" s="320">
        <v>7</v>
      </c>
      <c r="G30" s="542">
        <v>1</v>
      </c>
      <c r="H30" s="542">
        <f t="shared" si="4"/>
        <v>402</v>
      </c>
      <c r="I30" s="543">
        <f t="shared" si="5"/>
        <v>3.0466085638499431E-2</v>
      </c>
      <c r="J30" s="253"/>
      <c r="K30" s="254"/>
      <c r="L30" s="254"/>
      <c r="M30" s="254"/>
      <c r="N30" s="254"/>
      <c r="O30" s="254"/>
    </row>
    <row r="31" spans="1:15" s="146" customFormat="1" ht="25.5" customHeight="1">
      <c r="A31" s="542" t="s">
        <v>231</v>
      </c>
      <c r="B31" s="542">
        <v>1161</v>
      </c>
      <c r="C31" s="320">
        <v>541</v>
      </c>
      <c r="D31" s="320">
        <v>80</v>
      </c>
      <c r="E31" s="320">
        <v>21</v>
      </c>
      <c r="F31" s="320">
        <v>23</v>
      </c>
      <c r="G31" s="542">
        <v>14</v>
      </c>
      <c r="H31" s="542">
        <f t="shared" si="4"/>
        <v>1840</v>
      </c>
      <c r="I31" s="543">
        <f t="shared" si="5"/>
        <v>0.1394467601364153</v>
      </c>
      <c r="J31" s="253"/>
      <c r="K31" s="254"/>
      <c r="L31" s="254"/>
      <c r="M31" s="254"/>
      <c r="N31" s="254"/>
      <c r="O31" s="254"/>
    </row>
    <row r="32" spans="1:15" s="146" customFormat="1" ht="25.5" customHeight="1">
      <c r="A32" s="542" t="s">
        <v>232</v>
      </c>
      <c r="B32" s="542">
        <v>1369</v>
      </c>
      <c r="C32" s="320">
        <v>476</v>
      </c>
      <c r="D32" s="320">
        <v>170</v>
      </c>
      <c r="E32" s="320">
        <v>76</v>
      </c>
      <c r="F32" s="320">
        <v>32</v>
      </c>
      <c r="G32" s="542">
        <v>40</v>
      </c>
      <c r="H32" s="542">
        <f t="shared" si="4"/>
        <v>2163</v>
      </c>
      <c r="I32" s="543">
        <f t="shared" si="5"/>
        <v>0.16392572944297082</v>
      </c>
      <c r="J32" s="253"/>
      <c r="K32" s="254"/>
      <c r="L32" s="254"/>
      <c r="M32" s="254"/>
      <c r="N32" s="254"/>
      <c r="O32" s="254"/>
    </row>
    <row r="33" spans="1:15" s="146" customFormat="1" ht="25.5" customHeight="1">
      <c r="A33" s="542" t="s">
        <v>233</v>
      </c>
      <c r="B33" s="542">
        <v>1097</v>
      </c>
      <c r="C33" s="320">
        <v>298</v>
      </c>
      <c r="D33" s="320">
        <v>190</v>
      </c>
      <c r="E33" s="320">
        <v>81</v>
      </c>
      <c r="F33" s="320">
        <v>41</v>
      </c>
      <c r="G33" s="542">
        <v>57</v>
      </c>
      <c r="H33" s="542">
        <f t="shared" si="4"/>
        <v>1764</v>
      </c>
      <c r="I33" s="543">
        <f t="shared" si="5"/>
        <v>0.1336870026525199</v>
      </c>
      <c r="J33" s="253"/>
      <c r="K33" s="254"/>
      <c r="L33" s="254"/>
      <c r="M33" s="254"/>
      <c r="N33" s="254"/>
      <c r="O33" s="254"/>
    </row>
    <row r="34" spans="1:15" s="146" customFormat="1" ht="25.5" customHeight="1">
      <c r="A34" s="542" t="s">
        <v>234</v>
      </c>
      <c r="B34" s="542">
        <v>712</v>
      </c>
      <c r="C34" s="320">
        <v>139</v>
      </c>
      <c r="D34" s="320">
        <v>171</v>
      </c>
      <c r="E34" s="320">
        <v>66</v>
      </c>
      <c r="F34" s="320">
        <v>31</v>
      </c>
      <c r="G34" s="542">
        <v>36</v>
      </c>
      <c r="H34" s="542">
        <f t="shared" si="4"/>
        <v>1155</v>
      </c>
      <c r="I34" s="543">
        <f t="shared" si="5"/>
        <v>8.7533156498673742E-2</v>
      </c>
      <c r="J34" s="253"/>
      <c r="K34" s="254"/>
      <c r="L34" s="254"/>
      <c r="M34" s="254"/>
      <c r="N34" s="254"/>
      <c r="O34" s="254"/>
    </row>
    <row r="35" spans="1:15" s="146" customFormat="1" ht="25.5" customHeight="1">
      <c r="A35" s="542" t="s">
        <v>235</v>
      </c>
      <c r="B35" s="542">
        <v>848</v>
      </c>
      <c r="C35" s="320">
        <v>150</v>
      </c>
      <c r="D35" s="320">
        <v>219</v>
      </c>
      <c r="E35" s="320">
        <v>81</v>
      </c>
      <c r="F35" s="320">
        <v>42</v>
      </c>
      <c r="G35" s="542">
        <v>61</v>
      </c>
      <c r="H35" s="542">
        <f t="shared" si="4"/>
        <v>1401</v>
      </c>
      <c r="I35" s="543">
        <f t="shared" si="5"/>
        <v>0.106176582038651</v>
      </c>
      <c r="J35" s="253"/>
      <c r="K35" s="254"/>
      <c r="L35" s="254"/>
      <c r="M35" s="254"/>
      <c r="N35" s="254"/>
      <c r="O35" s="254"/>
    </row>
    <row r="36" spans="1:15" s="146" customFormat="1" ht="25.5" customHeight="1">
      <c r="A36" s="542" t="s">
        <v>236</v>
      </c>
      <c r="B36" s="542">
        <v>957</v>
      </c>
      <c r="C36" s="320">
        <v>194</v>
      </c>
      <c r="D36" s="320">
        <v>373</v>
      </c>
      <c r="E36" s="320">
        <v>111</v>
      </c>
      <c r="F36" s="320">
        <v>106</v>
      </c>
      <c r="G36" s="542">
        <v>124</v>
      </c>
      <c r="H36" s="542">
        <f t="shared" si="4"/>
        <v>1865</v>
      </c>
      <c r="I36" s="543">
        <f t="shared" si="5"/>
        <v>0.14134141720348617</v>
      </c>
      <c r="J36" s="253"/>
      <c r="K36" s="254"/>
      <c r="L36" s="254"/>
      <c r="M36" s="254"/>
      <c r="N36" s="254"/>
      <c r="O36" s="254"/>
    </row>
    <row r="37" spans="1:15" s="146" customFormat="1" ht="25.5" customHeight="1">
      <c r="A37" s="542" t="s">
        <v>237</v>
      </c>
      <c r="B37" s="542">
        <v>916</v>
      </c>
      <c r="C37" s="320">
        <v>207</v>
      </c>
      <c r="D37" s="320">
        <v>287</v>
      </c>
      <c r="E37" s="320">
        <v>111</v>
      </c>
      <c r="F37" s="320">
        <v>173</v>
      </c>
      <c r="G37" s="542">
        <v>163</v>
      </c>
      <c r="H37" s="542">
        <f t="shared" si="4"/>
        <v>1857</v>
      </c>
      <c r="I37" s="543">
        <f t="shared" si="5"/>
        <v>0.1407351269420235</v>
      </c>
      <c r="J37" s="253"/>
      <c r="K37" s="254"/>
      <c r="L37" s="254"/>
      <c r="M37" s="254"/>
      <c r="N37" s="254"/>
      <c r="O37" s="254"/>
    </row>
    <row r="38" spans="1:15" s="146" customFormat="1" ht="25.5" customHeight="1">
      <c r="A38" s="542" t="s">
        <v>238</v>
      </c>
      <c r="B38" s="542">
        <v>146</v>
      </c>
      <c r="C38" s="320">
        <v>42</v>
      </c>
      <c r="D38" s="320">
        <v>27</v>
      </c>
      <c r="E38" s="320">
        <v>21</v>
      </c>
      <c r="F38" s="320">
        <v>20</v>
      </c>
      <c r="G38" s="542">
        <v>23</v>
      </c>
      <c r="H38" s="542">
        <f t="shared" si="4"/>
        <v>279</v>
      </c>
      <c r="I38" s="543">
        <f t="shared" si="5"/>
        <v>2.11443728685108E-2</v>
      </c>
      <c r="J38" s="253"/>
      <c r="K38" s="254"/>
      <c r="L38" s="254"/>
      <c r="M38" s="254"/>
      <c r="N38" s="254"/>
      <c r="O38" s="254"/>
    </row>
    <row r="39" spans="1:15" s="146" customFormat="1" ht="25.5" customHeight="1">
      <c r="A39" s="542" t="s">
        <v>239</v>
      </c>
      <c r="B39" s="542">
        <v>220</v>
      </c>
      <c r="C39" s="320">
        <v>42</v>
      </c>
      <c r="D39" s="320">
        <v>28</v>
      </c>
      <c r="E39" s="320">
        <v>21</v>
      </c>
      <c r="F39" s="320">
        <v>34</v>
      </c>
      <c r="G39" s="542">
        <v>18</v>
      </c>
      <c r="H39" s="542">
        <f t="shared" si="4"/>
        <v>363</v>
      </c>
      <c r="I39" s="543">
        <f t="shared" si="5"/>
        <v>2.751042061386889E-2</v>
      </c>
      <c r="J39" s="253"/>
      <c r="K39" s="254"/>
      <c r="L39" s="254"/>
      <c r="M39" s="254"/>
      <c r="N39" s="254"/>
      <c r="O39" s="254"/>
    </row>
    <row r="40" spans="1:15" s="146" customFormat="1" ht="25.5" customHeight="1">
      <c r="A40" s="291" t="s">
        <v>255</v>
      </c>
      <c r="B40" s="547">
        <f>SUM(B26:B39)</f>
        <v>7777</v>
      </c>
      <c r="C40" s="547">
        <f t="shared" ref="C40:H40" si="6">SUM(C26:C39)</f>
        <v>2209</v>
      </c>
      <c r="D40" s="547">
        <f t="shared" si="6"/>
        <v>1571</v>
      </c>
      <c r="E40" s="547">
        <f t="shared" si="6"/>
        <v>592</v>
      </c>
      <c r="F40" s="547">
        <f t="shared" si="6"/>
        <v>509</v>
      </c>
      <c r="G40" s="547">
        <f t="shared" si="6"/>
        <v>537</v>
      </c>
      <c r="H40" s="547">
        <f t="shared" si="6"/>
        <v>13195</v>
      </c>
      <c r="I40" s="548">
        <f t="shared" si="5"/>
        <v>1</v>
      </c>
      <c r="J40" s="253"/>
      <c r="K40" s="254"/>
      <c r="L40" s="254"/>
      <c r="M40" s="254"/>
      <c r="N40" s="254"/>
      <c r="O40" s="254"/>
    </row>
    <row r="41" spans="1:15" ht="25.5" customHeight="1">
      <c r="A41" s="308" t="s">
        <v>205</v>
      </c>
      <c r="B41" s="290">
        <f t="shared" ref="B41:H41" si="7">+B40/$H$40</f>
        <v>0.58938992042440319</v>
      </c>
      <c r="C41" s="290">
        <f t="shared" si="7"/>
        <v>0.16741189844638121</v>
      </c>
      <c r="D41" s="290">
        <f t="shared" si="7"/>
        <v>0.11906025009473285</v>
      </c>
      <c r="E41" s="290">
        <f t="shared" si="7"/>
        <v>4.4865479348237966E-2</v>
      </c>
      <c r="F41" s="290">
        <f t="shared" si="7"/>
        <v>3.8575217885562715E-2</v>
      </c>
      <c r="G41" s="290">
        <f t="shared" si="7"/>
        <v>4.0697233800682076E-2</v>
      </c>
      <c r="H41" s="290">
        <f t="shared" si="7"/>
        <v>1</v>
      </c>
      <c r="I41" s="290"/>
      <c r="J41" s="156"/>
      <c r="K41" s="17"/>
      <c r="L41" s="17"/>
      <c r="M41" s="17"/>
      <c r="N41" s="17"/>
      <c r="O41" s="17"/>
    </row>
    <row r="42" spans="1:15" ht="14.25" customHeight="1" thickBot="1">
      <c r="A42" s="149"/>
      <c r="B42" s="549"/>
      <c r="C42" s="151"/>
      <c r="D42" s="151"/>
      <c r="E42" s="151"/>
      <c r="F42" s="151"/>
      <c r="G42" s="152"/>
      <c r="H42" s="152"/>
      <c r="I42" s="153"/>
      <c r="J42" s="156"/>
      <c r="K42" s="17"/>
      <c r="L42" s="17"/>
      <c r="M42" s="17"/>
      <c r="N42" s="17"/>
      <c r="O42" s="17"/>
    </row>
    <row r="43" spans="1:15" ht="15" customHeight="1" thickTop="1">
      <c r="A43" s="34" t="s">
        <v>751</v>
      </c>
      <c r="B43" s="129"/>
      <c r="C43" s="154"/>
      <c r="D43" s="154"/>
      <c r="E43" s="154"/>
      <c r="F43" s="154"/>
      <c r="G43" s="155"/>
      <c r="H43" s="155"/>
      <c r="I43" s="155"/>
      <c r="J43" s="156"/>
      <c r="K43" s="155"/>
      <c r="L43" s="17"/>
      <c r="M43" s="17"/>
      <c r="N43" s="17"/>
      <c r="O43" s="17"/>
    </row>
    <row r="44" spans="1:15" ht="9" customHeight="1">
      <c r="C44" s="18"/>
      <c r="D44" s="18"/>
      <c r="E44" s="18"/>
      <c r="F44" s="18"/>
      <c r="G44" s="17"/>
      <c r="H44" s="17"/>
      <c r="I44" s="155"/>
      <c r="J44" s="156"/>
      <c r="K44" s="17"/>
      <c r="L44" s="17"/>
      <c r="M44" s="17"/>
      <c r="N44" s="17"/>
      <c r="O44" s="17"/>
    </row>
    <row r="45" spans="1:15" ht="9" customHeight="1">
      <c r="A45" s="494"/>
      <c r="C45" s="18"/>
      <c r="D45" s="18"/>
      <c r="E45" s="18"/>
      <c r="F45" s="18"/>
      <c r="G45" s="17"/>
      <c r="H45" s="17"/>
      <c r="I45" s="155"/>
      <c r="J45" s="156"/>
      <c r="K45" s="17"/>
      <c r="L45" s="17"/>
      <c r="M45" s="17"/>
      <c r="N45" s="17"/>
      <c r="O45" s="17"/>
    </row>
    <row r="46" spans="1:15" ht="9" customHeight="1">
      <c r="A46" s="497"/>
      <c r="C46" s="18"/>
      <c r="D46" s="18"/>
      <c r="E46" s="18"/>
      <c r="F46" s="18"/>
      <c r="G46" s="17"/>
      <c r="H46" s="17"/>
      <c r="I46" s="155"/>
      <c r="J46" s="156"/>
      <c r="K46" s="17"/>
      <c r="L46" s="17"/>
      <c r="M46" s="17"/>
      <c r="N46" s="17"/>
      <c r="O46" s="17"/>
    </row>
    <row r="47" spans="1:15" ht="9" customHeight="1">
      <c r="A47" s="494"/>
      <c r="C47" s="18"/>
      <c r="D47" s="18"/>
      <c r="E47" s="18"/>
      <c r="F47" s="18"/>
      <c r="G47" s="17"/>
      <c r="H47" s="17"/>
      <c r="I47" s="155"/>
      <c r="J47" s="156"/>
      <c r="K47" s="17"/>
      <c r="L47" s="17"/>
      <c r="M47" s="17"/>
      <c r="N47" s="17"/>
      <c r="O47" s="17"/>
    </row>
    <row r="48" spans="1:15" ht="9" customHeight="1">
      <c r="A48" s="494"/>
      <c r="C48" s="18"/>
      <c r="D48" s="18"/>
      <c r="E48" s="18"/>
      <c r="F48" s="18"/>
      <c r="G48" s="17"/>
      <c r="H48" s="17"/>
      <c r="I48" s="155"/>
      <c r="J48" s="156"/>
      <c r="K48" s="17"/>
      <c r="L48" s="17"/>
      <c r="M48" s="17"/>
      <c r="N48" s="17"/>
      <c r="O48" s="17"/>
    </row>
    <row r="49" spans="1:15" ht="9" customHeight="1">
      <c r="A49" s="494"/>
      <c r="B49" s="157"/>
      <c r="C49" s="18"/>
      <c r="D49" s="18"/>
      <c r="E49" s="18"/>
      <c r="F49" s="18"/>
      <c r="G49" s="17"/>
      <c r="H49" s="17"/>
      <c r="I49" s="155"/>
      <c r="J49" s="156"/>
      <c r="K49" s="17"/>
      <c r="L49" s="17"/>
      <c r="M49" s="17"/>
      <c r="N49" s="17"/>
      <c r="O49" s="17"/>
    </row>
    <row r="50" spans="1:15" ht="9" customHeight="1">
      <c r="A50" s="494"/>
      <c r="B50" s="157"/>
      <c r="C50" s="18"/>
      <c r="D50" s="18"/>
      <c r="E50" s="18"/>
      <c r="F50" s="18"/>
      <c r="G50" s="17"/>
      <c r="H50" s="17"/>
      <c r="I50" s="155"/>
      <c r="J50" s="156"/>
      <c r="K50" s="17"/>
      <c r="L50" s="17"/>
      <c r="M50" s="17"/>
      <c r="N50" s="17"/>
      <c r="O50" s="17"/>
    </row>
    <row r="51" spans="1:15" ht="9" customHeight="1">
      <c r="A51" s="494"/>
      <c r="B51" s="157"/>
      <c r="C51" s="18"/>
      <c r="D51" s="18"/>
      <c r="E51" s="18"/>
      <c r="F51" s="18"/>
      <c r="G51" s="17"/>
      <c r="H51" s="17"/>
      <c r="I51" s="155"/>
      <c r="J51" s="156"/>
      <c r="K51" s="17"/>
      <c r="L51" s="17"/>
      <c r="M51" s="17"/>
      <c r="N51" s="17"/>
      <c r="O51" s="17"/>
    </row>
    <row r="52" spans="1:15" ht="9" customHeight="1">
      <c r="A52" s="132"/>
      <c r="B52" s="157"/>
      <c r="C52" s="18"/>
      <c r="D52" s="18"/>
      <c r="E52" s="18"/>
      <c r="F52" s="18"/>
      <c r="G52" s="17"/>
      <c r="H52" s="17"/>
      <c r="I52" s="155"/>
      <c r="J52" s="156"/>
      <c r="K52" s="17"/>
      <c r="L52" s="17"/>
      <c r="M52" s="17"/>
      <c r="N52" s="17"/>
      <c r="O52" s="17"/>
    </row>
    <row r="53" spans="1:15" ht="9" customHeight="1">
      <c r="A53" s="494"/>
      <c r="B53" s="157"/>
      <c r="C53" s="18"/>
      <c r="D53" s="18"/>
      <c r="E53" s="18"/>
      <c r="F53" s="18"/>
      <c r="G53" s="17"/>
      <c r="H53" s="17"/>
      <c r="I53" s="155"/>
      <c r="J53" s="156"/>
      <c r="K53" s="17"/>
      <c r="L53" s="17"/>
      <c r="M53" s="17"/>
      <c r="N53" s="17"/>
      <c r="O53" s="17"/>
    </row>
    <row r="54" spans="1:15" ht="9" customHeight="1">
      <c r="A54" s="494"/>
      <c r="B54" s="157"/>
      <c r="C54" s="18"/>
      <c r="D54" s="18"/>
      <c r="E54" s="18"/>
      <c r="F54" s="18"/>
      <c r="G54" s="17"/>
      <c r="H54" s="17"/>
      <c r="I54" s="155"/>
      <c r="J54" s="156"/>
      <c r="K54" s="17"/>
      <c r="L54" s="17"/>
      <c r="M54" s="17"/>
      <c r="N54" s="17"/>
      <c r="O54" s="17"/>
    </row>
    <row r="55" spans="1:15" ht="9" customHeight="1">
      <c r="A55" s="494"/>
      <c r="B55" s="157"/>
      <c r="C55" s="18"/>
      <c r="D55" s="18"/>
      <c r="E55" s="18"/>
      <c r="F55" s="18"/>
      <c r="G55" s="17"/>
      <c r="H55" s="17"/>
      <c r="I55" s="155"/>
      <c r="J55" s="156"/>
      <c r="K55" s="17"/>
      <c r="L55" s="17"/>
      <c r="M55" s="17"/>
      <c r="N55" s="17"/>
      <c r="O55" s="17"/>
    </row>
    <row r="56" spans="1:15" ht="9" customHeight="1">
      <c r="A56" s="494"/>
      <c r="C56" s="18"/>
      <c r="D56" s="18"/>
      <c r="E56" s="18"/>
      <c r="F56" s="18"/>
      <c r="G56" s="17"/>
      <c r="H56" s="17"/>
      <c r="I56" s="155"/>
      <c r="J56" s="156"/>
      <c r="K56" s="17"/>
      <c r="L56" s="17"/>
      <c r="M56" s="17"/>
      <c r="N56" s="17"/>
      <c r="O56" s="17"/>
    </row>
    <row r="57" spans="1:15" ht="9" customHeight="1">
      <c r="A57" s="494"/>
      <c r="C57" s="18"/>
      <c r="D57" s="18"/>
      <c r="E57" s="18"/>
      <c r="F57" s="18"/>
      <c r="G57" s="17"/>
      <c r="H57" s="17"/>
      <c r="I57" s="155"/>
      <c r="J57" s="156"/>
      <c r="K57" s="17"/>
      <c r="L57" s="17"/>
      <c r="M57" s="17"/>
      <c r="N57" s="17"/>
      <c r="O57" s="17"/>
    </row>
    <row r="58" spans="1:15" ht="9" customHeight="1">
      <c r="A58" s="132"/>
      <c r="C58" s="18"/>
      <c r="D58" s="18"/>
      <c r="E58" s="18"/>
      <c r="F58" s="18"/>
      <c r="G58" s="17"/>
      <c r="H58" s="17"/>
      <c r="I58" s="155"/>
      <c r="J58" s="156"/>
      <c r="K58" s="17"/>
      <c r="L58" s="17"/>
      <c r="M58" s="17"/>
      <c r="N58" s="17"/>
      <c r="O58" s="17"/>
    </row>
    <row r="59" spans="1:15" ht="9" customHeight="1">
      <c r="A59" s="494"/>
      <c r="C59" s="18"/>
      <c r="D59" s="18"/>
      <c r="E59" s="18"/>
      <c r="F59" s="18"/>
      <c r="G59" s="17"/>
      <c r="H59" s="17"/>
      <c r="I59" s="155"/>
      <c r="J59" s="156"/>
      <c r="K59" s="17"/>
      <c r="L59" s="17"/>
      <c r="M59" s="17"/>
      <c r="N59" s="17"/>
      <c r="O59" s="17"/>
    </row>
    <row r="60" spans="1:15" ht="9" customHeight="1">
      <c r="A60" s="494"/>
      <c r="C60" s="18"/>
      <c r="D60" s="18"/>
      <c r="E60" s="18"/>
      <c r="F60" s="18"/>
      <c r="G60" s="17"/>
      <c r="H60" s="17"/>
      <c r="I60" s="155"/>
      <c r="J60" s="156"/>
      <c r="K60" s="17"/>
      <c r="L60" s="17"/>
      <c r="M60" s="17"/>
      <c r="N60" s="17"/>
      <c r="O60" s="17"/>
    </row>
    <row r="61" spans="1:15" ht="9" customHeight="1">
      <c r="A61" s="494"/>
      <c r="C61" s="18"/>
      <c r="D61" s="18"/>
      <c r="E61" s="18"/>
      <c r="F61" s="18"/>
      <c r="G61" s="17"/>
      <c r="H61" s="17"/>
      <c r="I61" s="155"/>
      <c r="J61" s="156"/>
      <c r="K61" s="17"/>
      <c r="L61" s="17"/>
      <c r="M61" s="17"/>
      <c r="N61" s="17"/>
      <c r="O61" s="17"/>
    </row>
    <row r="62" spans="1:15" ht="9" customHeight="1">
      <c r="A62" s="494"/>
      <c r="C62" s="18"/>
      <c r="D62" s="18"/>
      <c r="E62" s="18"/>
      <c r="F62" s="18"/>
      <c r="G62" s="17"/>
      <c r="H62" s="17"/>
      <c r="I62" s="155"/>
      <c r="J62" s="156"/>
      <c r="K62" s="17"/>
      <c r="L62" s="17"/>
      <c r="M62" s="17"/>
      <c r="N62" s="17"/>
      <c r="O62" s="17"/>
    </row>
    <row r="63" spans="1:15" ht="9" customHeight="1">
      <c r="A63" s="494"/>
      <c r="C63" s="18"/>
      <c r="D63" s="18"/>
      <c r="E63" s="18"/>
      <c r="F63" s="18"/>
      <c r="G63" s="17"/>
      <c r="H63" s="17"/>
      <c r="I63" s="155"/>
      <c r="J63" s="156"/>
      <c r="K63" s="17"/>
      <c r="L63" s="17"/>
      <c r="M63" s="17"/>
      <c r="N63" s="17"/>
      <c r="O63" s="17"/>
    </row>
    <row r="64" spans="1:15" ht="9" customHeight="1">
      <c r="A64" s="132"/>
      <c r="C64" s="18"/>
      <c r="D64" s="18"/>
      <c r="E64" s="18"/>
      <c r="F64" s="18"/>
      <c r="G64" s="17"/>
      <c r="H64" s="17"/>
      <c r="I64" s="155"/>
      <c r="J64" s="156"/>
      <c r="K64" s="17"/>
      <c r="L64" s="17"/>
      <c r="M64" s="17"/>
      <c r="N64" s="17"/>
      <c r="O64" s="17"/>
    </row>
    <row r="65" spans="1:15" ht="9" customHeight="1">
      <c r="A65" s="494"/>
      <c r="C65" s="18"/>
      <c r="D65" s="18"/>
      <c r="E65" s="18"/>
      <c r="F65" s="18"/>
      <c r="G65" s="17"/>
      <c r="H65" s="17"/>
      <c r="I65" s="155"/>
      <c r="J65" s="156"/>
      <c r="K65" s="17"/>
      <c r="L65" s="17"/>
      <c r="M65" s="17"/>
      <c r="N65" s="17"/>
      <c r="O65" s="17"/>
    </row>
    <row r="66" spans="1:15" ht="9" customHeight="1">
      <c r="A66" s="494"/>
      <c r="C66" s="18"/>
      <c r="D66" s="18"/>
      <c r="E66" s="18"/>
      <c r="F66" s="18"/>
      <c r="G66" s="17"/>
      <c r="H66" s="17"/>
      <c r="I66" s="155"/>
      <c r="J66" s="156"/>
      <c r="K66" s="17"/>
      <c r="L66" s="17"/>
      <c r="M66" s="17"/>
      <c r="N66" s="17"/>
      <c r="O66" s="17"/>
    </row>
    <row r="67" spans="1:15" ht="9" customHeight="1">
      <c r="A67" s="494"/>
      <c r="C67" s="18"/>
      <c r="D67" s="18"/>
      <c r="E67" s="18"/>
      <c r="F67" s="18"/>
      <c r="G67" s="17"/>
      <c r="H67" s="17"/>
      <c r="I67" s="155"/>
      <c r="J67" s="156"/>
      <c r="K67" s="17"/>
      <c r="L67" s="17"/>
      <c r="M67" s="17"/>
      <c r="N67" s="17"/>
      <c r="O67" s="17"/>
    </row>
    <row r="68" spans="1:15" ht="9" customHeight="1">
      <c r="A68" s="494"/>
      <c r="C68" s="18"/>
      <c r="D68" s="18"/>
      <c r="E68" s="18"/>
      <c r="F68" s="18"/>
      <c r="G68" s="17"/>
      <c r="H68" s="17"/>
      <c r="I68" s="155"/>
      <c r="J68" s="156"/>
      <c r="K68" s="17"/>
      <c r="L68" s="17"/>
      <c r="M68" s="17"/>
      <c r="N68" s="17"/>
      <c r="O68" s="17"/>
    </row>
    <row r="69" spans="1:15" ht="9" customHeight="1">
      <c r="A69" s="132"/>
      <c r="C69" s="18"/>
      <c r="D69" s="18"/>
      <c r="E69" s="18"/>
      <c r="F69" s="18"/>
      <c r="G69" s="17"/>
      <c r="H69" s="17"/>
      <c r="I69" s="155"/>
      <c r="J69" s="156"/>
      <c r="K69" s="17"/>
      <c r="L69" s="17"/>
      <c r="M69" s="17"/>
      <c r="N69" s="17"/>
      <c r="O69" s="17"/>
    </row>
    <row r="70" spans="1:15" ht="9" customHeight="1">
      <c r="A70" s="495"/>
      <c r="C70" s="18"/>
      <c r="D70" s="18"/>
      <c r="E70" s="18"/>
      <c r="F70" s="18"/>
      <c r="G70" s="17"/>
      <c r="H70" s="17"/>
      <c r="I70" s="155"/>
      <c r="J70" s="156"/>
      <c r="K70" s="17"/>
      <c r="L70" s="17"/>
      <c r="M70" s="17"/>
      <c r="N70" s="17"/>
      <c r="O70" s="17"/>
    </row>
    <row r="71" spans="1:15" ht="9" customHeight="1">
      <c r="A71" s="495"/>
      <c r="C71" s="18"/>
      <c r="D71" s="18"/>
      <c r="E71" s="18"/>
      <c r="F71" s="18"/>
      <c r="G71" s="17"/>
      <c r="H71" s="17"/>
      <c r="I71" s="155"/>
      <c r="J71" s="156"/>
      <c r="K71" s="17"/>
      <c r="L71" s="17"/>
      <c r="M71" s="17"/>
      <c r="N71" s="17"/>
      <c r="O71" s="17"/>
    </row>
    <row r="72" spans="1:15" ht="9" customHeight="1">
      <c r="A72" s="495"/>
      <c r="C72" s="18"/>
      <c r="D72" s="18"/>
      <c r="E72" s="18"/>
      <c r="F72" s="18"/>
      <c r="G72" s="17"/>
      <c r="H72" s="17"/>
      <c r="I72" s="155"/>
      <c r="J72" s="156"/>
      <c r="K72" s="17"/>
      <c r="L72" s="17"/>
      <c r="M72" s="17"/>
      <c r="N72" s="17"/>
      <c r="O72" s="17"/>
    </row>
    <row r="73" spans="1:15" ht="9" customHeight="1">
      <c r="A73" s="495"/>
      <c r="C73" s="18"/>
      <c r="D73" s="18"/>
      <c r="E73" s="18"/>
      <c r="F73" s="18"/>
      <c r="G73" s="17"/>
      <c r="H73" s="17"/>
      <c r="I73" s="155"/>
      <c r="J73" s="156"/>
      <c r="K73" s="17"/>
      <c r="L73" s="17"/>
      <c r="M73" s="17"/>
      <c r="N73" s="17"/>
      <c r="O73" s="17"/>
    </row>
    <row r="74" spans="1:15" ht="9" customHeight="1">
      <c r="A74" s="496"/>
      <c r="C74" s="18"/>
      <c r="D74" s="18"/>
      <c r="E74" s="18"/>
      <c r="F74" s="18"/>
      <c r="G74" s="17"/>
      <c r="H74" s="17"/>
      <c r="I74" s="155"/>
      <c r="J74" s="156"/>
      <c r="K74" s="17"/>
      <c r="L74" s="17"/>
      <c r="M74" s="17"/>
      <c r="N74" s="17"/>
      <c r="O74" s="17"/>
    </row>
    <row r="75" spans="1:15" ht="9" customHeight="1">
      <c r="A75" s="496"/>
      <c r="C75" s="18"/>
      <c r="D75" s="18"/>
      <c r="E75" s="18"/>
      <c r="F75" s="18"/>
      <c r="G75" s="17"/>
      <c r="H75" s="17"/>
      <c r="I75" s="155"/>
      <c r="J75" s="156"/>
      <c r="K75" s="17"/>
      <c r="L75" s="17"/>
      <c r="M75" s="17"/>
      <c r="N75" s="17"/>
      <c r="O75" s="17"/>
    </row>
    <row r="76" spans="1:15" ht="9" customHeight="1">
      <c r="A76" s="497"/>
      <c r="C76" s="18"/>
      <c r="D76" s="18"/>
      <c r="E76" s="18"/>
      <c r="F76" s="18"/>
      <c r="G76" s="17"/>
      <c r="H76" s="17"/>
      <c r="I76" s="155"/>
      <c r="J76" s="156"/>
      <c r="K76" s="17"/>
      <c r="L76" s="17"/>
      <c r="M76" s="17"/>
      <c r="N76" s="17"/>
      <c r="O76" s="17"/>
    </row>
    <row r="77" spans="1:15" ht="9" customHeight="1">
      <c r="A77" s="494"/>
      <c r="C77" s="18"/>
      <c r="D77" s="18"/>
      <c r="E77" s="18"/>
      <c r="F77" s="18"/>
      <c r="G77" s="17"/>
      <c r="H77" s="17"/>
      <c r="I77" s="155"/>
      <c r="J77" s="156"/>
      <c r="K77" s="17"/>
      <c r="L77" s="17"/>
      <c r="M77" s="17"/>
      <c r="N77" s="17"/>
      <c r="O77" s="17"/>
    </row>
    <row r="78" spans="1:15" ht="9" customHeight="1">
      <c r="A78" s="494"/>
      <c r="C78" s="18"/>
      <c r="D78" s="18"/>
      <c r="E78" s="18"/>
      <c r="F78" s="18"/>
      <c r="G78" s="17"/>
      <c r="H78" s="17"/>
      <c r="I78" s="155"/>
      <c r="J78" s="156"/>
      <c r="K78" s="17"/>
      <c r="L78" s="17"/>
      <c r="M78" s="17"/>
      <c r="N78" s="17"/>
      <c r="O78" s="17"/>
    </row>
    <row r="79" spans="1:15" ht="9" customHeight="1">
      <c r="A79" s="494"/>
      <c r="C79" s="18"/>
      <c r="D79" s="18"/>
      <c r="E79" s="18"/>
      <c r="F79" s="18"/>
      <c r="G79" s="17"/>
      <c r="H79" s="17"/>
      <c r="I79" s="155"/>
      <c r="J79" s="156"/>
      <c r="K79" s="17"/>
      <c r="L79" s="17"/>
      <c r="M79" s="17"/>
      <c r="N79" s="17"/>
      <c r="O79" s="17"/>
    </row>
    <row r="80" spans="1:15" ht="9" customHeight="1">
      <c r="A80" s="494"/>
      <c r="C80" s="18"/>
      <c r="D80" s="18"/>
      <c r="E80" s="18"/>
      <c r="F80" s="18"/>
      <c r="G80" s="17"/>
      <c r="H80" s="17"/>
      <c r="I80" s="155"/>
      <c r="J80" s="156"/>
      <c r="K80" s="17"/>
      <c r="L80" s="17"/>
      <c r="M80" s="17"/>
      <c r="N80" s="17"/>
      <c r="O80" s="17"/>
    </row>
    <row r="81" spans="1:15" ht="9" customHeight="1">
      <c r="A81" s="495"/>
      <c r="C81" s="18"/>
      <c r="D81" s="18"/>
      <c r="E81" s="18"/>
      <c r="F81" s="18"/>
      <c r="G81" s="17"/>
      <c r="H81" s="17"/>
      <c r="I81" s="155"/>
      <c r="J81" s="156"/>
      <c r="K81" s="17"/>
      <c r="L81" s="17"/>
      <c r="M81" s="17"/>
      <c r="N81" s="17"/>
      <c r="O81" s="17"/>
    </row>
    <row r="82" spans="1:15" ht="9" customHeight="1">
      <c r="A82" s="497"/>
      <c r="C82" s="18"/>
      <c r="D82" s="18"/>
      <c r="E82" s="18"/>
      <c r="F82" s="18"/>
      <c r="G82" s="17"/>
      <c r="H82" s="17"/>
      <c r="I82" s="155"/>
      <c r="J82" s="156"/>
      <c r="K82" s="17"/>
      <c r="L82" s="17"/>
      <c r="M82" s="17"/>
      <c r="N82" s="17"/>
      <c r="O82" s="17"/>
    </row>
    <row r="83" spans="1:15" ht="9" customHeight="1">
      <c r="A83" s="494"/>
      <c r="C83" s="18"/>
      <c r="D83" s="18"/>
      <c r="E83" s="18"/>
      <c r="F83" s="18"/>
      <c r="G83" s="17"/>
      <c r="H83" s="17"/>
      <c r="I83" s="155"/>
      <c r="J83" s="156"/>
      <c r="K83" s="17"/>
      <c r="L83" s="17"/>
      <c r="M83" s="17"/>
      <c r="N83" s="17"/>
      <c r="O83" s="17"/>
    </row>
    <row r="84" spans="1:15" ht="9" customHeight="1">
      <c r="A84" s="494"/>
      <c r="C84" s="18"/>
      <c r="D84" s="18"/>
      <c r="E84" s="18"/>
      <c r="F84" s="18"/>
      <c r="G84" s="17"/>
      <c r="H84" s="17"/>
      <c r="I84" s="155"/>
      <c r="J84" s="156"/>
      <c r="K84" s="17"/>
      <c r="L84" s="17"/>
      <c r="M84" s="17"/>
      <c r="N84" s="17"/>
      <c r="O84" s="17"/>
    </row>
    <row r="85" spans="1:15" ht="9" customHeight="1">
      <c r="A85" s="494"/>
      <c r="C85" s="18"/>
      <c r="D85" s="18"/>
      <c r="E85" s="18"/>
      <c r="F85" s="18"/>
      <c r="G85" s="17"/>
      <c r="H85" s="17"/>
      <c r="I85" s="155"/>
      <c r="J85" s="156"/>
      <c r="K85" s="17"/>
      <c r="L85" s="17"/>
      <c r="M85" s="17"/>
      <c r="N85" s="17"/>
      <c r="O85" s="17"/>
    </row>
    <row r="86" spans="1:15" ht="9" customHeight="1">
      <c r="A86" s="494"/>
      <c r="C86" s="18"/>
      <c r="D86" s="18"/>
      <c r="E86" s="18"/>
      <c r="F86" s="18"/>
      <c r="G86" s="17"/>
      <c r="H86" s="17"/>
      <c r="I86" s="155"/>
      <c r="J86" s="156"/>
      <c r="K86" s="17"/>
      <c r="L86" s="17"/>
      <c r="M86" s="17"/>
      <c r="N86" s="17"/>
      <c r="O86" s="17"/>
    </row>
    <row r="87" spans="1:15" ht="9" customHeight="1">
      <c r="A87" s="495"/>
      <c r="C87" s="18"/>
      <c r="D87" s="18"/>
      <c r="E87" s="18"/>
      <c r="F87" s="18"/>
      <c r="G87" s="17"/>
      <c r="H87" s="17"/>
      <c r="I87" s="155"/>
      <c r="J87" s="156"/>
      <c r="K87" s="17"/>
      <c r="L87" s="17"/>
      <c r="M87" s="17"/>
      <c r="N87" s="17"/>
      <c r="O87" s="17"/>
    </row>
    <row r="88" spans="1:15" ht="9" customHeight="1">
      <c r="A88" s="497"/>
      <c r="C88" s="18"/>
      <c r="D88" s="18"/>
      <c r="E88" s="18"/>
      <c r="F88" s="18"/>
      <c r="G88" s="17"/>
      <c r="H88" s="17"/>
      <c r="I88" s="155"/>
      <c r="J88" s="156"/>
      <c r="K88" s="17"/>
      <c r="L88" s="17"/>
      <c r="M88" s="17"/>
      <c r="N88" s="17"/>
      <c r="O88" s="17"/>
    </row>
    <row r="89" spans="1:15" ht="9" customHeight="1">
      <c r="A89" s="494"/>
      <c r="C89" s="18"/>
      <c r="D89" s="18"/>
      <c r="E89" s="18"/>
      <c r="F89" s="18"/>
      <c r="G89" s="17"/>
      <c r="H89" s="17"/>
      <c r="I89" s="155"/>
      <c r="J89" s="156"/>
      <c r="K89" s="17"/>
      <c r="L89" s="17"/>
      <c r="M89" s="17"/>
      <c r="N89" s="17"/>
      <c r="O89" s="17"/>
    </row>
    <row r="90" spans="1:15" ht="9" customHeight="1">
      <c r="A90" s="494"/>
      <c r="C90" s="18"/>
      <c r="D90" s="18"/>
      <c r="E90" s="18"/>
      <c r="F90" s="18"/>
      <c r="G90" s="17"/>
      <c r="H90" s="17"/>
      <c r="I90" s="155"/>
      <c r="J90" s="156"/>
      <c r="K90" s="17"/>
      <c r="L90" s="17"/>
      <c r="M90" s="17"/>
      <c r="N90" s="17"/>
      <c r="O90" s="17"/>
    </row>
    <row r="91" spans="1:15" ht="9" customHeight="1">
      <c r="A91" s="494"/>
      <c r="C91" s="37"/>
      <c r="D91" s="37"/>
      <c r="E91" s="37"/>
      <c r="F91" s="37"/>
      <c r="I91" s="129"/>
      <c r="J91" s="156"/>
    </row>
    <row r="92" spans="1:15" ht="9" customHeight="1">
      <c r="A92" s="494"/>
      <c r="C92" s="37"/>
      <c r="D92" s="37"/>
      <c r="E92" s="37"/>
      <c r="F92" s="37"/>
      <c r="I92" s="129"/>
      <c r="J92" s="156"/>
    </row>
    <row r="93" spans="1:15" ht="9" customHeight="1">
      <c r="A93" s="494"/>
      <c r="C93" s="37"/>
      <c r="D93" s="37"/>
      <c r="E93" s="37"/>
      <c r="F93" s="37"/>
      <c r="I93" s="129"/>
      <c r="J93" s="156"/>
    </row>
    <row r="94" spans="1:15" ht="9" customHeight="1">
      <c r="A94" s="494"/>
      <c r="C94" s="37"/>
      <c r="D94" s="37"/>
      <c r="E94" s="37"/>
      <c r="F94" s="37"/>
      <c r="I94" s="129"/>
      <c r="J94" s="156"/>
    </row>
    <row r="95" spans="1:15" ht="9" customHeight="1">
      <c r="A95" s="494"/>
      <c r="C95" s="37"/>
      <c r="D95" s="37"/>
      <c r="E95" s="37"/>
      <c r="F95" s="37"/>
      <c r="I95" s="129"/>
      <c r="J95" s="156"/>
    </row>
    <row r="96" spans="1:15" ht="9" customHeight="1">
      <c r="A96" s="494"/>
      <c r="C96" s="37"/>
      <c r="D96" s="37"/>
      <c r="E96" s="37"/>
      <c r="F96" s="37"/>
      <c r="I96" s="129"/>
      <c r="J96" s="156"/>
    </row>
    <row r="97" spans="1:10" ht="9" customHeight="1">
      <c r="A97" s="495"/>
      <c r="C97" s="37"/>
      <c r="D97" s="37"/>
      <c r="E97" s="37"/>
      <c r="F97" s="37"/>
      <c r="I97" s="129"/>
      <c r="J97" s="156"/>
    </row>
    <row r="98" spans="1:10" ht="9" customHeight="1">
      <c r="A98" s="497"/>
      <c r="C98" s="37"/>
      <c r="D98" s="37"/>
      <c r="E98" s="37"/>
      <c r="F98" s="37"/>
      <c r="I98" s="129"/>
      <c r="J98" s="156"/>
    </row>
    <row r="99" spans="1:10" ht="9" customHeight="1">
      <c r="A99" s="494"/>
      <c r="C99" s="37"/>
      <c r="D99" s="37"/>
      <c r="E99" s="37"/>
      <c r="F99" s="37"/>
      <c r="I99" s="129"/>
      <c r="J99" s="156"/>
    </row>
    <row r="100" spans="1:10" ht="9" customHeight="1">
      <c r="A100" s="494"/>
      <c r="C100" s="37"/>
      <c r="D100" s="37"/>
      <c r="E100" s="37"/>
      <c r="F100" s="37"/>
      <c r="I100" s="129"/>
      <c r="J100" s="156"/>
    </row>
    <row r="101" spans="1:10" ht="9" customHeight="1">
      <c r="A101" s="494"/>
      <c r="C101" s="37"/>
      <c r="D101" s="37"/>
      <c r="E101" s="37"/>
      <c r="F101" s="37"/>
      <c r="I101" s="129"/>
      <c r="J101" s="156"/>
    </row>
    <row r="102" spans="1:10" ht="9" customHeight="1">
      <c r="A102" s="494"/>
      <c r="C102" s="37"/>
      <c r="D102" s="37"/>
      <c r="E102" s="37"/>
      <c r="F102" s="37"/>
      <c r="I102" s="129"/>
      <c r="J102" s="156"/>
    </row>
    <row r="103" spans="1:10" ht="9" customHeight="1">
      <c r="A103" s="494"/>
      <c r="C103" s="37"/>
      <c r="D103" s="37"/>
      <c r="E103" s="37"/>
      <c r="F103" s="37"/>
      <c r="I103" s="129"/>
      <c r="J103" s="156"/>
    </row>
    <row r="104" spans="1:10" ht="9" customHeight="1">
      <c r="A104" s="494"/>
      <c r="C104" s="37"/>
      <c r="D104" s="37"/>
      <c r="E104" s="37"/>
      <c r="F104" s="37"/>
      <c r="I104" s="129"/>
      <c r="J104" s="156"/>
    </row>
    <row r="105" spans="1:10" ht="9" customHeight="1">
      <c r="A105" s="494"/>
      <c r="C105" s="37"/>
      <c r="D105" s="37"/>
      <c r="E105" s="37"/>
      <c r="F105" s="37"/>
      <c r="I105" s="129"/>
      <c r="J105" s="156"/>
    </row>
    <row r="106" spans="1:10" ht="9" customHeight="1">
      <c r="A106" s="494"/>
      <c r="C106" s="37"/>
      <c r="D106" s="37"/>
      <c r="E106" s="37"/>
      <c r="F106" s="37"/>
      <c r="I106" s="129"/>
      <c r="J106" s="156"/>
    </row>
    <row r="107" spans="1:10" ht="9" customHeight="1">
      <c r="A107" s="494"/>
      <c r="C107" s="37"/>
      <c r="D107" s="37"/>
      <c r="E107" s="37"/>
      <c r="F107" s="37"/>
      <c r="I107" s="129"/>
      <c r="J107" s="156"/>
    </row>
    <row r="108" spans="1:10" ht="9" customHeight="1">
      <c r="A108" s="497"/>
      <c r="C108" s="37"/>
      <c r="D108" s="37"/>
      <c r="E108" s="37"/>
      <c r="F108" s="37"/>
      <c r="I108" s="129"/>
      <c r="J108" s="156"/>
    </row>
    <row r="109" spans="1:10" ht="9" customHeight="1">
      <c r="A109" s="494"/>
      <c r="C109" s="37"/>
      <c r="D109" s="37"/>
      <c r="E109" s="37"/>
      <c r="F109" s="37"/>
      <c r="I109" s="129"/>
      <c r="J109" s="156"/>
    </row>
    <row r="110" spans="1:10" ht="9" customHeight="1">
      <c r="A110" s="494"/>
      <c r="C110" s="37"/>
      <c r="D110" s="37"/>
      <c r="E110" s="37"/>
      <c r="F110" s="37"/>
      <c r="I110" s="129"/>
      <c r="J110" s="156"/>
    </row>
    <row r="111" spans="1:10" ht="9" customHeight="1">
      <c r="A111" s="494"/>
      <c r="C111" s="37"/>
      <c r="D111" s="37"/>
      <c r="E111" s="37"/>
      <c r="F111" s="37"/>
      <c r="I111" s="129"/>
      <c r="J111" s="156"/>
    </row>
    <row r="112" spans="1:10">
      <c r="A112" s="498"/>
      <c r="C112" s="37"/>
      <c r="D112" s="37"/>
      <c r="E112" s="37"/>
      <c r="F112" s="37"/>
      <c r="I112" s="129"/>
      <c r="J112" s="156"/>
    </row>
    <row r="113" spans="1:10">
      <c r="A113" s="498"/>
      <c r="C113" s="37"/>
      <c r="D113" s="37"/>
      <c r="E113" s="37"/>
      <c r="F113" s="37"/>
      <c r="I113" s="129"/>
      <c r="J113" s="156"/>
    </row>
    <row r="114" spans="1:10">
      <c r="A114" s="498"/>
      <c r="C114" s="37"/>
      <c r="D114" s="37"/>
      <c r="E114" s="37"/>
      <c r="F114" s="37"/>
      <c r="I114" s="129"/>
      <c r="J114" s="156"/>
    </row>
    <row r="115" spans="1:10">
      <c r="A115" s="498"/>
      <c r="C115" s="37"/>
      <c r="D115" s="37"/>
      <c r="E115" s="37"/>
      <c r="F115" s="37"/>
      <c r="I115" s="129"/>
    </row>
    <row r="116" spans="1:10">
      <c r="A116" s="498"/>
      <c r="C116" s="37"/>
      <c r="D116" s="37"/>
      <c r="E116" s="37"/>
      <c r="F116" s="37"/>
      <c r="I116" s="129"/>
    </row>
    <row r="117" spans="1:10">
      <c r="A117" s="498"/>
      <c r="C117" s="37"/>
      <c r="D117" s="37"/>
      <c r="E117" s="37"/>
      <c r="F117" s="37"/>
      <c r="I117" s="129"/>
    </row>
    <row r="118" spans="1:10">
      <c r="A118" s="498"/>
      <c r="C118" s="37"/>
      <c r="D118" s="37"/>
      <c r="E118" s="37"/>
      <c r="F118" s="37"/>
      <c r="I118" s="129"/>
    </row>
    <row r="119" spans="1:10" ht="15.75">
      <c r="A119" s="137"/>
      <c r="C119" s="37"/>
      <c r="D119" s="37"/>
      <c r="E119" s="37"/>
      <c r="F119" s="37"/>
      <c r="I119" s="129"/>
    </row>
    <row r="120" spans="1:10" ht="15.75">
      <c r="A120" s="137"/>
      <c r="C120" s="37"/>
      <c r="D120" s="37"/>
      <c r="E120" s="37"/>
      <c r="F120" s="37"/>
      <c r="I120" s="129"/>
    </row>
    <row r="121" spans="1:10" ht="15.75">
      <c r="A121" s="137"/>
      <c r="C121" s="37"/>
      <c r="D121" s="37"/>
      <c r="E121" s="37"/>
      <c r="F121" s="37"/>
      <c r="I121" s="129"/>
    </row>
    <row r="122" spans="1:10" ht="15.75">
      <c r="A122" s="137"/>
      <c r="C122" s="37"/>
      <c r="D122" s="37"/>
      <c r="E122" s="37"/>
      <c r="F122" s="37"/>
      <c r="I122" s="129"/>
    </row>
    <row r="123" spans="1:10" ht="15.75">
      <c r="A123" s="137"/>
      <c r="C123" s="37"/>
      <c r="D123" s="37"/>
      <c r="E123" s="37"/>
      <c r="F123" s="37"/>
      <c r="I123" s="129"/>
    </row>
    <row r="124" spans="1:10" ht="15.75">
      <c r="A124" s="137"/>
      <c r="C124" s="37"/>
      <c r="D124" s="37"/>
      <c r="E124" s="37"/>
      <c r="F124" s="37"/>
      <c r="I124" s="129"/>
    </row>
    <row r="125" spans="1:10" ht="15.75">
      <c r="A125" s="137"/>
      <c r="C125" s="37"/>
      <c r="D125" s="37"/>
      <c r="E125" s="37"/>
      <c r="F125" s="37"/>
      <c r="I125" s="129"/>
    </row>
    <row r="126" spans="1:10" ht="15.75">
      <c r="A126" s="137"/>
      <c r="C126" s="37"/>
      <c r="D126" s="37"/>
      <c r="E126" s="37"/>
      <c r="F126" s="37"/>
      <c r="I126" s="129"/>
    </row>
    <row r="127" spans="1:10" ht="15.75">
      <c r="A127" s="137"/>
      <c r="C127" s="37"/>
      <c r="D127" s="37"/>
      <c r="E127" s="37"/>
      <c r="F127" s="37"/>
      <c r="I127" s="129"/>
    </row>
    <row r="128" spans="1:10" ht="15.75">
      <c r="A128" s="137"/>
      <c r="C128" s="37"/>
      <c r="D128" s="37"/>
      <c r="E128" s="37"/>
      <c r="F128" s="37"/>
      <c r="I128" s="129"/>
    </row>
    <row r="129" spans="1:9" ht="15.75">
      <c r="A129" s="137"/>
      <c r="C129" s="37"/>
      <c r="D129" s="37"/>
      <c r="E129" s="37"/>
      <c r="F129" s="37"/>
      <c r="I129" s="129"/>
    </row>
    <row r="130" spans="1:9" ht="15.75">
      <c r="A130" s="137"/>
      <c r="C130" s="37"/>
      <c r="D130" s="37"/>
      <c r="E130" s="37"/>
      <c r="F130" s="37"/>
      <c r="I130" s="129"/>
    </row>
    <row r="131" spans="1:9" ht="15.75">
      <c r="A131" s="137"/>
      <c r="C131" s="37"/>
      <c r="D131" s="37"/>
      <c r="E131" s="37"/>
      <c r="F131" s="37"/>
      <c r="I131" s="129"/>
    </row>
    <row r="132" spans="1:9" ht="15.75">
      <c r="A132" s="137"/>
      <c r="C132" s="37"/>
      <c r="D132" s="37"/>
      <c r="E132" s="37"/>
      <c r="F132" s="37"/>
      <c r="I132" s="129"/>
    </row>
    <row r="133" spans="1:9" ht="15.75">
      <c r="A133" s="137"/>
      <c r="C133" s="37"/>
      <c r="D133" s="37"/>
      <c r="E133" s="37"/>
      <c r="F133" s="37"/>
      <c r="I133" s="129"/>
    </row>
    <row r="134" spans="1:9" ht="15.75">
      <c r="A134" s="137"/>
      <c r="C134" s="37"/>
      <c r="D134" s="37"/>
      <c r="E134" s="37"/>
      <c r="F134" s="37"/>
      <c r="I134" s="129"/>
    </row>
    <row r="135" spans="1:9" ht="15.75">
      <c r="A135" s="137"/>
      <c r="C135" s="37"/>
      <c r="D135" s="37"/>
      <c r="E135" s="37"/>
      <c r="F135" s="37"/>
      <c r="I135" s="129"/>
    </row>
    <row r="136" spans="1:9" ht="15.75">
      <c r="A136" s="137"/>
      <c r="C136" s="37"/>
      <c r="D136" s="37"/>
      <c r="E136" s="37"/>
      <c r="F136" s="37"/>
      <c r="I136" s="129"/>
    </row>
    <row r="137" spans="1:9" ht="15.75">
      <c r="A137" s="137"/>
      <c r="C137" s="37"/>
      <c r="D137" s="37"/>
      <c r="E137" s="37"/>
      <c r="F137" s="37"/>
      <c r="I137" s="129"/>
    </row>
    <row r="138" spans="1:9" ht="15.75">
      <c r="A138" s="137"/>
      <c r="C138" s="37"/>
      <c r="D138" s="37"/>
      <c r="E138" s="37"/>
      <c r="F138" s="37"/>
      <c r="I138" s="129"/>
    </row>
    <row r="139" spans="1:9" ht="15.75">
      <c r="A139" s="137"/>
      <c r="C139" s="37"/>
      <c r="D139" s="37"/>
      <c r="E139" s="37"/>
      <c r="F139" s="37"/>
      <c r="I139" s="129"/>
    </row>
    <row r="140" spans="1:9" ht="15.75">
      <c r="A140" s="137"/>
      <c r="C140" s="37"/>
      <c r="D140" s="37"/>
      <c r="E140" s="37"/>
      <c r="F140" s="37"/>
      <c r="I140" s="129"/>
    </row>
    <row r="141" spans="1:9" ht="15.75">
      <c r="A141" s="137"/>
      <c r="C141" s="37"/>
      <c r="D141" s="37"/>
      <c r="E141" s="37"/>
      <c r="F141" s="37"/>
      <c r="I141" s="129"/>
    </row>
    <row r="142" spans="1:9" ht="15.75">
      <c r="A142" s="137"/>
      <c r="C142" s="37"/>
      <c r="D142" s="37"/>
      <c r="E142" s="37"/>
      <c r="F142" s="37"/>
      <c r="I142" s="129"/>
    </row>
    <row r="143" spans="1:9" ht="15.75">
      <c r="A143" s="137"/>
      <c r="C143" s="37"/>
      <c r="D143" s="37"/>
      <c r="E143" s="37"/>
      <c r="F143" s="37"/>
      <c r="I143" s="129"/>
    </row>
    <row r="144" spans="1:9" ht="15.75">
      <c r="A144" s="137"/>
      <c r="C144" s="37"/>
      <c r="D144" s="37"/>
      <c r="E144" s="37"/>
      <c r="F144" s="37"/>
      <c r="I144" s="129"/>
    </row>
    <row r="145" spans="1:9" ht="15.75">
      <c r="A145" s="137"/>
      <c r="C145" s="37"/>
      <c r="D145" s="37"/>
      <c r="E145" s="37"/>
      <c r="F145" s="37"/>
      <c r="I145" s="129"/>
    </row>
    <row r="146" spans="1:9" ht="15.75">
      <c r="A146" s="137"/>
      <c r="C146" s="37"/>
      <c r="D146" s="37"/>
      <c r="E146" s="37"/>
      <c r="F146" s="37"/>
      <c r="I146" s="129"/>
    </row>
    <row r="147" spans="1:9" ht="15.75">
      <c r="A147" s="137"/>
      <c r="C147" s="37"/>
      <c r="D147" s="37"/>
      <c r="E147" s="37"/>
      <c r="F147" s="37"/>
      <c r="I147" s="129"/>
    </row>
    <row r="148" spans="1:9" ht="15.75">
      <c r="A148" s="137"/>
      <c r="C148" s="37"/>
      <c r="D148" s="37"/>
      <c r="E148" s="37"/>
      <c r="F148" s="37"/>
      <c r="I148" s="129"/>
    </row>
    <row r="149" spans="1:9" ht="15.75">
      <c r="A149" s="137"/>
      <c r="C149" s="37"/>
      <c r="D149" s="37"/>
      <c r="E149" s="37"/>
      <c r="F149" s="37"/>
      <c r="I149" s="129"/>
    </row>
    <row r="150" spans="1:9" ht="15.75">
      <c r="A150" s="137"/>
      <c r="C150" s="37"/>
      <c r="D150" s="37"/>
      <c r="E150" s="37"/>
      <c r="F150" s="37"/>
      <c r="I150" s="129"/>
    </row>
    <row r="151" spans="1:9" ht="15.75">
      <c r="A151" s="137"/>
      <c r="C151" s="37"/>
      <c r="D151" s="37"/>
      <c r="E151" s="37"/>
      <c r="F151" s="37"/>
      <c r="I151" s="129"/>
    </row>
    <row r="152" spans="1:9" ht="15.75">
      <c r="A152" s="137"/>
      <c r="C152" s="37"/>
      <c r="D152" s="37"/>
      <c r="E152" s="37"/>
      <c r="F152" s="37"/>
      <c r="I152" s="129"/>
    </row>
    <row r="153" spans="1:9" ht="15.75">
      <c r="A153" s="137"/>
      <c r="C153" s="37"/>
      <c r="D153" s="37"/>
      <c r="E153" s="37"/>
      <c r="F153" s="37"/>
      <c r="I153" s="129"/>
    </row>
    <row r="154" spans="1:9" ht="15.75">
      <c r="A154" s="137"/>
      <c r="C154" s="37"/>
      <c r="D154" s="37"/>
      <c r="E154" s="37"/>
      <c r="F154" s="37"/>
      <c r="I154" s="129"/>
    </row>
    <row r="155" spans="1:9" ht="15.75">
      <c r="A155" s="137"/>
      <c r="C155" s="37"/>
      <c r="D155" s="37"/>
      <c r="E155" s="37"/>
      <c r="F155" s="37"/>
      <c r="I155" s="129"/>
    </row>
    <row r="156" spans="1:9" ht="15.75">
      <c r="A156" s="137"/>
      <c r="C156" s="37"/>
      <c r="D156" s="37"/>
      <c r="E156" s="37"/>
      <c r="F156" s="37"/>
      <c r="I156" s="129"/>
    </row>
    <row r="157" spans="1:9" ht="15.75">
      <c r="A157" s="137"/>
      <c r="C157" s="37"/>
      <c r="D157" s="37"/>
      <c r="E157" s="37"/>
      <c r="F157" s="37"/>
      <c r="I157" s="129"/>
    </row>
    <row r="158" spans="1:9" ht="15.75">
      <c r="A158" s="137"/>
      <c r="C158" s="37"/>
      <c r="D158" s="37"/>
      <c r="E158" s="37"/>
      <c r="F158" s="37"/>
      <c r="I158" s="129"/>
    </row>
    <row r="159" spans="1:9" ht="15.75">
      <c r="A159" s="137"/>
      <c r="C159" s="37"/>
      <c r="D159" s="37"/>
      <c r="E159" s="37"/>
      <c r="F159" s="37"/>
      <c r="I159" s="129"/>
    </row>
    <row r="160" spans="1:9" ht="15.75">
      <c r="A160" s="137"/>
      <c r="C160" s="37"/>
      <c r="D160" s="37"/>
      <c r="E160" s="37"/>
      <c r="F160" s="37"/>
      <c r="I160" s="129"/>
    </row>
    <row r="161" spans="1:9" ht="15.75">
      <c r="A161" s="137"/>
      <c r="C161" s="37"/>
      <c r="D161" s="37"/>
      <c r="E161" s="37"/>
      <c r="F161" s="37"/>
      <c r="I161" s="129"/>
    </row>
    <row r="162" spans="1:9" ht="15.75">
      <c r="A162" s="137"/>
      <c r="C162" s="37"/>
      <c r="D162" s="37"/>
      <c r="E162" s="37"/>
      <c r="F162" s="37"/>
      <c r="I162" s="129"/>
    </row>
    <row r="163" spans="1:9" ht="15.75">
      <c r="A163" s="137"/>
      <c r="C163" s="37"/>
      <c r="D163" s="37"/>
      <c r="E163" s="37"/>
      <c r="F163" s="37"/>
      <c r="I163" s="129"/>
    </row>
    <row r="164" spans="1:9" ht="15.75">
      <c r="A164" s="137"/>
      <c r="C164" s="37"/>
      <c r="D164" s="37"/>
      <c r="E164" s="37"/>
      <c r="F164" s="37"/>
      <c r="I164" s="129"/>
    </row>
    <row r="165" spans="1:9" ht="15.75">
      <c r="A165" s="137"/>
      <c r="C165" s="37"/>
      <c r="D165" s="37"/>
      <c r="E165" s="37"/>
      <c r="F165" s="37"/>
      <c r="I165" s="129"/>
    </row>
    <row r="166" spans="1:9" ht="15.75">
      <c r="A166" s="137"/>
      <c r="C166" s="37"/>
      <c r="D166" s="37"/>
      <c r="E166" s="37"/>
      <c r="F166" s="37"/>
      <c r="I166" s="129"/>
    </row>
    <row r="167" spans="1:9" ht="15.75">
      <c r="A167" s="137"/>
      <c r="C167" s="37"/>
      <c r="D167" s="37"/>
      <c r="E167" s="37"/>
      <c r="F167" s="37"/>
      <c r="I167" s="129"/>
    </row>
    <row r="168" spans="1:9" ht="15.75">
      <c r="A168" s="137"/>
      <c r="C168" s="37"/>
      <c r="D168" s="37"/>
      <c r="E168" s="37"/>
      <c r="F168" s="37"/>
      <c r="I168" s="129"/>
    </row>
    <row r="169" spans="1:9" ht="15.75">
      <c r="A169" s="137"/>
      <c r="C169" s="37"/>
      <c r="D169" s="37"/>
      <c r="E169" s="37"/>
      <c r="F169" s="37"/>
      <c r="I169" s="129"/>
    </row>
    <row r="170" spans="1:9" ht="15.75">
      <c r="A170" s="137"/>
      <c r="C170" s="37"/>
      <c r="D170" s="37"/>
      <c r="E170" s="37"/>
      <c r="F170" s="37"/>
      <c r="I170" s="129"/>
    </row>
    <row r="171" spans="1:9" ht="15.75">
      <c r="A171" s="137"/>
      <c r="C171" s="37"/>
      <c r="D171" s="37"/>
      <c r="E171" s="37"/>
      <c r="F171" s="37"/>
      <c r="I171" s="129"/>
    </row>
    <row r="172" spans="1:9" ht="15.75">
      <c r="A172" s="137"/>
      <c r="C172" s="37"/>
      <c r="D172" s="37"/>
      <c r="E172" s="37"/>
      <c r="F172" s="37"/>
      <c r="I172" s="129"/>
    </row>
    <row r="173" spans="1:9" ht="15.75">
      <c r="A173" s="137"/>
      <c r="C173" s="37"/>
      <c r="D173" s="37"/>
      <c r="E173" s="37"/>
      <c r="F173" s="37"/>
      <c r="I173" s="129"/>
    </row>
    <row r="174" spans="1:9" ht="15.75">
      <c r="A174" s="137"/>
      <c r="C174" s="37"/>
      <c r="D174" s="37"/>
      <c r="E174" s="37"/>
      <c r="F174" s="37"/>
      <c r="I174" s="129"/>
    </row>
    <row r="175" spans="1:9" ht="15.75">
      <c r="A175" s="137"/>
      <c r="C175" s="37"/>
      <c r="D175" s="37"/>
      <c r="E175" s="37"/>
      <c r="F175" s="37"/>
      <c r="I175" s="129"/>
    </row>
    <row r="176" spans="1:9" ht="15.75">
      <c r="A176" s="137"/>
      <c r="C176" s="37"/>
      <c r="D176" s="37"/>
      <c r="E176" s="37"/>
      <c r="F176" s="37"/>
      <c r="I176" s="129"/>
    </row>
    <row r="177" spans="1:9" ht="15.75">
      <c r="A177" s="137"/>
      <c r="C177" s="37"/>
      <c r="D177" s="37"/>
      <c r="E177" s="37"/>
      <c r="F177" s="37"/>
      <c r="I177" s="129"/>
    </row>
    <row r="178" spans="1:9" ht="15.75">
      <c r="A178" s="137"/>
      <c r="C178" s="37"/>
      <c r="D178" s="37"/>
      <c r="E178" s="37"/>
      <c r="F178" s="37"/>
      <c r="I178" s="129"/>
    </row>
    <row r="179" spans="1:9" ht="15.75">
      <c r="A179" s="137"/>
      <c r="C179" s="37"/>
      <c r="D179" s="37"/>
      <c r="E179" s="37"/>
      <c r="F179" s="37"/>
      <c r="I179" s="129"/>
    </row>
    <row r="180" spans="1:9" ht="15.75">
      <c r="A180" s="137"/>
      <c r="C180" s="37"/>
      <c r="D180" s="37"/>
      <c r="E180" s="37"/>
      <c r="F180" s="37"/>
      <c r="I180" s="129"/>
    </row>
    <row r="181" spans="1:9" ht="15.75">
      <c r="A181" s="137"/>
      <c r="C181" s="37"/>
      <c r="D181" s="37"/>
      <c r="E181" s="37"/>
      <c r="F181" s="37"/>
      <c r="I181" s="129"/>
    </row>
    <row r="182" spans="1:9" ht="15.75">
      <c r="A182" s="137"/>
      <c r="C182" s="37"/>
      <c r="D182" s="37"/>
      <c r="E182" s="37"/>
      <c r="F182" s="37"/>
      <c r="I182" s="129"/>
    </row>
    <row r="183" spans="1:9" ht="15.75">
      <c r="A183" s="137"/>
      <c r="C183" s="37"/>
      <c r="D183" s="37"/>
      <c r="E183" s="37"/>
      <c r="F183" s="37"/>
      <c r="I183" s="129"/>
    </row>
    <row r="184" spans="1:9" ht="15.75">
      <c r="A184" s="137"/>
      <c r="C184" s="37"/>
      <c r="D184" s="37"/>
      <c r="E184" s="37"/>
      <c r="F184" s="37"/>
      <c r="I184" s="129"/>
    </row>
    <row r="185" spans="1:9" ht="15.75">
      <c r="A185" s="137"/>
      <c r="C185" s="37"/>
      <c r="D185" s="37"/>
      <c r="E185" s="37"/>
      <c r="F185" s="37"/>
      <c r="I185" s="129"/>
    </row>
    <row r="186" spans="1:9" ht="15.75">
      <c r="A186" s="137"/>
      <c r="C186" s="37"/>
      <c r="D186" s="37"/>
      <c r="E186" s="37"/>
      <c r="F186" s="37"/>
      <c r="I186" s="129"/>
    </row>
    <row r="187" spans="1:9" ht="15.75">
      <c r="A187" s="137"/>
      <c r="C187" s="37"/>
      <c r="D187" s="37"/>
      <c r="E187" s="37"/>
      <c r="F187" s="37"/>
      <c r="I187" s="129"/>
    </row>
    <row r="188" spans="1:9" ht="15.75">
      <c r="A188" s="137"/>
      <c r="C188" s="37"/>
      <c r="D188" s="37"/>
      <c r="E188" s="37"/>
      <c r="F188" s="37"/>
      <c r="I188" s="129"/>
    </row>
    <row r="189" spans="1:9" ht="15.75">
      <c r="A189" s="137"/>
      <c r="C189" s="37"/>
      <c r="D189" s="37"/>
      <c r="E189" s="37"/>
      <c r="F189" s="37"/>
      <c r="I189" s="129"/>
    </row>
    <row r="190" spans="1:9" ht="15.75">
      <c r="A190" s="137"/>
      <c r="C190" s="37"/>
      <c r="D190" s="37"/>
      <c r="E190" s="37"/>
      <c r="F190" s="37"/>
      <c r="I190" s="129"/>
    </row>
    <row r="191" spans="1:9" ht="15.75">
      <c r="A191" s="137"/>
      <c r="C191" s="37"/>
      <c r="D191" s="37"/>
      <c r="E191" s="37"/>
      <c r="F191" s="37"/>
      <c r="I191" s="129"/>
    </row>
    <row r="192" spans="1:9" ht="15.75">
      <c r="A192" s="137"/>
      <c r="C192" s="37"/>
      <c r="D192" s="37"/>
      <c r="E192" s="37"/>
      <c r="F192" s="37"/>
      <c r="I192" s="129"/>
    </row>
    <row r="193" spans="1:9" ht="15.75">
      <c r="A193" s="137"/>
      <c r="C193" s="37"/>
      <c r="D193" s="37"/>
      <c r="E193" s="37"/>
      <c r="F193" s="37"/>
      <c r="I193" s="129"/>
    </row>
    <row r="194" spans="1:9" ht="15.75">
      <c r="A194" s="137"/>
      <c r="C194" s="37"/>
      <c r="D194" s="37"/>
      <c r="E194" s="37"/>
      <c r="F194" s="37"/>
      <c r="I194" s="129"/>
    </row>
    <row r="195" spans="1:9" ht="15.75">
      <c r="A195" s="137"/>
      <c r="C195" s="37"/>
      <c r="D195" s="37"/>
      <c r="E195" s="37"/>
      <c r="F195" s="37"/>
      <c r="I195" s="129"/>
    </row>
    <row r="196" spans="1:9" ht="15.75">
      <c r="A196" s="137"/>
      <c r="C196" s="37"/>
      <c r="D196" s="37"/>
      <c r="E196" s="37"/>
      <c r="F196" s="37"/>
      <c r="I196" s="129"/>
    </row>
    <row r="197" spans="1:9" ht="15.75">
      <c r="A197" s="137"/>
      <c r="C197" s="37"/>
      <c r="D197" s="37"/>
      <c r="E197" s="37"/>
      <c r="F197" s="37"/>
      <c r="I197" s="129"/>
    </row>
    <row r="198" spans="1:9" ht="15.75">
      <c r="A198" s="137"/>
      <c r="C198" s="37"/>
      <c r="D198" s="37"/>
      <c r="E198" s="37"/>
      <c r="F198" s="37"/>
      <c r="I198" s="129"/>
    </row>
    <row r="199" spans="1:9" ht="15.75">
      <c r="A199" s="137"/>
      <c r="C199" s="37"/>
      <c r="D199" s="37"/>
      <c r="E199" s="37"/>
      <c r="F199" s="37"/>
      <c r="I199" s="129"/>
    </row>
    <row r="200" spans="1:9" ht="15.75">
      <c r="A200" s="137"/>
      <c r="C200" s="37"/>
      <c r="D200" s="37"/>
      <c r="E200" s="37"/>
      <c r="F200" s="37"/>
      <c r="I200" s="129"/>
    </row>
    <row r="201" spans="1:9" ht="15.75">
      <c r="A201" s="137"/>
      <c r="C201" s="37"/>
      <c r="D201" s="37"/>
      <c r="E201" s="37"/>
      <c r="F201" s="37"/>
      <c r="I201" s="129"/>
    </row>
    <row r="202" spans="1:9" ht="15.75">
      <c r="A202" s="137"/>
      <c r="C202" s="37"/>
      <c r="D202" s="37"/>
      <c r="E202" s="37"/>
      <c r="F202" s="37"/>
      <c r="I202" s="129"/>
    </row>
    <row r="203" spans="1:9" ht="15.75">
      <c r="A203" s="137"/>
      <c r="C203" s="37"/>
      <c r="D203" s="37"/>
      <c r="E203" s="37"/>
      <c r="F203" s="37"/>
      <c r="I203" s="129"/>
    </row>
    <row r="204" spans="1:9" ht="15.75">
      <c r="A204" s="137"/>
      <c r="C204" s="37"/>
      <c r="D204" s="37"/>
      <c r="E204" s="37"/>
      <c r="F204" s="37"/>
      <c r="I204" s="129"/>
    </row>
    <row r="205" spans="1:9" ht="15.75">
      <c r="A205" s="137"/>
      <c r="C205" s="37"/>
      <c r="D205" s="37"/>
      <c r="E205" s="37"/>
      <c r="F205" s="37"/>
      <c r="I205" s="129"/>
    </row>
    <row r="206" spans="1:9" ht="15.75">
      <c r="A206" s="137"/>
      <c r="C206" s="37"/>
      <c r="D206" s="37"/>
      <c r="E206" s="37"/>
      <c r="F206" s="37"/>
      <c r="I206" s="129"/>
    </row>
    <row r="207" spans="1:9" ht="15.75">
      <c r="A207" s="137"/>
      <c r="C207" s="37"/>
      <c r="D207" s="37"/>
      <c r="E207" s="37"/>
      <c r="F207" s="37"/>
      <c r="I207" s="129"/>
    </row>
    <row r="208" spans="1:9" ht="15.75">
      <c r="A208" s="137"/>
      <c r="C208" s="37"/>
      <c r="D208" s="37"/>
      <c r="E208" s="37"/>
      <c r="F208" s="37"/>
      <c r="I208" s="129"/>
    </row>
    <row r="209" spans="1:9" ht="15.75">
      <c r="A209" s="137"/>
      <c r="C209" s="37"/>
      <c r="D209" s="37"/>
      <c r="E209" s="37"/>
      <c r="F209" s="37"/>
      <c r="I209" s="129"/>
    </row>
    <row r="210" spans="1:9" ht="15.75">
      <c r="A210" s="19"/>
      <c r="C210" s="37"/>
      <c r="D210" s="37"/>
      <c r="E210" s="37"/>
      <c r="F210" s="37"/>
      <c r="I210" s="129"/>
    </row>
    <row r="211" spans="1:9" ht="15.75">
      <c r="A211" s="19"/>
      <c r="C211" s="37"/>
      <c r="D211" s="37"/>
      <c r="E211" s="37"/>
      <c r="F211" s="37"/>
      <c r="I211" s="129"/>
    </row>
    <row r="212" spans="1:9" ht="15.75">
      <c r="A212" s="19"/>
      <c r="C212" s="37"/>
      <c r="D212" s="37"/>
      <c r="E212" s="37"/>
      <c r="F212" s="37"/>
      <c r="I212" s="129"/>
    </row>
    <row r="213" spans="1:9" ht="15.75">
      <c r="A213" s="19"/>
      <c r="C213" s="37"/>
      <c r="D213" s="37"/>
      <c r="E213" s="37"/>
      <c r="F213" s="37"/>
    </row>
    <row r="214" spans="1:9" ht="15.75">
      <c r="A214" s="19"/>
      <c r="C214" s="37"/>
      <c r="D214" s="37"/>
      <c r="E214" s="37"/>
      <c r="F214" s="37"/>
    </row>
    <row r="215" spans="1:9" ht="15.75">
      <c r="A215" s="19"/>
      <c r="C215" s="37"/>
      <c r="D215" s="37"/>
      <c r="E215" s="37"/>
      <c r="F215" s="37"/>
    </row>
    <row r="216" spans="1:9" ht="15.75">
      <c r="A216" s="19"/>
      <c r="C216" s="37"/>
      <c r="D216" s="37"/>
      <c r="E216" s="37"/>
      <c r="F216" s="37"/>
    </row>
    <row r="217" spans="1:9" ht="15.75">
      <c r="A217" s="19"/>
      <c r="C217" s="37"/>
      <c r="D217" s="37"/>
      <c r="E217" s="37"/>
      <c r="F217" s="37"/>
    </row>
    <row r="218" spans="1:9" ht="15.75">
      <c r="A218" s="19"/>
      <c r="C218" s="37"/>
      <c r="D218" s="37"/>
      <c r="E218" s="37"/>
      <c r="F218" s="37"/>
    </row>
    <row r="219" spans="1:9" ht="15.75">
      <c r="A219" s="19"/>
      <c r="C219" s="37"/>
      <c r="D219" s="37"/>
      <c r="E219" s="37"/>
      <c r="F219" s="37"/>
    </row>
    <row r="220" spans="1:9" ht="15.75">
      <c r="A220" s="19"/>
      <c r="C220" s="37"/>
      <c r="D220" s="37"/>
      <c r="E220" s="37"/>
      <c r="F220" s="37"/>
    </row>
    <row r="221" spans="1:9" ht="15.75">
      <c r="A221" s="19"/>
      <c r="C221" s="37"/>
      <c r="D221" s="37"/>
      <c r="E221" s="37"/>
      <c r="F221" s="37"/>
    </row>
    <row r="222" spans="1:9" ht="15.75">
      <c r="A222" s="19"/>
      <c r="C222" s="37"/>
      <c r="D222" s="37"/>
      <c r="E222" s="37"/>
      <c r="F222" s="37"/>
    </row>
    <row r="223" spans="1:9" ht="15.75">
      <c r="A223" s="19"/>
      <c r="C223" s="37"/>
      <c r="D223" s="37"/>
      <c r="E223" s="37"/>
      <c r="F223" s="37"/>
    </row>
    <row r="224" spans="1:9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  <c r="C269" s="37"/>
      <c r="D269" s="37"/>
      <c r="E269" s="37"/>
      <c r="F269" s="37"/>
    </row>
    <row r="270" spans="1:6" ht="15.75">
      <c r="A270" s="19"/>
      <c r="C270" s="37"/>
      <c r="D270" s="37"/>
      <c r="E270" s="37"/>
      <c r="F270" s="37"/>
    </row>
    <row r="271" spans="1:6" ht="15.75">
      <c r="A271" s="19"/>
      <c r="C271" s="37"/>
      <c r="D271" s="37"/>
      <c r="E271" s="37"/>
      <c r="F271" s="37"/>
    </row>
    <row r="272" spans="1:6" ht="15.75">
      <c r="A272" s="19"/>
      <c r="C272" s="37"/>
      <c r="D272" s="37"/>
      <c r="E272" s="37"/>
      <c r="F272" s="37"/>
    </row>
    <row r="273" spans="1:6" ht="15.75">
      <c r="A273" s="19"/>
      <c r="C273" s="37"/>
      <c r="D273" s="37"/>
      <c r="E273" s="37"/>
      <c r="F273" s="37"/>
    </row>
    <row r="274" spans="1:6" ht="15.75">
      <c r="A274" s="19"/>
      <c r="C274" s="37"/>
      <c r="D274" s="37"/>
      <c r="E274" s="37"/>
      <c r="F274" s="37"/>
    </row>
    <row r="275" spans="1:6" ht="15.75">
      <c r="A275" s="19"/>
      <c r="C275" s="37"/>
      <c r="D275" s="37"/>
      <c r="E275" s="37"/>
      <c r="F275" s="37"/>
    </row>
    <row r="276" spans="1:6" ht="15.75">
      <c r="A276" s="19"/>
      <c r="C276" s="37"/>
      <c r="D276" s="37"/>
      <c r="E276" s="37"/>
      <c r="F276" s="37"/>
    </row>
    <row r="277" spans="1:6" ht="15.75">
      <c r="A277" s="19"/>
      <c r="C277" s="37"/>
      <c r="D277" s="37"/>
      <c r="E277" s="37"/>
      <c r="F277" s="37"/>
    </row>
    <row r="278" spans="1:6" ht="15.75">
      <c r="A278" s="19"/>
      <c r="C278" s="37"/>
      <c r="D278" s="37"/>
      <c r="E278" s="37"/>
      <c r="F278" s="37"/>
    </row>
    <row r="279" spans="1:6" ht="15.75">
      <c r="A279" s="19"/>
      <c r="C279" s="37"/>
      <c r="D279" s="37"/>
      <c r="E279" s="37"/>
      <c r="F279" s="37"/>
    </row>
    <row r="280" spans="1:6" ht="15.75">
      <c r="A280" s="19"/>
      <c r="C280" s="37"/>
      <c r="D280" s="37"/>
      <c r="E280" s="37"/>
      <c r="F280" s="37"/>
    </row>
    <row r="281" spans="1:6" ht="15.75">
      <c r="A281" s="19"/>
      <c r="C281" s="37"/>
      <c r="D281" s="37"/>
      <c r="E281" s="37"/>
      <c r="F281" s="37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S647"/>
  <sheetViews>
    <sheetView showGridLines="0" topLeftCell="A2" zoomScale="85" zoomScaleNormal="85" workbookViewId="0"/>
  </sheetViews>
  <sheetFormatPr baseColWidth="10" defaultColWidth="9.140625" defaultRowHeight="15"/>
  <cols>
    <col min="1" max="1" width="37.7109375" style="20" customWidth="1"/>
    <col min="2" max="2" width="12.85546875" style="476" customWidth="1"/>
    <col min="3" max="15" width="13" style="476" customWidth="1"/>
    <col min="16" max="16" width="13" style="534" customWidth="1"/>
    <col min="17" max="17" width="13.85546875" style="138" hidden="1" customWidth="1"/>
    <col min="18" max="18" width="2.5703125" style="138" customWidth="1"/>
    <col min="19" max="256" width="9.140625" style="387"/>
    <col min="257" max="257" width="37.7109375" style="387" customWidth="1"/>
    <col min="258" max="258" width="12.85546875" style="387" customWidth="1"/>
    <col min="259" max="272" width="13" style="387" customWidth="1"/>
    <col min="273" max="273" width="0" style="387" hidden="1" customWidth="1"/>
    <col min="274" max="274" width="2.5703125" style="387" customWidth="1"/>
    <col min="275" max="512" width="9.140625" style="387"/>
    <col min="513" max="513" width="37.7109375" style="387" customWidth="1"/>
    <col min="514" max="514" width="12.85546875" style="387" customWidth="1"/>
    <col min="515" max="528" width="13" style="387" customWidth="1"/>
    <col min="529" max="529" width="0" style="387" hidden="1" customWidth="1"/>
    <col min="530" max="530" width="2.5703125" style="387" customWidth="1"/>
    <col min="531" max="768" width="9.140625" style="387"/>
    <col min="769" max="769" width="37.7109375" style="387" customWidth="1"/>
    <col min="770" max="770" width="12.85546875" style="387" customWidth="1"/>
    <col min="771" max="784" width="13" style="387" customWidth="1"/>
    <col min="785" max="785" width="0" style="387" hidden="1" customWidth="1"/>
    <col min="786" max="786" width="2.5703125" style="387" customWidth="1"/>
    <col min="787" max="1024" width="9.140625" style="387"/>
    <col min="1025" max="1025" width="37.7109375" style="387" customWidth="1"/>
    <col min="1026" max="1026" width="12.85546875" style="387" customWidth="1"/>
    <col min="1027" max="1040" width="13" style="387" customWidth="1"/>
    <col min="1041" max="1041" width="0" style="387" hidden="1" customWidth="1"/>
    <col min="1042" max="1042" width="2.5703125" style="387" customWidth="1"/>
    <col min="1043" max="1280" width="9.140625" style="387"/>
    <col min="1281" max="1281" width="37.7109375" style="387" customWidth="1"/>
    <col min="1282" max="1282" width="12.85546875" style="387" customWidth="1"/>
    <col min="1283" max="1296" width="13" style="387" customWidth="1"/>
    <col min="1297" max="1297" width="0" style="387" hidden="1" customWidth="1"/>
    <col min="1298" max="1298" width="2.5703125" style="387" customWidth="1"/>
    <col min="1299" max="1536" width="9.140625" style="387"/>
    <col min="1537" max="1537" width="37.7109375" style="387" customWidth="1"/>
    <col min="1538" max="1538" width="12.85546875" style="387" customWidth="1"/>
    <col min="1539" max="1552" width="13" style="387" customWidth="1"/>
    <col min="1553" max="1553" width="0" style="387" hidden="1" customWidth="1"/>
    <col min="1554" max="1554" width="2.5703125" style="387" customWidth="1"/>
    <col min="1555" max="1792" width="9.140625" style="387"/>
    <col min="1793" max="1793" width="37.7109375" style="387" customWidth="1"/>
    <col min="1794" max="1794" width="12.85546875" style="387" customWidth="1"/>
    <col min="1795" max="1808" width="13" style="387" customWidth="1"/>
    <col min="1809" max="1809" width="0" style="387" hidden="1" customWidth="1"/>
    <col min="1810" max="1810" width="2.5703125" style="387" customWidth="1"/>
    <col min="1811" max="2048" width="9.140625" style="387"/>
    <col min="2049" max="2049" width="37.7109375" style="387" customWidth="1"/>
    <col min="2050" max="2050" width="12.85546875" style="387" customWidth="1"/>
    <col min="2051" max="2064" width="13" style="387" customWidth="1"/>
    <col min="2065" max="2065" width="0" style="387" hidden="1" customWidth="1"/>
    <col min="2066" max="2066" width="2.5703125" style="387" customWidth="1"/>
    <col min="2067" max="2304" width="9.140625" style="387"/>
    <col min="2305" max="2305" width="37.7109375" style="387" customWidth="1"/>
    <col min="2306" max="2306" width="12.85546875" style="387" customWidth="1"/>
    <col min="2307" max="2320" width="13" style="387" customWidth="1"/>
    <col min="2321" max="2321" width="0" style="387" hidden="1" customWidth="1"/>
    <col min="2322" max="2322" width="2.5703125" style="387" customWidth="1"/>
    <col min="2323" max="2560" width="9.140625" style="387"/>
    <col min="2561" max="2561" width="37.7109375" style="387" customWidth="1"/>
    <col min="2562" max="2562" width="12.85546875" style="387" customWidth="1"/>
    <col min="2563" max="2576" width="13" style="387" customWidth="1"/>
    <col min="2577" max="2577" width="0" style="387" hidden="1" customWidth="1"/>
    <col min="2578" max="2578" width="2.5703125" style="387" customWidth="1"/>
    <col min="2579" max="2816" width="9.140625" style="387"/>
    <col min="2817" max="2817" width="37.7109375" style="387" customWidth="1"/>
    <col min="2818" max="2818" width="12.85546875" style="387" customWidth="1"/>
    <col min="2819" max="2832" width="13" style="387" customWidth="1"/>
    <col min="2833" max="2833" width="0" style="387" hidden="1" customWidth="1"/>
    <col min="2834" max="2834" width="2.5703125" style="387" customWidth="1"/>
    <col min="2835" max="3072" width="9.140625" style="387"/>
    <col min="3073" max="3073" width="37.7109375" style="387" customWidth="1"/>
    <col min="3074" max="3074" width="12.85546875" style="387" customWidth="1"/>
    <col min="3075" max="3088" width="13" style="387" customWidth="1"/>
    <col min="3089" max="3089" width="0" style="387" hidden="1" customWidth="1"/>
    <col min="3090" max="3090" width="2.5703125" style="387" customWidth="1"/>
    <col min="3091" max="3328" width="9.140625" style="387"/>
    <col min="3329" max="3329" width="37.7109375" style="387" customWidth="1"/>
    <col min="3330" max="3330" width="12.85546875" style="387" customWidth="1"/>
    <col min="3331" max="3344" width="13" style="387" customWidth="1"/>
    <col min="3345" max="3345" width="0" style="387" hidden="1" customWidth="1"/>
    <col min="3346" max="3346" width="2.5703125" style="387" customWidth="1"/>
    <col min="3347" max="3584" width="9.140625" style="387"/>
    <col min="3585" max="3585" width="37.7109375" style="387" customWidth="1"/>
    <col min="3586" max="3586" width="12.85546875" style="387" customWidth="1"/>
    <col min="3587" max="3600" width="13" style="387" customWidth="1"/>
    <col min="3601" max="3601" width="0" style="387" hidden="1" customWidth="1"/>
    <col min="3602" max="3602" width="2.5703125" style="387" customWidth="1"/>
    <col min="3603" max="3840" width="9.140625" style="387"/>
    <col min="3841" max="3841" width="37.7109375" style="387" customWidth="1"/>
    <col min="3842" max="3842" width="12.85546875" style="387" customWidth="1"/>
    <col min="3843" max="3856" width="13" style="387" customWidth="1"/>
    <col min="3857" max="3857" width="0" style="387" hidden="1" customWidth="1"/>
    <col min="3858" max="3858" width="2.5703125" style="387" customWidth="1"/>
    <col min="3859" max="4096" width="9.140625" style="387"/>
    <col min="4097" max="4097" width="37.7109375" style="387" customWidth="1"/>
    <col min="4098" max="4098" width="12.85546875" style="387" customWidth="1"/>
    <col min="4099" max="4112" width="13" style="387" customWidth="1"/>
    <col min="4113" max="4113" width="0" style="387" hidden="1" customWidth="1"/>
    <col min="4114" max="4114" width="2.5703125" style="387" customWidth="1"/>
    <col min="4115" max="4352" width="9.140625" style="387"/>
    <col min="4353" max="4353" width="37.7109375" style="387" customWidth="1"/>
    <col min="4354" max="4354" width="12.85546875" style="387" customWidth="1"/>
    <col min="4355" max="4368" width="13" style="387" customWidth="1"/>
    <col min="4369" max="4369" width="0" style="387" hidden="1" customWidth="1"/>
    <col min="4370" max="4370" width="2.5703125" style="387" customWidth="1"/>
    <col min="4371" max="4608" width="9.140625" style="387"/>
    <col min="4609" max="4609" width="37.7109375" style="387" customWidth="1"/>
    <col min="4610" max="4610" width="12.85546875" style="387" customWidth="1"/>
    <col min="4611" max="4624" width="13" style="387" customWidth="1"/>
    <col min="4625" max="4625" width="0" style="387" hidden="1" customWidth="1"/>
    <col min="4626" max="4626" width="2.5703125" style="387" customWidth="1"/>
    <col min="4627" max="4864" width="9.140625" style="387"/>
    <col min="4865" max="4865" width="37.7109375" style="387" customWidth="1"/>
    <col min="4866" max="4866" width="12.85546875" style="387" customWidth="1"/>
    <col min="4867" max="4880" width="13" style="387" customWidth="1"/>
    <col min="4881" max="4881" width="0" style="387" hidden="1" customWidth="1"/>
    <col min="4882" max="4882" width="2.5703125" style="387" customWidth="1"/>
    <col min="4883" max="5120" width="9.140625" style="387"/>
    <col min="5121" max="5121" width="37.7109375" style="387" customWidth="1"/>
    <col min="5122" max="5122" width="12.85546875" style="387" customWidth="1"/>
    <col min="5123" max="5136" width="13" style="387" customWidth="1"/>
    <col min="5137" max="5137" width="0" style="387" hidden="1" customWidth="1"/>
    <col min="5138" max="5138" width="2.5703125" style="387" customWidth="1"/>
    <col min="5139" max="5376" width="9.140625" style="387"/>
    <col min="5377" max="5377" width="37.7109375" style="387" customWidth="1"/>
    <col min="5378" max="5378" width="12.85546875" style="387" customWidth="1"/>
    <col min="5379" max="5392" width="13" style="387" customWidth="1"/>
    <col min="5393" max="5393" width="0" style="387" hidden="1" customWidth="1"/>
    <col min="5394" max="5394" width="2.5703125" style="387" customWidth="1"/>
    <col min="5395" max="5632" width="9.140625" style="387"/>
    <col min="5633" max="5633" width="37.7109375" style="387" customWidth="1"/>
    <col min="5634" max="5634" width="12.85546875" style="387" customWidth="1"/>
    <col min="5635" max="5648" width="13" style="387" customWidth="1"/>
    <col min="5649" max="5649" width="0" style="387" hidden="1" customWidth="1"/>
    <col min="5650" max="5650" width="2.5703125" style="387" customWidth="1"/>
    <col min="5651" max="5888" width="9.140625" style="387"/>
    <col min="5889" max="5889" width="37.7109375" style="387" customWidth="1"/>
    <col min="5890" max="5890" width="12.85546875" style="387" customWidth="1"/>
    <col min="5891" max="5904" width="13" style="387" customWidth="1"/>
    <col min="5905" max="5905" width="0" style="387" hidden="1" customWidth="1"/>
    <col min="5906" max="5906" width="2.5703125" style="387" customWidth="1"/>
    <col min="5907" max="6144" width="9.140625" style="387"/>
    <col min="6145" max="6145" width="37.7109375" style="387" customWidth="1"/>
    <col min="6146" max="6146" width="12.85546875" style="387" customWidth="1"/>
    <col min="6147" max="6160" width="13" style="387" customWidth="1"/>
    <col min="6161" max="6161" width="0" style="387" hidden="1" customWidth="1"/>
    <col min="6162" max="6162" width="2.5703125" style="387" customWidth="1"/>
    <col min="6163" max="6400" width="9.140625" style="387"/>
    <col min="6401" max="6401" width="37.7109375" style="387" customWidth="1"/>
    <col min="6402" max="6402" width="12.85546875" style="387" customWidth="1"/>
    <col min="6403" max="6416" width="13" style="387" customWidth="1"/>
    <col min="6417" max="6417" width="0" style="387" hidden="1" customWidth="1"/>
    <col min="6418" max="6418" width="2.5703125" style="387" customWidth="1"/>
    <col min="6419" max="6656" width="9.140625" style="387"/>
    <col min="6657" max="6657" width="37.7109375" style="387" customWidth="1"/>
    <col min="6658" max="6658" width="12.85546875" style="387" customWidth="1"/>
    <col min="6659" max="6672" width="13" style="387" customWidth="1"/>
    <col min="6673" max="6673" width="0" style="387" hidden="1" customWidth="1"/>
    <col min="6674" max="6674" width="2.5703125" style="387" customWidth="1"/>
    <col min="6675" max="6912" width="9.140625" style="387"/>
    <col min="6913" max="6913" width="37.7109375" style="387" customWidth="1"/>
    <col min="6914" max="6914" width="12.85546875" style="387" customWidth="1"/>
    <col min="6915" max="6928" width="13" style="387" customWidth="1"/>
    <col min="6929" max="6929" width="0" style="387" hidden="1" customWidth="1"/>
    <col min="6930" max="6930" width="2.5703125" style="387" customWidth="1"/>
    <col min="6931" max="7168" width="9.140625" style="387"/>
    <col min="7169" max="7169" width="37.7109375" style="387" customWidth="1"/>
    <col min="7170" max="7170" width="12.85546875" style="387" customWidth="1"/>
    <col min="7171" max="7184" width="13" style="387" customWidth="1"/>
    <col min="7185" max="7185" width="0" style="387" hidden="1" customWidth="1"/>
    <col min="7186" max="7186" width="2.5703125" style="387" customWidth="1"/>
    <col min="7187" max="7424" width="9.140625" style="387"/>
    <col min="7425" max="7425" width="37.7109375" style="387" customWidth="1"/>
    <col min="7426" max="7426" width="12.85546875" style="387" customWidth="1"/>
    <col min="7427" max="7440" width="13" style="387" customWidth="1"/>
    <col min="7441" max="7441" width="0" style="387" hidden="1" customWidth="1"/>
    <col min="7442" max="7442" width="2.5703125" style="387" customWidth="1"/>
    <col min="7443" max="7680" width="9.140625" style="387"/>
    <col min="7681" max="7681" width="37.7109375" style="387" customWidth="1"/>
    <col min="7682" max="7682" width="12.85546875" style="387" customWidth="1"/>
    <col min="7683" max="7696" width="13" style="387" customWidth="1"/>
    <col min="7697" max="7697" width="0" style="387" hidden="1" customWidth="1"/>
    <col min="7698" max="7698" width="2.5703125" style="387" customWidth="1"/>
    <col min="7699" max="7936" width="9.140625" style="387"/>
    <col min="7937" max="7937" width="37.7109375" style="387" customWidth="1"/>
    <col min="7938" max="7938" width="12.85546875" style="387" customWidth="1"/>
    <col min="7939" max="7952" width="13" style="387" customWidth="1"/>
    <col min="7953" max="7953" width="0" style="387" hidden="1" customWidth="1"/>
    <col min="7954" max="7954" width="2.5703125" style="387" customWidth="1"/>
    <col min="7955" max="8192" width="9.140625" style="387"/>
    <col min="8193" max="8193" width="37.7109375" style="387" customWidth="1"/>
    <col min="8194" max="8194" width="12.85546875" style="387" customWidth="1"/>
    <col min="8195" max="8208" width="13" style="387" customWidth="1"/>
    <col min="8209" max="8209" width="0" style="387" hidden="1" customWidth="1"/>
    <col min="8210" max="8210" width="2.5703125" style="387" customWidth="1"/>
    <col min="8211" max="8448" width="9.140625" style="387"/>
    <col min="8449" max="8449" width="37.7109375" style="387" customWidth="1"/>
    <col min="8450" max="8450" width="12.85546875" style="387" customWidth="1"/>
    <col min="8451" max="8464" width="13" style="387" customWidth="1"/>
    <col min="8465" max="8465" width="0" style="387" hidden="1" customWidth="1"/>
    <col min="8466" max="8466" width="2.5703125" style="387" customWidth="1"/>
    <col min="8467" max="8704" width="9.140625" style="387"/>
    <col min="8705" max="8705" width="37.7109375" style="387" customWidth="1"/>
    <col min="8706" max="8706" width="12.85546875" style="387" customWidth="1"/>
    <col min="8707" max="8720" width="13" style="387" customWidth="1"/>
    <col min="8721" max="8721" width="0" style="387" hidden="1" customWidth="1"/>
    <col min="8722" max="8722" width="2.5703125" style="387" customWidth="1"/>
    <col min="8723" max="8960" width="9.140625" style="387"/>
    <col min="8961" max="8961" width="37.7109375" style="387" customWidth="1"/>
    <col min="8962" max="8962" width="12.85546875" style="387" customWidth="1"/>
    <col min="8963" max="8976" width="13" style="387" customWidth="1"/>
    <col min="8977" max="8977" width="0" style="387" hidden="1" customWidth="1"/>
    <col min="8978" max="8978" width="2.5703125" style="387" customWidth="1"/>
    <col min="8979" max="9216" width="9.140625" style="387"/>
    <col min="9217" max="9217" width="37.7109375" style="387" customWidth="1"/>
    <col min="9218" max="9218" width="12.85546875" style="387" customWidth="1"/>
    <col min="9219" max="9232" width="13" style="387" customWidth="1"/>
    <col min="9233" max="9233" width="0" style="387" hidden="1" customWidth="1"/>
    <col min="9234" max="9234" width="2.5703125" style="387" customWidth="1"/>
    <col min="9235" max="9472" width="9.140625" style="387"/>
    <col min="9473" max="9473" width="37.7109375" style="387" customWidth="1"/>
    <col min="9474" max="9474" width="12.85546875" style="387" customWidth="1"/>
    <col min="9475" max="9488" width="13" style="387" customWidth="1"/>
    <col min="9489" max="9489" width="0" style="387" hidden="1" customWidth="1"/>
    <col min="9490" max="9490" width="2.5703125" style="387" customWidth="1"/>
    <col min="9491" max="9728" width="9.140625" style="387"/>
    <col min="9729" max="9729" width="37.7109375" style="387" customWidth="1"/>
    <col min="9730" max="9730" width="12.85546875" style="387" customWidth="1"/>
    <col min="9731" max="9744" width="13" style="387" customWidth="1"/>
    <col min="9745" max="9745" width="0" style="387" hidden="1" customWidth="1"/>
    <col min="9746" max="9746" width="2.5703125" style="387" customWidth="1"/>
    <col min="9747" max="9984" width="9.140625" style="387"/>
    <col min="9985" max="9985" width="37.7109375" style="387" customWidth="1"/>
    <col min="9986" max="9986" width="12.85546875" style="387" customWidth="1"/>
    <col min="9987" max="10000" width="13" style="387" customWidth="1"/>
    <col min="10001" max="10001" width="0" style="387" hidden="1" customWidth="1"/>
    <col min="10002" max="10002" width="2.5703125" style="387" customWidth="1"/>
    <col min="10003" max="10240" width="9.140625" style="387"/>
    <col min="10241" max="10241" width="37.7109375" style="387" customWidth="1"/>
    <col min="10242" max="10242" width="12.85546875" style="387" customWidth="1"/>
    <col min="10243" max="10256" width="13" style="387" customWidth="1"/>
    <col min="10257" max="10257" width="0" style="387" hidden="1" customWidth="1"/>
    <col min="10258" max="10258" width="2.5703125" style="387" customWidth="1"/>
    <col min="10259" max="10496" width="9.140625" style="387"/>
    <col min="10497" max="10497" width="37.7109375" style="387" customWidth="1"/>
    <col min="10498" max="10498" width="12.85546875" style="387" customWidth="1"/>
    <col min="10499" max="10512" width="13" style="387" customWidth="1"/>
    <col min="10513" max="10513" width="0" style="387" hidden="1" customWidth="1"/>
    <col min="10514" max="10514" width="2.5703125" style="387" customWidth="1"/>
    <col min="10515" max="10752" width="9.140625" style="387"/>
    <col min="10753" max="10753" width="37.7109375" style="387" customWidth="1"/>
    <col min="10754" max="10754" width="12.85546875" style="387" customWidth="1"/>
    <col min="10755" max="10768" width="13" style="387" customWidth="1"/>
    <col min="10769" max="10769" width="0" style="387" hidden="1" customWidth="1"/>
    <col min="10770" max="10770" width="2.5703125" style="387" customWidth="1"/>
    <col min="10771" max="11008" width="9.140625" style="387"/>
    <col min="11009" max="11009" width="37.7109375" style="387" customWidth="1"/>
    <col min="11010" max="11010" width="12.85546875" style="387" customWidth="1"/>
    <col min="11011" max="11024" width="13" style="387" customWidth="1"/>
    <col min="11025" max="11025" width="0" style="387" hidden="1" customWidth="1"/>
    <col min="11026" max="11026" width="2.5703125" style="387" customWidth="1"/>
    <col min="11027" max="11264" width="9.140625" style="387"/>
    <col min="11265" max="11265" width="37.7109375" style="387" customWidth="1"/>
    <col min="11266" max="11266" width="12.85546875" style="387" customWidth="1"/>
    <col min="11267" max="11280" width="13" style="387" customWidth="1"/>
    <col min="11281" max="11281" width="0" style="387" hidden="1" customWidth="1"/>
    <col min="11282" max="11282" width="2.5703125" style="387" customWidth="1"/>
    <col min="11283" max="11520" width="9.140625" style="387"/>
    <col min="11521" max="11521" width="37.7109375" style="387" customWidth="1"/>
    <col min="11522" max="11522" width="12.85546875" style="387" customWidth="1"/>
    <col min="11523" max="11536" width="13" style="387" customWidth="1"/>
    <col min="11537" max="11537" width="0" style="387" hidden="1" customWidth="1"/>
    <col min="11538" max="11538" width="2.5703125" style="387" customWidth="1"/>
    <col min="11539" max="11776" width="9.140625" style="387"/>
    <col min="11777" max="11777" width="37.7109375" style="387" customWidth="1"/>
    <col min="11778" max="11778" width="12.85546875" style="387" customWidth="1"/>
    <col min="11779" max="11792" width="13" style="387" customWidth="1"/>
    <col min="11793" max="11793" width="0" style="387" hidden="1" customWidth="1"/>
    <col min="11794" max="11794" width="2.5703125" style="387" customWidth="1"/>
    <col min="11795" max="12032" width="9.140625" style="387"/>
    <col min="12033" max="12033" width="37.7109375" style="387" customWidth="1"/>
    <col min="12034" max="12034" width="12.85546875" style="387" customWidth="1"/>
    <col min="12035" max="12048" width="13" style="387" customWidth="1"/>
    <col min="12049" max="12049" width="0" style="387" hidden="1" customWidth="1"/>
    <col min="12050" max="12050" width="2.5703125" style="387" customWidth="1"/>
    <col min="12051" max="12288" width="9.140625" style="387"/>
    <col min="12289" max="12289" width="37.7109375" style="387" customWidth="1"/>
    <col min="12290" max="12290" width="12.85546875" style="387" customWidth="1"/>
    <col min="12291" max="12304" width="13" style="387" customWidth="1"/>
    <col min="12305" max="12305" width="0" style="387" hidden="1" customWidth="1"/>
    <col min="12306" max="12306" width="2.5703125" style="387" customWidth="1"/>
    <col min="12307" max="12544" width="9.140625" style="387"/>
    <col min="12545" max="12545" width="37.7109375" style="387" customWidth="1"/>
    <col min="12546" max="12546" width="12.85546875" style="387" customWidth="1"/>
    <col min="12547" max="12560" width="13" style="387" customWidth="1"/>
    <col min="12561" max="12561" width="0" style="387" hidden="1" customWidth="1"/>
    <col min="12562" max="12562" width="2.5703125" style="387" customWidth="1"/>
    <col min="12563" max="12800" width="9.140625" style="387"/>
    <col min="12801" max="12801" width="37.7109375" style="387" customWidth="1"/>
    <col min="12802" max="12802" width="12.85546875" style="387" customWidth="1"/>
    <col min="12803" max="12816" width="13" style="387" customWidth="1"/>
    <col min="12817" max="12817" width="0" style="387" hidden="1" customWidth="1"/>
    <col min="12818" max="12818" width="2.5703125" style="387" customWidth="1"/>
    <col min="12819" max="13056" width="9.140625" style="387"/>
    <col min="13057" max="13057" width="37.7109375" style="387" customWidth="1"/>
    <col min="13058" max="13058" width="12.85546875" style="387" customWidth="1"/>
    <col min="13059" max="13072" width="13" style="387" customWidth="1"/>
    <col min="13073" max="13073" width="0" style="387" hidden="1" customWidth="1"/>
    <col min="13074" max="13074" width="2.5703125" style="387" customWidth="1"/>
    <col min="13075" max="13312" width="9.140625" style="387"/>
    <col min="13313" max="13313" width="37.7109375" style="387" customWidth="1"/>
    <col min="13314" max="13314" width="12.85546875" style="387" customWidth="1"/>
    <col min="13315" max="13328" width="13" style="387" customWidth="1"/>
    <col min="13329" max="13329" width="0" style="387" hidden="1" customWidth="1"/>
    <col min="13330" max="13330" width="2.5703125" style="387" customWidth="1"/>
    <col min="13331" max="13568" width="9.140625" style="387"/>
    <col min="13569" max="13569" width="37.7109375" style="387" customWidth="1"/>
    <col min="13570" max="13570" width="12.85546875" style="387" customWidth="1"/>
    <col min="13571" max="13584" width="13" style="387" customWidth="1"/>
    <col min="13585" max="13585" width="0" style="387" hidden="1" customWidth="1"/>
    <col min="13586" max="13586" width="2.5703125" style="387" customWidth="1"/>
    <col min="13587" max="13824" width="9.140625" style="387"/>
    <col min="13825" max="13825" width="37.7109375" style="387" customWidth="1"/>
    <col min="13826" max="13826" width="12.85546875" style="387" customWidth="1"/>
    <col min="13827" max="13840" width="13" style="387" customWidth="1"/>
    <col min="13841" max="13841" width="0" style="387" hidden="1" customWidth="1"/>
    <col min="13842" max="13842" width="2.5703125" style="387" customWidth="1"/>
    <col min="13843" max="14080" width="9.140625" style="387"/>
    <col min="14081" max="14081" width="37.7109375" style="387" customWidth="1"/>
    <col min="14082" max="14082" width="12.85546875" style="387" customWidth="1"/>
    <col min="14083" max="14096" width="13" style="387" customWidth="1"/>
    <col min="14097" max="14097" width="0" style="387" hidden="1" customWidth="1"/>
    <col min="14098" max="14098" width="2.5703125" style="387" customWidth="1"/>
    <col min="14099" max="14336" width="9.140625" style="387"/>
    <col min="14337" max="14337" width="37.7109375" style="387" customWidth="1"/>
    <col min="14338" max="14338" width="12.85546875" style="387" customWidth="1"/>
    <col min="14339" max="14352" width="13" style="387" customWidth="1"/>
    <col min="14353" max="14353" width="0" style="387" hidden="1" customWidth="1"/>
    <col min="14354" max="14354" width="2.5703125" style="387" customWidth="1"/>
    <col min="14355" max="14592" width="9.140625" style="387"/>
    <col min="14593" max="14593" width="37.7109375" style="387" customWidth="1"/>
    <col min="14594" max="14594" width="12.85546875" style="387" customWidth="1"/>
    <col min="14595" max="14608" width="13" style="387" customWidth="1"/>
    <col min="14609" max="14609" width="0" style="387" hidden="1" customWidth="1"/>
    <col min="14610" max="14610" width="2.5703125" style="387" customWidth="1"/>
    <col min="14611" max="14848" width="9.140625" style="387"/>
    <col min="14849" max="14849" width="37.7109375" style="387" customWidth="1"/>
    <col min="14850" max="14850" width="12.85546875" style="387" customWidth="1"/>
    <col min="14851" max="14864" width="13" style="387" customWidth="1"/>
    <col min="14865" max="14865" width="0" style="387" hidden="1" customWidth="1"/>
    <col min="14866" max="14866" width="2.5703125" style="387" customWidth="1"/>
    <col min="14867" max="15104" width="9.140625" style="387"/>
    <col min="15105" max="15105" width="37.7109375" style="387" customWidth="1"/>
    <col min="15106" max="15106" width="12.85546875" style="387" customWidth="1"/>
    <col min="15107" max="15120" width="13" style="387" customWidth="1"/>
    <col min="15121" max="15121" width="0" style="387" hidden="1" customWidth="1"/>
    <col min="15122" max="15122" width="2.5703125" style="387" customWidth="1"/>
    <col min="15123" max="15360" width="9.140625" style="387"/>
    <col min="15361" max="15361" width="37.7109375" style="387" customWidth="1"/>
    <col min="15362" max="15362" width="12.85546875" style="387" customWidth="1"/>
    <col min="15363" max="15376" width="13" style="387" customWidth="1"/>
    <col min="15377" max="15377" width="0" style="387" hidden="1" customWidth="1"/>
    <col min="15378" max="15378" width="2.5703125" style="387" customWidth="1"/>
    <col min="15379" max="15616" width="9.140625" style="387"/>
    <col min="15617" max="15617" width="37.7109375" style="387" customWidth="1"/>
    <col min="15618" max="15618" width="12.85546875" style="387" customWidth="1"/>
    <col min="15619" max="15632" width="13" style="387" customWidth="1"/>
    <col min="15633" max="15633" width="0" style="387" hidden="1" customWidth="1"/>
    <col min="15634" max="15634" width="2.5703125" style="387" customWidth="1"/>
    <col min="15635" max="15872" width="9.140625" style="387"/>
    <col min="15873" max="15873" width="37.7109375" style="387" customWidth="1"/>
    <col min="15874" max="15874" width="12.85546875" style="387" customWidth="1"/>
    <col min="15875" max="15888" width="13" style="387" customWidth="1"/>
    <col min="15889" max="15889" width="0" style="387" hidden="1" customWidth="1"/>
    <col min="15890" max="15890" width="2.5703125" style="387" customWidth="1"/>
    <col min="15891" max="16128" width="9.140625" style="387"/>
    <col min="16129" max="16129" width="37.7109375" style="387" customWidth="1"/>
    <col min="16130" max="16130" width="12.85546875" style="387" customWidth="1"/>
    <col min="16131" max="16144" width="13" style="387" customWidth="1"/>
    <col min="16145" max="16145" width="0" style="387" hidden="1" customWidth="1"/>
    <col min="16146" max="16146" width="2.5703125" style="387" customWidth="1"/>
    <col min="16147" max="16384" width="9.140625" style="387"/>
  </cols>
  <sheetData>
    <row r="1" spans="1:18" s="1" customFormat="1" ht="3.75" hidden="1" customHeight="1">
      <c r="A1" s="285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158"/>
    </row>
    <row r="2" spans="1:18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158"/>
    </row>
    <row r="3" spans="1:18" s="1" customFormat="1" ht="30" customHeight="1">
      <c r="A3" s="798" t="s">
        <v>116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158"/>
    </row>
    <row r="4" spans="1:18" s="1" customFormat="1" ht="30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158"/>
    </row>
    <row r="5" spans="1:18" s="33" customFormat="1" ht="39" customHeight="1">
      <c r="A5" s="866" t="s">
        <v>875</v>
      </c>
      <c r="B5" s="866"/>
      <c r="C5" s="866"/>
      <c r="D5" s="866"/>
      <c r="E5" s="866"/>
      <c r="F5" s="866"/>
      <c r="G5" s="866"/>
      <c r="H5" s="866"/>
      <c r="I5" s="866"/>
      <c r="J5" s="866"/>
      <c r="K5" s="866"/>
      <c r="L5" s="866"/>
      <c r="M5" s="866"/>
      <c r="N5" s="866"/>
      <c r="O5" s="866"/>
      <c r="P5" s="866"/>
      <c r="Q5" s="100"/>
    </row>
    <row r="6" spans="1:18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4"/>
      <c r="R6" s="387"/>
    </row>
    <row r="7" spans="1:18" ht="10.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7"/>
      <c r="M7" s="116"/>
      <c r="N7" s="116"/>
      <c r="O7" s="116"/>
      <c r="P7" s="116"/>
      <c r="Q7" s="159"/>
      <c r="R7" s="387"/>
    </row>
    <row r="8" spans="1:18" ht="33" customHeight="1">
      <c r="A8" s="142"/>
      <c r="B8" s="142" t="s">
        <v>58</v>
      </c>
      <c r="C8" s="142" t="s">
        <v>59</v>
      </c>
      <c r="D8" s="142" t="s">
        <v>60</v>
      </c>
      <c r="E8" s="142" t="s">
        <v>62</v>
      </c>
      <c r="F8" s="142" t="s">
        <v>63</v>
      </c>
      <c r="G8" s="142" t="s">
        <v>65</v>
      </c>
      <c r="H8" s="142" t="s">
        <v>66</v>
      </c>
      <c r="I8" s="142" t="s">
        <v>67</v>
      </c>
      <c r="J8" s="142" t="s">
        <v>68</v>
      </c>
      <c r="K8" s="142" t="s">
        <v>69</v>
      </c>
      <c r="L8" s="142" t="s">
        <v>75</v>
      </c>
      <c r="M8" s="142" t="s">
        <v>77</v>
      </c>
      <c r="N8" s="142" t="s">
        <v>74</v>
      </c>
      <c r="O8" s="142" t="s">
        <v>71</v>
      </c>
      <c r="P8" s="142" t="s">
        <v>73</v>
      </c>
      <c r="Q8" s="159" t="s">
        <v>742</v>
      </c>
      <c r="R8" s="387"/>
    </row>
    <row r="9" spans="1:18" ht="30" customHeight="1">
      <c r="A9" s="119" t="s">
        <v>118</v>
      </c>
      <c r="B9" s="119">
        <v>1220149.1468099998</v>
      </c>
      <c r="C9" s="120">
        <v>665868.84208000009</v>
      </c>
      <c r="D9" s="120">
        <v>313897.07269</v>
      </c>
      <c r="E9" s="120">
        <v>77275.971900000004</v>
      </c>
      <c r="F9" s="120">
        <v>174814.61413999999</v>
      </c>
      <c r="G9" s="120">
        <v>270791.28119999997</v>
      </c>
      <c r="H9" s="119">
        <v>180889.75432000001</v>
      </c>
      <c r="I9" s="119">
        <v>166535.15591</v>
      </c>
      <c r="J9" s="119">
        <v>144194.77181999999</v>
      </c>
      <c r="K9" s="119">
        <v>112350.78147</v>
      </c>
      <c r="L9" s="119">
        <v>88305.411760000003</v>
      </c>
      <c r="M9" s="119">
        <v>50146.560340000004</v>
      </c>
      <c r="N9" s="119">
        <v>181885.78011000002</v>
      </c>
      <c r="O9" s="119">
        <v>105510.61847</v>
      </c>
      <c r="P9" s="119">
        <v>79942.535359999994</v>
      </c>
      <c r="Q9" s="297"/>
      <c r="R9" s="387"/>
    </row>
    <row r="10" spans="1:18" ht="30" customHeight="1">
      <c r="A10" s="119" t="s">
        <v>119</v>
      </c>
      <c r="B10" s="119">
        <v>23577.130140000001</v>
      </c>
      <c r="C10" s="120">
        <v>6509.1503499999999</v>
      </c>
      <c r="D10" s="120">
        <v>2985.4363800000001</v>
      </c>
      <c r="E10" s="120">
        <v>2060.9768899999999</v>
      </c>
      <c r="F10" s="120">
        <v>837.04568000000006</v>
      </c>
      <c r="G10" s="120">
        <v>2972.47885</v>
      </c>
      <c r="H10" s="119">
        <v>2033.27035</v>
      </c>
      <c r="I10" s="119">
        <v>1372.8773500000002</v>
      </c>
      <c r="J10" s="119">
        <v>568.13076000000001</v>
      </c>
      <c r="K10" s="119">
        <v>1376.77729</v>
      </c>
      <c r="L10" s="119">
        <v>1388.57367</v>
      </c>
      <c r="M10" s="119">
        <v>579.22971999999993</v>
      </c>
      <c r="N10" s="119">
        <v>2435.2033300000003</v>
      </c>
      <c r="O10" s="119">
        <v>1088.24326</v>
      </c>
      <c r="P10" s="119">
        <v>603.53448000000003</v>
      </c>
      <c r="Q10" s="297"/>
      <c r="R10" s="387"/>
    </row>
    <row r="11" spans="1:18" ht="30" customHeight="1">
      <c r="A11" s="119" t="s">
        <v>120</v>
      </c>
      <c r="B11" s="119">
        <v>10649.823329999999</v>
      </c>
      <c r="C11" s="120">
        <v>25249.626510000002</v>
      </c>
      <c r="D11" s="120">
        <v>15178.088800000001</v>
      </c>
      <c r="E11" s="120">
        <v>2251.2435399999999</v>
      </c>
      <c r="F11" s="120">
        <v>1910.5661499999999</v>
      </c>
      <c r="G11" s="120">
        <v>291.02397999999999</v>
      </c>
      <c r="H11" s="119">
        <v>1439.2590500000001</v>
      </c>
      <c r="I11" s="119">
        <v>892.17899999999997</v>
      </c>
      <c r="J11" s="119">
        <v>396.35127</v>
      </c>
      <c r="K11" s="119">
        <v>198.95914000000002</v>
      </c>
      <c r="L11" s="119">
        <v>1055.51846</v>
      </c>
      <c r="M11" s="119">
        <v>527.74482</v>
      </c>
      <c r="N11" s="119">
        <v>1096.1051699999998</v>
      </c>
      <c r="O11" s="119">
        <v>221.91051000000002</v>
      </c>
      <c r="P11" s="119">
        <v>2288.53271</v>
      </c>
      <c r="Q11" s="297"/>
      <c r="R11" s="387"/>
    </row>
    <row r="12" spans="1:18" ht="30" customHeight="1">
      <c r="A12" s="119" t="s">
        <v>121</v>
      </c>
      <c r="B12" s="119">
        <v>470.16990000000004</v>
      </c>
      <c r="C12" s="120">
        <v>839.14615000000003</v>
      </c>
      <c r="D12" s="120">
        <v>456.37473</v>
      </c>
      <c r="E12" s="120">
        <v>181.54742999999999</v>
      </c>
      <c r="F12" s="120">
        <v>55.292949999999998</v>
      </c>
      <c r="G12" s="120">
        <v>16.874359999999999</v>
      </c>
      <c r="H12" s="119">
        <v>74.680019999999999</v>
      </c>
      <c r="I12" s="119">
        <v>30.304680000000001</v>
      </c>
      <c r="J12" s="119">
        <v>17.134330000000002</v>
      </c>
      <c r="K12" s="119">
        <v>6.8067500000000001</v>
      </c>
      <c r="L12" s="119">
        <v>42.694989999999997</v>
      </c>
      <c r="M12" s="119">
        <v>28.998609999999999</v>
      </c>
      <c r="N12" s="119">
        <v>47.963610000000003</v>
      </c>
      <c r="O12" s="119">
        <v>9.3125999999999998</v>
      </c>
      <c r="P12" s="119">
        <v>78.517630000000011</v>
      </c>
      <c r="Q12" s="297"/>
      <c r="R12" s="387"/>
    </row>
    <row r="13" spans="1:18" ht="30" customHeight="1">
      <c r="A13" s="119" t="s">
        <v>122</v>
      </c>
      <c r="B13" s="119">
        <v>5284.6722699999991</v>
      </c>
      <c r="C13" s="120">
        <v>6153.98866</v>
      </c>
      <c r="D13" s="120">
        <v>4104.3768099999998</v>
      </c>
      <c r="E13" s="120">
        <v>59.763449999999999</v>
      </c>
      <c r="F13" s="120">
        <v>481.19327000000004</v>
      </c>
      <c r="G13" s="120">
        <v>983.41602999999998</v>
      </c>
      <c r="H13" s="119">
        <v>1302.1328999999998</v>
      </c>
      <c r="I13" s="119">
        <v>372.04878000000002</v>
      </c>
      <c r="J13" s="119">
        <v>346.01803000000001</v>
      </c>
      <c r="K13" s="119">
        <v>227.66498999999999</v>
      </c>
      <c r="L13" s="119">
        <v>131.30339000000001</v>
      </c>
      <c r="M13" s="119">
        <v>230.01392999999999</v>
      </c>
      <c r="N13" s="119">
        <v>324.53995000000003</v>
      </c>
      <c r="O13" s="119">
        <v>159.07701999999998</v>
      </c>
      <c r="P13" s="119">
        <v>0</v>
      </c>
      <c r="Q13" s="297"/>
      <c r="R13" s="387"/>
    </row>
    <row r="14" spans="1:18" ht="30" customHeight="1">
      <c r="A14" s="119" t="s">
        <v>123</v>
      </c>
      <c r="B14" s="119">
        <v>722.48736999999994</v>
      </c>
      <c r="C14" s="120">
        <v>847.53628000000003</v>
      </c>
      <c r="D14" s="120">
        <v>512.05903000000001</v>
      </c>
      <c r="E14" s="120">
        <v>11.952719999999999</v>
      </c>
      <c r="F14" s="120">
        <v>70.004059999999996</v>
      </c>
      <c r="G14" s="120">
        <v>114.94602</v>
      </c>
      <c r="H14" s="119">
        <v>161.96919</v>
      </c>
      <c r="I14" s="119">
        <v>54.715300000000006</v>
      </c>
      <c r="J14" s="119">
        <v>69.203600000000009</v>
      </c>
      <c r="K14" s="119">
        <v>30.02272</v>
      </c>
      <c r="L14" s="119">
        <v>25.452660000000002</v>
      </c>
      <c r="M14" s="119">
        <v>46.002789999999997</v>
      </c>
      <c r="N14" s="119">
        <v>64.908000000000001</v>
      </c>
      <c r="O14" s="119">
        <v>31.8154</v>
      </c>
      <c r="P14" s="119">
        <v>0</v>
      </c>
      <c r="Q14" s="297"/>
      <c r="R14" s="387"/>
    </row>
    <row r="15" spans="1:18" ht="30" customHeight="1">
      <c r="A15" s="119" t="s">
        <v>124</v>
      </c>
      <c r="B15" s="119">
        <v>1319.0761200000002</v>
      </c>
      <c r="C15" s="120">
        <v>721.26864</v>
      </c>
      <c r="D15" s="120">
        <v>1886.9998999999998</v>
      </c>
      <c r="E15" s="120">
        <v>85.150940000000006</v>
      </c>
      <c r="F15" s="120">
        <v>0</v>
      </c>
      <c r="G15" s="120">
        <v>0</v>
      </c>
      <c r="H15" s="119">
        <v>115.86955</v>
      </c>
      <c r="I15" s="119">
        <v>0</v>
      </c>
      <c r="J15" s="119">
        <v>5.7142100000000005</v>
      </c>
      <c r="K15" s="119">
        <v>95.777690000000007</v>
      </c>
      <c r="L15" s="119">
        <v>45.331589999999998</v>
      </c>
      <c r="M15" s="119">
        <v>94.661699999999996</v>
      </c>
      <c r="N15" s="119">
        <v>159.36483999999999</v>
      </c>
      <c r="O15" s="119">
        <v>28</v>
      </c>
      <c r="P15" s="119">
        <v>0</v>
      </c>
      <c r="Q15" s="297"/>
      <c r="R15" s="387"/>
    </row>
    <row r="16" spans="1:18" ht="30" customHeight="1">
      <c r="A16" s="119" t="s">
        <v>125</v>
      </c>
      <c r="B16" s="119">
        <v>457.49381</v>
      </c>
      <c r="C16" s="120">
        <v>318.55149999999998</v>
      </c>
      <c r="D16" s="120">
        <v>515.68888000000004</v>
      </c>
      <c r="E16" s="120">
        <v>42.575480000000006</v>
      </c>
      <c r="F16" s="120">
        <v>0</v>
      </c>
      <c r="G16" s="120">
        <v>0</v>
      </c>
      <c r="H16" s="119">
        <v>51.522550000000003</v>
      </c>
      <c r="I16" s="119">
        <v>0</v>
      </c>
      <c r="J16" s="119">
        <v>2.85711</v>
      </c>
      <c r="K16" s="119">
        <v>47.888849999999998</v>
      </c>
      <c r="L16" s="119">
        <v>22.665800000000001</v>
      </c>
      <c r="M16" s="119">
        <v>47.330860000000001</v>
      </c>
      <c r="N16" s="119">
        <v>79.682429999999997</v>
      </c>
      <c r="O16" s="119">
        <v>14</v>
      </c>
      <c r="P16" s="119">
        <v>0</v>
      </c>
      <c r="Q16" s="297"/>
      <c r="R16" s="387"/>
    </row>
    <row r="17" spans="1:19" ht="30" customHeight="1">
      <c r="A17" s="119" t="s">
        <v>126</v>
      </c>
      <c r="B17" s="119">
        <v>2504.6615099999999</v>
      </c>
      <c r="C17" s="120">
        <v>1387.84575</v>
      </c>
      <c r="D17" s="120">
        <v>2707.1152999999999</v>
      </c>
      <c r="E17" s="120">
        <v>254.02879000000001</v>
      </c>
      <c r="F17" s="120">
        <v>413.12603000000001</v>
      </c>
      <c r="G17" s="120">
        <v>0</v>
      </c>
      <c r="H17" s="119">
        <v>100.53658</v>
      </c>
      <c r="I17" s="119">
        <v>649.78205000000003</v>
      </c>
      <c r="J17" s="119">
        <v>223.22651999999999</v>
      </c>
      <c r="K17" s="119">
        <v>0</v>
      </c>
      <c r="L17" s="119">
        <v>29.323370000000001</v>
      </c>
      <c r="M17" s="119">
        <v>39.615480000000005</v>
      </c>
      <c r="N17" s="119">
        <v>190.91826999999998</v>
      </c>
      <c r="O17" s="119">
        <v>144.99926000000002</v>
      </c>
      <c r="P17" s="119">
        <v>3.0585399999999998</v>
      </c>
      <c r="Q17" s="297"/>
      <c r="R17" s="387"/>
    </row>
    <row r="18" spans="1:19" ht="30" customHeight="1">
      <c r="A18" s="119" t="s">
        <v>127</v>
      </c>
      <c r="B18" s="119">
        <v>1777.6966299999999</v>
      </c>
      <c r="C18" s="120">
        <v>816.24595999999997</v>
      </c>
      <c r="D18" s="120">
        <v>1122.0994099999998</v>
      </c>
      <c r="E18" s="120">
        <v>131.14829999999998</v>
      </c>
      <c r="F18" s="120">
        <v>170.40064000000001</v>
      </c>
      <c r="G18" s="120">
        <v>0</v>
      </c>
      <c r="H18" s="119">
        <v>80.429270000000002</v>
      </c>
      <c r="I18" s="119">
        <v>319.18178</v>
      </c>
      <c r="J18" s="119">
        <v>123.74117</v>
      </c>
      <c r="K18" s="119">
        <v>0</v>
      </c>
      <c r="L18" s="119">
        <v>23.4587</v>
      </c>
      <c r="M18" s="119">
        <v>31.69238</v>
      </c>
      <c r="N18" s="119">
        <v>146.06870999999998</v>
      </c>
      <c r="O18" s="119">
        <v>57.999690000000001</v>
      </c>
      <c r="P18" s="119">
        <v>2.4468299999999998</v>
      </c>
      <c r="Q18" s="297"/>
      <c r="R18" s="387"/>
    </row>
    <row r="19" spans="1:19" ht="30" customHeight="1">
      <c r="A19" s="119" t="s">
        <v>128</v>
      </c>
      <c r="B19" s="119">
        <v>26194.95478</v>
      </c>
      <c r="C19" s="120">
        <v>19443.036519999998</v>
      </c>
      <c r="D19" s="120">
        <v>13265.125029999999</v>
      </c>
      <c r="E19" s="120">
        <v>3499.69002</v>
      </c>
      <c r="F19" s="120">
        <v>6644.7171699999999</v>
      </c>
      <c r="G19" s="120">
        <v>5442.2667699999993</v>
      </c>
      <c r="H19" s="119">
        <v>3587.7783399999998</v>
      </c>
      <c r="I19" s="119">
        <v>1413.6187500000001</v>
      </c>
      <c r="J19" s="119">
        <v>5644.5764800000006</v>
      </c>
      <c r="K19" s="119">
        <v>516.79620999999997</v>
      </c>
      <c r="L19" s="119">
        <v>453.17021999999997</v>
      </c>
      <c r="M19" s="119">
        <v>1516.62501</v>
      </c>
      <c r="N19" s="119">
        <v>1734.2854499999999</v>
      </c>
      <c r="O19" s="119">
        <v>304.88240000000002</v>
      </c>
      <c r="P19" s="119">
        <v>73.801919999999996</v>
      </c>
      <c r="Q19" s="297"/>
      <c r="R19" s="387"/>
    </row>
    <row r="20" spans="1:19" ht="30" customHeight="1">
      <c r="A20" s="119" t="s">
        <v>129</v>
      </c>
      <c r="B20" s="119">
        <v>20019.887050000001</v>
      </c>
      <c r="C20" s="120">
        <v>16347.0154</v>
      </c>
      <c r="D20" s="120">
        <v>8415.1994700000014</v>
      </c>
      <c r="E20" s="120">
        <v>3312.41399</v>
      </c>
      <c r="F20" s="120">
        <v>4212.5079500000002</v>
      </c>
      <c r="G20" s="120">
        <v>4570.4035400000002</v>
      </c>
      <c r="H20" s="119">
        <v>2320.3398199999997</v>
      </c>
      <c r="I20" s="119">
        <v>1249.5326299999999</v>
      </c>
      <c r="J20" s="119">
        <v>5405.9830499999998</v>
      </c>
      <c r="K20" s="119">
        <v>516.79620999999997</v>
      </c>
      <c r="L20" s="119">
        <v>345.91737000000001</v>
      </c>
      <c r="M20" s="119">
        <v>1312.7815800000001</v>
      </c>
      <c r="N20" s="119">
        <v>1626.4656599999998</v>
      </c>
      <c r="O20" s="119">
        <v>255.57984999999999</v>
      </c>
      <c r="P20" s="119">
        <v>73.801919999999996</v>
      </c>
      <c r="Q20" s="297"/>
      <c r="R20" s="387"/>
    </row>
    <row r="21" spans="1:19" ht="33" customHeight="1">
      <c r="A21" s="299" t="s">
        <v>130</v>
      </c>
      <c r="B21" s="692">
        <v>1266102.33482</v>
      </c>
      <c r="C21" s="692">
        <v>718824.60816000006</v>
      </c>
      <c r="D21" s="692">
        <v>351038.77853000001</v>
      </c>
      <c r="E21" s="692">
        <v>83425.848639999997</v>
      </c>
      <c r="F21" s="692">
        <v>184264.21675999998</v>
      </c>
      <c r="G21" s="692">
        <v>277507.98797999998</v>
      </c>
      <c r="H21" s="692">
        <v>187435.33074</v>
      </c>
      <c r="I21" s="692">
        <v>169862.78449000002</v>
      </c>
      <c r="J21" s="692">
        <v>150810.65833000001</v>
      </c>
      <c r="K21" s="692">
        <v>113389.97950000002</v>
      </c>
      <c r="L21" s="692">
        <v>90020.05879000001</v>
      </c>
      <c r="M21" s="692">
        <v>52555.221280000005</v>
      </c>
      <c r="N21" s="692">
        <v>185390.99379000001</v>
      </c>
      <c r="O21" s="692">
        <v>106369.48766</v>
      </c>
      <c r="P21" s="692">
        <v>82307.92852999999</v>
      </c>
      <c r="Q21" s="125">
        <v>0</v>
      </c>
      <c r="R21" s="387"/>
    </row>
    <row r="22" spans="1:19" ht="34.5" customHeight="1">
      <c r="A22" s="124" t="s">
        <v>243</v>
      </c>
      <c r="B22" s="125">
        <v>47024.8649</v>
      </c>
      <c r="C22" s="125">
        <v>25677.645640000002</v>
      </c>
      <c r="D22" s="125">
        <v>14006.857900000001</v>
      </c>
      <c r="E22" s="125">
        <v>5740.6148099999991</v>
      </c>
      <c r="F22" s="125">
        <v>5345.2512800000004</v>
      </c>
      <c r="G22" s="125">
        <v>7674.7027699999999</v>
      </c>
      <c r="H22" s="125">
        <v>4722.2111999999997</v>
      </c>
      <c r="I22" s="125">
        <v>3026.6117400000003</v>
      </c>
      <c r="J22" s="125">
        <v>6187.0500199999997</v>
      </c>
      <c r="K22" s="125">
        <v>1978.2918199999999</v>
      </c>
      <c r="L22" s="125">
        <v>1848.7631899999997</v>
      </c>
      <c r="M22" s="125">
        <v>2046.03594</v>
      </c>
      <c r="N22" s="125">
        <v>4400.2917399999997</v>
      </c>
      <c r="O22" s="125">
        <v>1456.9508000000001</v>
      </c>
      <c r="P22" s="125">
        <v>758.30086000000006</v>
      </c>
      <c r="Q22" s="125">
        <v>0</v>
      </c>
      <c r="R22" s="387"/>
      <c r="S22" s="37"/>
    </row>
    <row r="23" spans="1:19" s="129" customFormat="1" ht="34.5" customHeight="1" thickBot="1">
      <c r="A23" s="328" t="s">
        <v>244</v>
      </c>
      <c r="B23" s="329">
        <v>0.20662670466636046</v>
      </c>
      <c r="C23" s="329">
        <v>0.11731149681380589</v>
      </c>
      <c r="D23" s="329">
        <v>5.728919694952643E-2</v>
      </c>
      <c r="E23" s="329">
        <v>1.3615019666580484E-2</v>
      </c>
      <c r="F23" s="329">
        <v>3.0071746058709908E-2</v>
      </c>
      <c r="G23" s="329">
        <v>4.5289041413110888E-2</v>
      </c>
      <c r="H23" s="329">
        <v>3.0589268863769725E-2</v>
      </c>
      <c r="I23" s="329">
        <v>2.7721445920570655E-2</v>
      </c>
      <c r="J23" s="329">
        <v>2.4612156934156901E-2</v>
      </c>
      <c r="K23" s="329">
        <v>1.8505137508969285E-2</v>
      </c>
      <c r="L23" s="329">
        <v>1.4691188532002946E-2</v>
      </c>
      <c r="M23" s="329">
        <v>8.5769624519661265E-3</v>
      </c>
      <c r="N23" s="329">
        <v>3.0255635005282108E-2</v>
      </c>
      <c r="O23" s="329">
        <v>1.735939987454457E-2</v>
      </c>
      <c r="P23" s="329">
        <v>1.3432576160983129E-2</v>
      </c>
      <c r="Q23" s="330"/>
    </row>
    <row r="24" spans="1:19" ht="15" customHeight="1">
      <c r="A24" s="708" t="s">
        <v>257</v>
      </c>
      <c r="B24" s="129"/>
      <c r="C24" s="154"/>
      <c r="D24" s="154"/>
      <c r="E24" s="154"/>
      <c r="F24" s="154"/>
      <c r="G24" s="154"/>
      <c r="H24" s="155"/>
      <c r="I24" s="155"/>
      <c r="J24" s="155"/>
      <c r="K24" s="155"/>
      <c r="L24" s="155"/>
      <c r="M24" s="155"/>
      <c r="N24" s="155"/>
      <c r="O24" s="155"/>
      <c r="P24" s="709"/>
      <c r="Q24" s="300"/>
      <c r="R24" s="387"/>
    </row>
    <row r="25" spans="1:19" ht="39" customHeight="1">
      <c r="A25" s="828" t="s">
        <v>133</v>
      </c>
      <c r="B25" s="865"/>
      <c r="C25" s="865"/>
      <c r="D25" s="865"/>
      <c r="E25" s="865"/>
      <c r="F25" s="865"/>
      <c r="G25" s="865"/>
      <c r="H25" s="865"/>
      <c r="I25" s="865"/>
      <c r="J25" s="865"/>
      <c r="K25" s="865"/>
      <c r="L25" s="867"/>
      <c r="M25" s="867"/>
      <c r="N25" s="867"/>
      <c r="O25" s="867"/>
      <c r="P25" s="867"/>
      <c r="Q25" s="300"/>
      <c r="R25" s="387"/>
    </row>
    <row r="26" spans="1:19" ht="39" customHeight="1">
      <c r="A26" s="828" t="s">
        <v>134</v>
      </c>
      <c r="B26" s="865"/>
      <c r="C26" s="865"/>
      <c r="D26" s="865"/>
      <c r="E26" s="865"/>
      <c r="F26" s="865"/>
      <c r="G26" s="865"/>
      <c r="H26" s="865"/>
      <c r="I26" s="865"/>
      <c r="J26" s="865"/>
      <c r="K26" s="865"/>
      <c r="L26" s="865"/>
      <c r="M26" s="865"/>
      <c r="N26" s="865"/>
      <c r="O26" s="865"/>
      <c r="P26" s="865"/>
      <c r="Q26" s="280"/>
      <c r="R26" s="387"/>
    </row>
    <row r="27" spans="1:19" ht="13.5" customHeight="1">
      <c r="A27" s="708" t="s">
        <v>258</v>
      </c>
      <c r="B27" s="387"/>
      <c r="C27" s="18"/>
      <c r="D27" s="18"/>
      <c r="E27" s="18"/>
      <c r="F27" s="18"/>
      <c r="G27" s="18"/>
      <c r="H27" s="17"/>
      <c r="I27" s="17"/>
      <c r="J27" s="17"/>
      <c r="K27" s="17"/>
      <c r="L27" s="17"/>
      <c r="M27" s="17"/>
      <c r="N27" s="17"/>
      <c r="O27" s="17"/>
      <c r="P27" s="709"/>
      <c r="Q27" s="280"/>
      <c r="R27" s="387"/>
    </row>
    <row r="28" spans="1:19" ht="9" customHeight="1">
      <c r="A28" s="135"/>
      <c r="C28" s="18"/>
      <c r="D28" s="18"/>
      <c r="E28" s="18"/>
      <c r="F28" s="18"/>
      <c r="G28" s="18"/>
      <c r="H28" s="484"/>
      <c r="I28" s="484"/>
      <c r="J28" s="484"/>
      <c r="K28" s="484"/>
      <c r="L28" s="484"/>
      <c r="M28" s="484"/>
      <c r="N28" s="484"/>
      <c r="O28" s="484"/>
      <c r="P28" s="502"/>
      <c r="Q28" s="280"/>
      <c r="R28" s="387"/>
    </row>
    <row r="29" spans="1:19" ht="9" customHeight="1">
      <c r="A29" s="16"/>
      <c r="C29" s="18"/>
      <c r="D29" s="18"/>
      <c r="E29" s="18"/>
      <c r="F29" s="18"/>
      <c r="G29" s="18"/>
      <c r="H29" s="484"/>
      <c r="I29" s="484"/>
      <c r="J29" s="484"/>
      <c r="K29" s="484"/>
      <c r="L29" s="484"/>
      <c r="M29" s="484"/>
      <c r="N29" s="484"/>
      <c r="O29" s="484"/>
      <c r="P29" s="502"/>
      <c r="Q29" s="280"/>
      <c r="R29" s="387"/>
    </row>
    <row r="30" spans="1:19" ht="9" customHeight="1">
      <c r="A30" s="16"/>
      <c r="C30" s="18"/>
      <c r="D30" s="18"/>
      <c r="E30" s="18"/>
      <c r="F30" s="18"/>
      <c r="G30" s="18"/>
      <c r="H30" s="484"/>
      <c r="I30" s="484"/>
      <c r="J30" s="484"/>
      <c r="K30" s="484"/>
      <c r="L30" s="484"/>
      <c r="M30" s="484"/>
      <c r="N30" s="484"/>
      <c r="O30" s="484"/>
      <c r="P30" s="502"/>
      <c r="Q30" s="280"/>
      <c r="R30" s="387"/>
    </row>
    <row r="31" spans="1:19" ht="9" customHeight="1">
      <c r="A31" s="16"/>
      <c r="B31" s="492"/>
      <c r="C31" s="18"/>
      <c r="D31" s="18"/>
      <c r="E31" s="18"/>
      <c r="F31" s="18"/>
      <c r="G31" s="18"/>
      <c r="H31" s="484"/>
      <c r="I31" s="484"/>
      <c r="J31" s="484"/>
      <c r="K31" s="484"/>
      <c r="L31" s="484"/>
      <c r="M31" s="484"/>
      <c r="N31" s="484"/>
      <c r="O31" s="484"/>
      <c r="P31" s="484"/>
      <c r="Q31" s="280"/>
      <c r="R31" s="387"/>
    </row>
    <row r="32" spans="1:19" ht="9" customHeight="1">
      <c r="A32" s="16"/>
      <c r="B32" s="492"/>
      <c r="C32" s="18"/>
      <c r="D32" s="18"/>
      <c r="E32" s="18"/>
      <c r="F32" s="18"/>
      <c r="G32" s="18"/>
      <c r="H32" s="484"/>
      <c r="I32" s="484"/>
      <c r="J32" s="484"/>
      <c r="K32" s="484"/>
      <c r="L32" s="484"/>
      <c r="M32" s="484"/>
      <c r="N32" s="484"/>
      <c r="O32" s="484"/>
      <c r="P32" s="484"/>
      <c r="Q32" s="280"/>
      <c r="R32" s="387"/>
    </row>
    <row r="33" spans="1:18" ht="9" customHeight="1">
      <c r="A33" s="16"/>
      <c r="B33" s="492"/>
      <c r="C33" s="18"/>
      <c r="D33" s="18"/>
      <c r="E33" s="18"/>
      <c r="F33" s="18"/>
      <c r="G33" s="18"/>
      <c r="H33" s="484"/>
      <c r="I33" s="484"/>
      <c r="J33" s="484"/>
      <c r="K33" s="484"/>
      <c r="L33" s="484"/>
      <c r="M33" s="484"/>
      <c r="N33" s="484"/>
      <c r="O33" s="484"/>
      <c r="P33" s="484"/>
      <c r="Q33" s="280"/>
      <c r="R33" s="387"/>
    </row>
    <row r="34" spans="1:18" ht="9" customHeight="1">
      <c r="A34" s="132"/>
      <c r="B34" s="492"/>
      <c r="C34" s="18"/>
      <c r="D34" s="18"/>
      <c r="E34" s="18"/>
      <c r="F34" s="18"/>
      <c r="G34" s="18"/>
      <c r="H34" s="484"/>
      <c r="I34" s="484"/>
      <c r="J34" s="484"/>
      <c r="K34" s="484"/>
      <c r="L34" s="484"/>
      <c r="M34" s="484"/>
      <c r="N34" s="484"/>
      <c r="O34" s="484"/>
      <c r="P34" s="484"/>
      <c r="Q34" s="280"/>
      <c r="R34" s="387"/>
    </row>
    <row r="35" spans="1:18" ht="9" customHeight="1">
      <c r="A35" s="16"/>
      <c r="B35" s="492"/>
      <c r="C35" s="18"/>
      <c r="D35" s="18"/>
      <c r="E35" s="18"/>
      <c r="F35" s="18"/>
      <c r="G35" s="18"/>
      <c r="H35" s="484"/>
      <c r="I35" s="484"/>
      <c r="J35" s="484"/>
      <c r="K35" s="484"/>
      <c r="L35" s="484"/>
      <c r="M35" s="484"/>
      <c r="N35" s="484"/>
      <c r="O35" s="484"/>
      <c r="P35" s="484"/>
      <c r="Q35" s="280"/>
      <c r="R35" s="387"/>
    </row>
    <row r="36" spans="1:18" ht="9" customHeight="1">
      <c r="A36" s="16"/>
      <c r="B36" s="492"/>
      <c r="C36" s="18"/>
      <c r="D36" s="18"/>
      <c r="E36" s="18"/>
      <c r="F36" s="18"/>
      <c r="G36" s="18"/>
      <c r="H36" s="484"/>
      <c r="I36" s="484"/>
      <c r="J36" s="484"/>
      <c r="K36" s="484"/>
      <c r="L36" s="484"/>
      <c r="M36" s="484"/>
      <c r="N36" s="484"/>
      <c r="O36" s="484"/>
      <c r="P36" s="484"/>
      <c r="Q36" s="280"/>
      <c r="R36" s="387"/>
    </row>
    <row r="37" spans="1:18" ht="9" customHeight="1">
      <c r="A37" s="16"/>
      <c r="B37" s="492"/>
      <c r="C37" s="18"/>
      <c r="D37" s="18"/>
      <c r="E37" s="18"/>
      <c r="F37" s="18"/>
      <c r="G37" s="18"/>
      <c r="H37" s="484"/>
      <c r="I37" s="484"/>
      <c r="J37" s="484"/>
      <c r="K37" s="484"/>
      <c r="L37" s="484"/>
      <c r="M37" s="484"/>
      <c r="N37" s="484"/>
      <c r="O37" s="484"/>
      <c r="P37" s="484"/>
      <c r="Q37" s="280"/>
      <c r="R37" s="387"/>
    </row>
    <row r="38" spans="1:18" ht="9" customHeight="1">
      <c r="A38" s="16"/>
      <c r="C38" s="18"/>
      <c r="D38" s="18"/>
      <c r="E38" s="18"/>
      <c r="F38" s="18"/>
      <c r="G38" s="18"/>
      <c r="H38" s="484"/>
      <c r="I38" s="484"/>
      <c r="J38" s="484"/>
      <c r="K38" s="484"/>
      <c r="L38" s="484"/>
      <c r="M38" s="484"/>
      <c r="N38" s="484"/>
      <c r="O38" s="484"/>
      <c r="P38" s="484"/>
      <c r="Q38" s="280"/>
      <c r="R38" s="387"/>
    </row>
    <row r="39" spans="1:18" ht="9" customHeight="1">
      <c r="A39" s="16"/>
      <c r="C39" s="18"/>
      <c r="D39" s="18"/>
      <c r="E39" s="18"/>
      <c r="F39" s="18"/>
      <c r="G39" s="18"/>
      <c r="H39" s="484"/>
      <c r="I39" s="484"/>
      <c r="J39" s="484"/>
      <c r="K39" s="484"/>
      <c r="L39" s="484"/>
      <c r="M39" s="484"/>
      <c r="N39" s="484"/>
      <c r="O39" s="484"/>
      <c r="P39" s="484"/>
      <c r="Q39" s="280"/>
      <c r="R39" s="387"/>
    </row>
    <row r="40" spans="1:18" ht="9" customHeight="1">
      <c r="A40" s="132"/>
      <c r="C40" s="18"/>
      <c r="D40" s="18"/>
      <c r="E40" s="18"/>
      <c r="F40" s="18"/>
      <c r="G40" s="18"/>
      <c r="H40" s="484"/>
      <c r="I40" s="484"/>
      <c r="J40" s="484"/>
      <c r="K40" s="484"/>
      <c r="L40" s="484"/>
      <c r="M40" s="484"/>
      <c r="N40" s="484"/>
      <c r="O40" s="484"/>
      <c r="P40" s="484"/>
      <c r="Q40" s="280"/>
      <c r="R40" s="387"/>
    </row>
    <row r="41" spans="1:18" ht="9" customHeight="1">
      <c r="A41" s="16"/>
      <c r="C41" s="18"/>
      <c r="D41" s="18"/>
      <c r="E41" s="18"/>
      <c r="F41" s="18"/>
      <c r="G41" s="18"/>
      <c r="H41" s="484"/>
      <c r="I41" s="484"/>
      <c r="J41" s="484"/>
      <c r="K41" s="484"/>
      <c r="L41" s="484"/>
      <c r="M41" s="484"/>
      <c r="N41" s="484"/>
      <c r="O41" s="484"/>
      <c r="P41" s="484"/>
      <c r="Q41" s="280"/>
      <c r="R41" s="387"/>
    </row>
    <row r="42" spans="1:18" ht="9" customHeight="1">
      <c r="A42" s="16"/>
      <c r="C42" s="18"/>
      <c r="D42" s="18"/>
      <c r="E42" s="18"/>
      <c r="F42" s="18"/>
      <c r="G42" s="18"/>
      <c r="H42" s="484"/>
      <c r="I42" s="484"/>
      <c r="J42" s="484"/>
      <c r="K42" s="484"/>
      <c r="L42" s="484"/>
      <c r="M42" s="484"/>
      <c r="N42" s="484"/>
      <c r="O42" s="484"/>
      <c r="P42" s="484"/>
      <c r="Q42" s="280"/>
      <c r="R42" s="387"/>
    </row>
    <row r="43" spans="1:18" ht="9" customHeight="1">
      <c r="A43" s="16"/>
      <c r="C43" s="18"/>
      <c r="D43" s="18"/>
      <c r="E43" s="18"/>
      <c r="F43" s="18"/>
      <c r="G43" s="18"/>
      <c r="H43" s="484"/>
      <c r="I43" s="484"/>
      <c r="J43" s="484"/>
      <c r="K43" s="484"/>
      <c r="L43" s="484"/>
      <c r="M43" s="484"/>
      <c r="N43" s="484"/>
      <c r="O43" s="484"/>
      <c r="P43" s="484"/>
      <c r="Q43" s="280"/>
      <c r="R43" s="387"/>
    </row>
    <row r="44" spans="1:18" ht="9" customHeight="1">
      <c r="A44" s="16"/>
      <c r="C44" s="18"/>
      <c r="D44" s="18"/>
      <c r="E44" s="18"/>
      <c r="F44" s="18"/>
      <c r="G44" s="18"/>
      <c r="H44" s="484"/>
      <c r="I44" s="484"/>
      <c r="J44" s="484"/>
      <c r="K44" s="484"/>
      <c r="L44" s="484"/>
      <c r="M44" s="484"/>
      <c r="N44" s="484"/>
      <c r="O44" s="484"/>
      <c r="P44" s="484"/>
      <c r="Q44" s="280"/>
      <c r="R44" s="387"/>
    </row>
    <row r="45" spans="1:18" ht="9" customHeight="1">
      <c r="A45" s="16"/>
      <c r="C45" s="18"/>
      <c r="D45" s="18"/>
      <c r="E45" s="18"/>
      <c r="F45" s="18"/>
      <c r="G45" s="18"/>
      <c r="H45" s="484"/>
      <c r="I45" s="484"/>
      <c r="J45" s="484"/>
      <c r="K45" s="484"/>
      <c r="L45" s="484"/>
      <c r="M45" s="484"/>
      <c r="N45" s="484"/>
      <c r="O45" s="484"/>
      <c r="P45" s="484"/>
      <c r="Q45" s="280"/>
      <c r="R45" s="387"/>
    </row>
    <row r="46" spans="1:18" ht="9" customHeight="1">
      <c r="A46" s="132"/>
      <c r="C46" s="18"/>
      <c r="D46" s="18"/>
      <c r="E46" s="18"/>
      <c r="F46" s="18"/>
      <c r="G46" s="18"/>
      <c r="H46" s="484"/>
      <c r="I46" s="484"/>
      <c r="J46" s="484"/>
      <c r="K46" s="484"/>
      <c r="L46" s="484"/>
      <c r="M46" s="484"/>
      <c r="N46" s="484"/>
      <c r="O46" s="484"/>
      <c r="P46" s="484"/>
      <c r="Q46" s="280"/>
      <c r="R46" s="387"/>
    </row>
    <row r="47" spans="1:18" ht="9" customHeight="1">
      <c r="A47" s="16"/>
      <c r="C47" s="18"/>
      <c r="D47" s="18"/>
      <c r="E47" s="18"/>
      <c r="F47" s="18"/>
      <c r="G47" s="18"/>
      <c r="H47" s="484"/>
      <c r="I47" s="484"/>
      <c r="J47" s="484"/>
      <c r="K47" s="484"/>
      <c r="L47" s="484"/>
      <c r="M47" s="484"/>
      <c r="N47" s="484"/>
      <c r="O47" s="484"/>
      <c r="P47" s="484"/>
      <c r="Q47" s="280"/>
      <c r="R47" s="387"/>
    </row>
    <row r="48" spans="1:18" ht="9" customHeight="1">
      <c r="A48" s="16"/>
      <c r="C48" s="18"/>
      <c r="D48" s="18"/>
      <c r="E48" s="18"/>
      <c r="F48" s="18"/>
      <c r="G48" s="18"/>
      <c r="H48" s="484"/>
      <c r="I48" s="484"/>
      <c r="J48" s="484"/>
      <c r="K48" s="484"/>
      <c r="L48" s="484"/>
      <c r="M48" s="484"/>
      <c r="N48" s="484"/>
      <c r="O48" s="484"/>
      <c r="P48" s="484"/>
      <c r="Q48" s="280"/>
      <c r="R48" s="387"/>
    </row>
    <row r="49" spans="1:18" ht="9" customHeight="1">
      <c r="A49" s="16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484"/>
      <c r="P49" s="484"/>
      <c r="Q49" s="280"/>
      <c r="R49" s="387"/>
    </row>
    <row r="50" spans="1:18" ht="9" customHeight="1">
      <c r="A50" s="16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280"/>
      <c r="R50" s="387"/>
    </row>
    <row r="51" spans="1:18" ht="9" customHeight="1">
      <c r="A51" s="13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280"/>
      <c r="R51" s="387"/>
    </row>
    <row r="52" spans="1:18" ht="9" customHeight="1">
      <c r="A52" s="133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280"/>
      <c r="R52" s="387"/>
    </row>
    <row r="53" spans="1:18" ht="9" customHeight="1">
      <c r="A53" s="133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280"/>
      <c r="R53" s="387"/>
    </row>
    <row r="54" spans="1:18" ht="9" customHeight="1">
      <c r="A54" s="133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280"/>
      <c r="R54" s="387"/>
    </row>
    <row r="55" spans="1:18" ht="9" customHeight="1">
      <c r="A55" s="133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280"/>
      <c r="R55" s="387"/>
    </row>
    <row r="56" spans="1:18" ht="9" customHeight="1">
      <c r="A56" s="134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280"/>
      <c r="R56" s="387"/>
    </row>
    <row r="57" spans="1:18" ht="9" customHeight="1">
      <c r="A57" s="134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280"/>
      <c r="R57" s="387"/>
    </row>
    <row r="58" spans="1:18" ht="9" customHeight="1">
      <c r="A58" s="135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280"/>
      <c r="R58" s="387"/>
    </row>
    <row r="59" spans="1:18" ht="9" customHeight="1">
      <c r="A59" s="16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280"/>
      <c r="R59" s="387"/>
    </row>
    <row r="60" spans="1:18" ht="9" customHeight="1">
      <c r="A60" s="16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280"/>
      <c r="R60" s="387"/>
    </row>
    <row r="61" spans="1:18" ht="9" customHeight="1">
      <c r="A61" s="16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280"/>
      <c r="R61" s="387"/>
    </row>
    <row r="62" spans="1:18" ht="9" customHeight="1">
      <c r="A62" s="16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280"/>
      <c r="R62" s="387"/>
    </row>
    <row r="63" spans="1:18" ht="9" customHeight="1">
      <c r="A63" s="133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280"/>
      <c r="R63" s="387"/>
    </row>
    <row r="64" spans="1:18" ht="9" customHeight="1">
      <c r="A64" s="135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280"/>
      <c r="R64" s="387"/>
    </row>
    <row r="65" spans="1:18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280"/>
      <c r="R65" s="387"/>
    </row>
    <row r="66" spans="1:18" ht="9" customHeight="1">
      <c r="A66" s="16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280"/>
      <c r="R66" s="387"/>
    </row>
    <row r="67" spans="1:18" ht="9" customHeight="1">
      <c r="A67" s="16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280"/>
      <c r="R67" s="387"/>
    </row>
    <row r="68" spans="1:18" ht="9" customHeight="1">
      <c r="A68" s="16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280"/>
      <c r="R68" s="387"/>
    </row>
    <row r="69" spans="1:18" ht="9" customHeight="1">
      <c r="A69" s="133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280"/>
      <c r="R69" s="387"/>
    </row>
    <row r="70" spans="1:18" ht="9" customHeight="1">
      <c r="A70" s="135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280"/>
      <c r="R70" s="387"/>
    </row>
    <row r="71" spans="1:18" ht="9" customHeight="1">
      <c r="A71" s="16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280"/>
      <c r="R71" s="387"/>
    </row>
    <row r="72" spans="1:18" ht="9" customHeight="1">
      <c r="A72" s="16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280"/>
      <c r="R72" s="387"/>
    </row>
    <row r="73" spans="1:18" ht="9" customHeight="1">
      <c r="A73" s="16"/>
      <c r="C73" s="485"/>
      <c r="D73" s="485"/>
      <c r="E73" s="485"/>
      <c r="F73" s="485"/>
      <c r="G73" s="485"/>
      <c r="R73" s="387"/>
    </row>
    <row r="74" spans="1:18" ht="9" customHeight="1">
      <c r="A74" s="16"/>
      <c r="C74" s="485"/>
      <c r="D74" s="485"/>
      <c r="E74" s="485"/>
      <c r="F74" s="485"/>
      <c r="G74" s="485"/>
      <c r="R74" s="387"/>
    </row>
    <row r="75" spans="1:18" ht="9" customHeight="1">
      <c r="A75" s="16"/>
      <c r="C75" s="485"/>
      <c r="D75" s="485"/>
      <c r="E75" s="485"/>
      <c r="F75" s="485"/>
      <c r="G75" s="485"/>
      <c r="R75" s="387"/>
    </row>
    <row r="76" spans="1:18" ht="9" customHeight="1">
      <c r="A76" s="16"/>
      <c r="C76" s="485"/>
      <c r="D76" s="485"/>
      <c r="E76" s="485"/>
      <c r="F76" s="485"/>
      <c r="G76" s="485"/>
      <c r="R76" s="387"/>
    </row>
    <row r="77" spans="1:18" ht="9" customHeight="1">
      <c r="A77" s="16"/>
      <c r="C77" s="485"/>
      <c r="D77" s="485"/>
      <c r="E77" s="485"/>
      <c r="F77" s="485"/>
      <c r="G77" s="485"/>
      <c r="R77" s="387"/>
    </row>
    <row r="78" spans="1:18" ht="9" customHeight="1">
      <c r="A78" s="16"/>
      <c r="C78" s="485"/>
      <c r="D78" s="485"/>
      <c r="E78" s="485"/>
      <c r="F78" s="485"/>
      <c r="G78" s="485"/>
      <c r="R78" s="387"/>
    </row>
    <row r="79" spans="1:18" ht="9" customHeight="1">
      <c r="A79" s="133"/>
      <c r="C79" s="485"/>
      <c r="D79" s="485"/>
      <c r="E79" s="485"/>
      <c r="F79" s="485"/>
      <c r="G79" s="485"/>
      <c r="R79" s="387"/>
    </row>
    <row r="80" spans="1:18" ht="9" customHeight="1">
      <c r="A80" s="135"/>
      <c r="C80" s="485"/>
      <c r="D80" s="485"/>
      <c r="E80" s="485"/>
      <c r="F80" s="485"/>
      <c r="G80" s="485"/>
      <c r="R80" s="387"/>
    </row>
    <row r="81" spans="1:18" ht="9" customHeight="1">
      <c r="A81" s="16"/>
      <c r="C81" s="485"/>
      <c r="D81" s="485"/>
      <c r="E81" s="485"/>
      <c r="F81" s="485"/>
      <c r="G81" s="485"/>
      <c r="R81" s="387"/>
    </row>
    <row r="82" spans="1:18" ht="9" customHeight="1">
      <c r="A82" s="16"/>
      <c r="C82" s="485"/>
      <c r="D82" s="485"/>
      <c r="E82" s="485"/>
      <c r="F82" s="485"/>
      <c r="G82" s="485"/>
      <c r="R82" s="387"/>
    </row>
    <row r="83" spans="1:18" ht="9" customHeight="1">
      <c r="A83" s="16"/>
      <c r="C83" s="485"/>
      <c r="D83" s="485"/>
      <c r="E83" s="485"/>
      <c r="F83" s="485"/>
      <c r="G83" s="485"/>
      <c r="R83" s="387"/>
    </row>
    <row r="84" spans="1:18" ht="9" customHeight="1">
      <c r="A84" s="16"/>
      <c r="C84" s="485"/>
      <c r="D84" s="485"/>
      <c r="E84" s="485"/>
      <c r="F84" s="485"/>
      <c r="G84" s="485"/>
      <c r="R84" s="387"/>
    </row>
    <row r="85" spans="1:18" ht="9" customHeight="1">
      <c r="A85" s="16"/>
      <c r="C85" s="485"/>
      <c r="D85" s="485"/>
      <c r="E85" s="485"/>
      <c r="F85" s="485"/>
      <c r="G85" s="485"/>
      <c r="R85" s="387"/>
    </row>
    <row r="86" spans="1:18" ht="9" customHeight="1">
      <c r="A86" s="16"/>
      <c r="C86" s="485"/>
      <c r="D86" s="485"/>
      <c r="E86" s="485"/>
      <c r="F86" s="485"/>
      <c r="G86" s="485"/>
      <c r="R86" s="387"/>
    </row>
    <row r="87" spans="1:18" ht="9" customHeight="1">
      <c r="A87" s="16"/>
      <c r="C87" s="485"/>
      <c r="D87" s="485"/>
      <c r="E87" s="485"/>
      <c r="F87" s="485"/>
      <c r="G87" s="485"/>
      <c r="R87" s="387"/>
    </row>
    <row r="88" spans="1:18" ht="9" customHeight="1">
      <c r="A88" s="16"/>
      <c r="C88" s="485"/>
      <c r="D88" s="485"/>
      <c r="E88" s="485"/>
      <c r="F88" s="485"/>
      <c r="G88" s="485"/>
      <c r="R88" s="387"/>
    </row>
    <row r="89" spans="1:18" ht="9" customHeight="1">
      <c r="A89" s="16"/>
      <c r="C89" s="485"/>
      <c r="D89" s="485"/>
      <c r="E89" s="485"/>
      <c r="F89" s="485"/>
      <c r="G89" s="485"/>
      <c r="R89" s="387"/>
    </row>
    <row r="90" spans="1:18" ht="9" customHeight="1">
      <c r="A90" s="135"/>
      <c r="C90" s="485"/>
      <c r="D90" s="485"/>
      <c r="E90" s="485"/>
      <c r="F90" s="485"/>
      <c r="G90" s="485"/>
      <c r="R90" s="387"/>
    </row>
    <row r="91" spans="1:18" ht="9" customHeight="1">
      <c r="A91" s="16"/>
      <c r="C91" s="485"/>
      <c r="D91" s="485"/>
      <c r="E91" s="485"/>
      <c r="F91" s="485"/>
      <c r="G91" s="485"/>
      <c r="R91" s="387"/>
    </row>
    <row r="92" spans="1:18" ht="9" customHeight="1">
      <c r="A92" s="16"/>
      <c r="C92" s="485"/>
      <c r="D92" s="485"/>
      <c r="E92" s="485"/>
      <c r="F92" s="485"/>
      <c r="G92" s="485"/>
      <c r="R92" s="387"/>
    </row>
    <row r="93" spans="1:18" ht="9" customHeight="1">
      <c r="A93" s="16"/>
      <c r="C93" s="485"/>
      <c r="D93" s="485"/>
      <c r="E93" s="485"/>
      <c r="F93" s="485"/>
      <c r="G93" s="485"/>
      <c r="R93" s="387"/>
    </row>
    <row r="94" spans="1:18">
      <c r="A94" s="136"/>
      <c r="C94" s="485"/>
      <c r="D94" s="485"/>
      <c r="E94" s="485"/>
      <c r="F94" s="485"/>
      <c r="G94" s="485"/>
      <c r="R94" s="387"/>
    </row>
    <row r="95" spans="1:18">
      <c r="A95" s="136"/>
      <c r="C95" s="485"/>
      <c r="D95" s="485"/>
      <c r="E95" s="485"/>
      <c r="F95" s="485"/>
      <c r="G95" s="485"/>
      <c r="R95" s="387"/>
    </row>
    <row r="96" spans="1:18">
      <c r="A96" s="136"/>
      <c r="C96" s="485"/>
      <c r="D96" s="485"/>
      <c r="E96" s="485"/>
      <c r="F96" s="485"/>
      <c r="G96" s="485"/>
      <c r="R96" s="387"/>
    </row>
    <row r="97" spans="1:18">
      <c r="A97" s="136"/>
      <c r="C97" s="485"/>
      <c r="D97" s="485"/>
      <c r="E97" s="485"/>
      <c r="F97" s="485"/>
      <c r="G97" s="485"/>
      <c r="R97" s="387"/>
    </row>
    <row r="98" spans="1:18">
      <c r="A98" s="136"/>
      <c r="C98" s="485"/>
      <c r="D98" s="485"/>
      <c r="E98" s="485"/>
      <c r="F98" s="485"/>
      <c r="G98" s="485"/>
      <c r="R98" s="387"/>
    </row>
    <row r="99" spans="1:18">
      <c r="A99" s="136"/>
      <c r="C99" s="485"/>
      <c r="D99" s="485"/>
      <c r="E99" s="485"/>
      <c r="F99" s="485"/>
      <c r="G99" s="485"/>
      <c r="R99" s="387"/>
    </row>
    <row r="100" spans="1:18">
      <c r="A100" s="136"/>
      <c r="C100" s="485"/>
      <c r="D100" s="485"/>
      <c r="E100" s="485"/>
      <c r="F100" s="485"/>
      <c r="G100" s="485"/>
      <c r="R100" s="387"/>
    </row>
    <row r="101" spans="1:18" ht="15.75">
      <c r="A101" s="137"/>
      <c r="C101" s="485"/>
      <c r="D101" s="485"/>
      <c r="E101" s="485"/>
      <c r="F101" s="485"/>
      <c r="G101" s="485"/>
      <c r="R101" s="387"/>
    </row>
    <row r="102" spans="1:18" ht="15.75">
      <c r="A102" s="137"/>
      <c r="C102" s="485"/>
      <c r="D102" s="485"/>
      <c r="E102" s="485"/>
      <c r="F102" s="485"/>
      <c r="G102" s="485"/>
      <c r="R102" s="387"/>
    </row>
    <row r="103" spans="1:18" ht="15.75">
      <c r="A103" s="137"/>
      <c r="C103" s="485"/>
      <c r="D103" s="485"/>
      <c r="E103" s="485"/>
      <c r="F103" s="485"/>
      <c r="G103" s="485"/>
      <c r="R103" s="387"/>
    </row>
    <row r="104" spans="1:18" ht="15.75">
      <c r="A104" s="137"/>
      <c r="C104" s="485"/>
      <c r="D104" s="485"/>
      <c r="E104" s="485"/>
      <c r="F104" s="485"/>
      <c r="G104" s="485"/>
      <c r="R104" s="387"/>
    </row>
    <row r="105" spans="1:18" ht="15.75">
      <c r="A105" s="137"/>
      <c r="C105" s="485"/>
      <c r="D105" s="485"/>
      <c r="E105" s="485"/>
      <c r="F105" s="485"/>
      <c r="G105" s="485"/>
      <c r="R105" s="387"/>
    </row>
    <row r="106" spans="1:18" ht="15.75">
      <c r="A106" s="137"/>
      <c r="C106" s="485"/>
      <c r="D106" s="485"/>
      <c r="E106" s="485"/>
      <c r="F106" s="485"/>
      <c r="G106" s="485"/>
      <c r="R106" s="387"/>
    </row>
    <row r="107" spans="1:18" ht="15.75">
      <c r="A107" s="137"/>
      <c r="C107" s="485"/>
      <c r="D107" s="485"/>
      <c r="E107" s="485"/>
      <c r="F107" s="485"/>
      <c r="G107" s="485"/>
      <c r="R107" s="387"/>
    </row>
    <row r="108" spans="1:18" ht="15.75">
      <c r="A108" s="137"/>
      <c r="C108" s="485"/>
      <c r="D108" s="485"/>
      <c r="E108" s="485"/>
      <c r="F108" s="485"/>
      <c r="G108" s="485"/>
      <c r="R108" s="387"/>
    </row>
    <row r="109" spans="1:18" ht="15.75">
      <c r="A109" s="137"/>
      <c r="C109" s="485"/>
      <c r="D109" s="485"/>
      <c r="E109" s="485"/>
      <c r="F109" s="485"/>
      <c r="G109" s="485"/>
      <c r="R109" s="387"/>
    </row>
    <row r="110" spans="1:18" ht="15.75">
      <c r="A110" s="137"/>
      <c r="C110" s="485"/>
      <c r="D110" s="485"/>
      <c r="E110" s="485"/>
      <c r="F110" s="485"/>
      <c r="G110" s="485"/>
      <c r="R110" s="387"/>
    </row>
    <row r="111" spans="1:18" ht="15.75">
      <c r="A111" s="137"/>
      <c r="C111" s="485"/>
      <c r="D111" s="485"/>
      <c r="E111" s="485"/>
      <c r="F111" s="485"/>
      <c r="G111" s="485"/>
      <c r="R111" s="387"/>
    </row>
    <row r="112" spans="1:18" ht="15.75">
      <c r="A112" s="137"/>
      <c r="C112" s="485"/>
      <c r="D112" s="485"/>
      <c r="E112" s="485"/>
      <c r="F112" s="485"/>
      <c r="G112" s="485"/>
      <c r="R112" s="387"/>
    </row>
    <row r="113" spans="1:18" ht="15.75">
      <c r="A113" s="137"/>
      <c r="C113" s="485"/>
      <c r="D113" s="485"/>
      <c r="E113" s="485"/>
      <c r="F113" s="485"/>
      <c r="G113" s="485"/>
      <c r="R113" s="387"/>
    </row>
    <row r="114" spans="1:18" ht="15.75">
      <c r="A114" s="137"/>
      <c r="C114" s="485"/>
      <c r="D114" s="485"/>
      <c r="E114" s="485"/>
      <c r="F114" s="485"/>
      <c r="G114" s="485"/>
      <c r="R114" s="387"/>
    </row>
    <row r="115" spans="1:18" ht="15.75">
      <c r="A115" s="137"/>
      <c r="C115" s="485"/>
      <c r="D115" s="485"/>
      <c r="E115" s="485"/>
      <c r="F115" s="485"/>
      <c r="G115" s="485"/>
      <c r="R115" s="387"/>
    </row>
    <row r="116" spans="1:18" ht="15.75">
      <c r="A116" s="137"/>
      <c r="C116" s="485"/>
      <c r="D116" s="485"/>
      <c r="E116" s="485"/>
      <c r="F116" s="485"/>
      <c r="G116" s="485"/>
      <c r="R116" s="387"/>
    </row>
    <row r="117" spans="1:18" ht="15.75">
      <c r="A117" s="137"/>
      <c r="C117" s="485"/>
      <c r="D117" s="485"/>
      <c r="E117" s="485"/>
      <c r="F117" s="485"/>
      <c r="G117" s="485"/>
      <c r="R117" s="387"/>
    </row>
    <row r="118" spans="1:18" ht="15.75">
      <c r="A118" s="137"/>
      <c r="C118" s="485"/>
      <c r="D118" s="485"/>
      <c r="E118" s="485"/>
      <c r="F118" s="485"/>
      <c r="G118" s="485"/>
      <c r="R118" s="387"/>
    </row>
    <row r="119" spans="1:18" ht="15.75">
      <c r="A119" s="137"/>
      <c r="C119" s="485"/>
      <c r="D119" s="485"/>
      <c r="E119" s="485"/>
      <c r="F119" s="485"/>
      <c r="G119" s="485"/>
      <c r="R119" s="387"/>
    </row>
    <row r="120" spans="1:18" ht="15.75">
      <c r="A120" s="137"/>
      <c r="C120" s="485"/>
      <c r="D120" s="485"/>
      <c r="E120" s="485"/>
      <c r="F120" s="485"/>
      <c r="G120" s="485"/>
      <c r="R120" s="387"/>
    </row>
    <row r="121" spans="1:18" ht="15.75">
      <c r="A121" s="137"/>
      <c r="C121" s="485"/>
      <c r="D121" s="485"/>
      <c r="E121" s="485"/>
      <c r="F121" s="485"/>
      <c r="G121" s="485"/>
      <c r="R121" s="387"/>
    </row>
    <row r="122" spans="1:18" ht="15.75">
      <c r="A122" s="137"/>
      <c r="C122" s="485"/>
      <c r="D122" s="485"/>
      <c r="E122" s="485"/>
      <c r="F122" s="485"/>
      <c r="G122" s="485"/>
      <c r="R122" s="387"/>
    </row>
    <row r="123" spans="1:18" ht="15.75">
      <c r="A123" s="137"/>
      <c r="C123" s="485"/>
      <c r="D123" s="485"/>
      <c r="E123" s="485"/>
      <c r="F123" s="485"/>
      <c r="G123" s="485"/>
      <c r="R123" s="387"/>
    </row>
    <row r="124" spans="1:18" ht="15.75">
      <c r="A124" s="137"/>
      <c r="C124" s="485"/>
      <c r="D124" s="485"/>
      <c r="E124" s="485"/>
      <c r="F124" s="485"/>
      <c r="G124" s="485"/>
      <c r="R124" s="387"/>
    </row>
    <row r="125" spans="1:18" ht="15.75">
      <c r="A125" s="137"/>
      <c r="C125" s="485"/>
      <c r="D125" s="485"/>
      <c r="E125" s="485"/>
      <c r="F125" s="485"/>
      <c r="G125" s="485"/>
      <c r="R125" s="387"/>
    </row>
    <row r="126" spans="1:18" ht="15.75">
      <c r="A126" s="137"/>
      <c r="C126" s="485"/>
      <c r="D126" s="485"/>
      <c r="E126" s="485"/>
      <c r="F126" s="485"/>
      <c r="G126" s="485"/>
      <c r="R126" s="387"/>
    </row>
    <row r="127" spans="1:18" ht="15.75">
      <c r="A127" s="137"/>
      <c r="C127" s="485"/>
      <c r="D127" s="485"/>
      <c r="E127" s="485"/>
      <c r="F127" s="485"/>
      <c r="G127" s="485"/>
      <c r="R127" s="387"/>
    </row>
    <row r="128" spans="1:18" ht="15.75">
      <c r="A128" s="137"/>
      <c r="C128" s="485"/>
      <c r="D128" s="485"/>
      <c r="E128" s="485"/>
      <c r="F128" s="485"/>
      <c r="G128" s="485"/>
      <c r="R128" s="387"/>
    </row>
    <row r="129" spans="1:18" ht="15.75">
      <c r="A129" s="137"/>
      <c r="C129" s="485"/>
      <c r="D129" s="485"/>
      <c r="E129" s="485"/>
      <c r="F129" s="485"/>
      <c r="G129" s="485"/>
      <c r="R129" s="387"/>
    </row>
    <row r="130" spans="1:18" ht="15.75">
      <c r="A130" s="137"/>
      <c r="C130" s="485"/>
      <c r="D130" s="485"/>
      <c r="E130" s="485"/>
      <c r="F130" s="485"/>
      <c r="G130" s="485"/>
      <c r="R130" s="387"/>
    </row>
    <row r="131" spans="1:18" ht="15.75">
      <c r="A131" s="137"/>
      <c r="C131" s="485"/>
      <c r="D131" s="485"/>
      <c r="E131" s="485"/>
      <c r="F131" s="485"/>
      <c r="G131" s="485"/>
      <c r="R131" s="387"/>
    </row>
    <row r="132" spans="1:18" ht="15.75">
      <c r="A132" s="137"/>
      <c r="C132" s="485"/>
      <c r="D132" s="485"/>
      <c r="E132" s="485"/>
      <c r="F132" s="485"/>
      <c r="G132" s="485"/>
      <c r="R132" s="387"/>
    </row>
    <row r="133" spans="1:18" ht="15.75">
      <c r="A133" s="137"/>
      <c r="C133" s="485"/>
      <c r="D133" s="485"/>
      <c r="E133" s="485"/>
      <c r="F133" s="485"/>
      <c r="G133" s="485"/>
      <c r="R133" s="387"/>
    </row>
    <row r="134" spans="1:18" ht="15.75">
      <c r="A134" s="137"/>
      <c r="C134" s="485"/>
      <c r="D134" s="485"/>
      <c r="E134" s="485"/>
      <c r="F134" s="485"/>
      <c r="G134" s="485"/>
      <c r="R134" s="387"/>
    </row>
    <row r="135" spans="1:18" ht="15.75">
      <c r="A135" s="137"/>
      <c r="C135" s="485"/>
      <c r="D135" s="485"/>
      <c r="E135" s="485"/>
      <c r="F135" s="485"/>
      <c r="G135" s="485"/>
      <c r="R135" s="387"/>
    </row>
    <row r="136" spans="1:18" ht="15.75">
      <c r="A136" s="137"/>
      <c r="C136" s="485"/>
      <c r="D136" s="485"/>
      <c r="E136" s="485"/>
      <c r="F136" s="485"/>
      <c r="G136" s="485"/>
      <c r="R136" s="387"/>
    </row>
    <row r="137" spans="1:18" ht="15.75">
      <c r="A137" s="137"/>
      <c r="C137" s="485"/>
      <c r="D137" s="485"/>
      <c r="E137" s="485"/>
      <c r="F137" s="485"/>
      <c r="G137" s="485"/>
      <c r="R137" s="387"/>
    </row>
    <row r="138" spans="1:18" ht="15.75">
      <c r="A138" s="137"/>
      <c r="C138" s="485"/>
      <c r="D138" s="485"/>
      <c r="E138" s="485"/>
      <c r="F138" s="485"/>
      <c r="G138" s="485"/>
      <c r="R138" s="387"/>
    </row>
    <row r="139" spans="1:18" ht="15.75">
      <c r="A139" s="137"/>
      <c r="C139" s="485"/>
      <c r="D139" s="485"/>
      <c r="E139" s="485"/>
      <c r="F139" s="485"/>
      <c r="G139" s="485"/>
      <c r="R139" s="387"/>
    </row>
    <row r="140" spans="1:18" ht="15.75">
      <c r="A140" s="137"/>
      <c r="C140" s="485"/>
      <c r="D140" s="485"/>
      <c r="E140" s="485"/>
      <c r="F140" s="485"/>
      <c r="G140" s="485"/>
      <c r="R140" s="387"/>
    </row>
    <row r="141" spans="1:18" ht="15.75">
      <c r="A141" s="137"/>
      <c r="C141" s="485"/>
      <c r="D141" s="485"/>
      <c r="E141" s="485"/>
      <c r="F141" s="485"/>
      <c r="G141" s="485"/>
      <c r="R141" s="387"/>
    </row>
    <row r="142" spans="1:18" ht="15.75">
      <c r="A142" s="137"/>
      <c r="C142" s="485"/>
      <c r="D142" s="485"/>
      <c r="E142" s="485"/>
      <c r="F142" s="485"/>
      <c r="G142" s="485"/>
      <c r="R142" s="387"/>
    </row>
    <row r="143" spans="1:18" ht="15.75">
      <c r="A143" s="137"/>
      <c r="C143" s="485"/>
      <c r="D143" s="485"/>
      <c r="E143" s="485"/>
      <c r="F143" s="485"/>
      <c r="G143" s="485"/>
      <c r="R143" s="387"/>
    </row>
    <row r="144" spans="1:18" ht="15.75">
      <c r="A144" s="137"/>
      <c r="C144" s="485"/>
      <c r="D144" s="485"/>
      <c r="E144" s="485"/>
      <c r="F144" s="485"/>
      <c r="G144" s="485"/>
      <c r="R144" s="387"/>
    </row>
    <row r="145" spans="1:18" ht="15.75">
      <c r="A145" s="137"/>
      <c r="C145" s="485"/>
      <c r="D145" s="485"/>
      <c r="E145" s="485"/>
      <c r="F145" s="485"/>
      <c r="G145" s="485"/>
      <c r="R145" s="387"/>
    </row>
    <row r="146" spans="1:18" ht="15.75">
      <c r="A146" s="137"/>
      <c r="C146" s="485"/>
      <c r="D146" s="485"/>
      <c r="E146" s="485"/>
      <c r="F146" s="485"/>
      <c r="G146" s="485"/>
      <c r="R146" s="387"/>
    </row>
    <row r="147" spans="1:18" ht="15.75">
      <c r="A147" s="137"/>
      <c r="C147" s="485"/>
      <c r="D147" s="485"/>
      <c r="E147" s="485"/>
      <c r="F147" s="485"/>
      <c r="G147" s="485"/>
      <c r="R147" s="387"/>
    </row>
    <row r="148" spans="1:18" ht="15.75">
      <c r="A148" s="137"/>
      <c r="C148" s="485"/>
      <c r="D148" s="485"/>
      <c r="E148" s="485"/>
      <c r="F148" s="485"/>
      <c r="G148" s="485"/>
      <c r="R148" s="387"/>
    </row>
    <row r="149" spans="1:18" ht="15.75">
      <c r="A149" s="137"/>
      <c r="C149" s="485"/>
      <c r="D149" s="485"/>
      <c r="E149" s="485"/>
      <c r="F149" s="485"/>
      <c r="G149" s="485"/>
      <c r="R149" s="387"/>
    </row>
    <row r="150" spans="1:18" ht="15.75">
      <c r="A150" s="137"/>
      <c r="C150" s="485"/>
      <c r="D150" s="485"/>
      <c r="E150" s="485"/>
      <c r="F150" s="485"/>
      <c r="G150" s="485"/>
      <c r="R150" s="387"/>
    </row>
    <row r="151" spans="1:18" ht="15.75">
      <c r="A151" s="137"/>
      <c r="C151" s="485"/>
      <c r="D151" s="485"/>
      <c r="E151" s="485"/>
      <c r="F151" s="485"/>
      <c r="G151" s="485"/>
      <c r="R151" s="387"/>
    </row>
    <row r="152" spans="1:18" ht="15.75">
      <c r="A152" s="137"/>
      <c r="C152" s="485"/>
      <c r="D152" s="485"/>
      <c r="E152" s="485"/>
      <c r="F152" s="485"/>
      <c r="G152" s="485"/>
      <c r="R152" s="387"/>
    </row>
    <row r="153" spans="1:18" ht="15.75">
      <c r="A153" s="137"/>
      <c r="C153" s="485"/>
      <c r="D153" s="485"/>
      <c r="E153" s="485"/>
      <c r="F153" s="485"/>
      <c r="G153" s="485"/>
      <c r="R153" s="387"/>
    </row>
    <row r="154" spans="1:18" ht="15.75">
      <c r="A154" s="137"/>
      <c r="C154" s="485"/>
      <c r="D154" s="485"/>
      <c r="E154" s="485"/>
      <c r="F154" s="485"/>
      <c r="G154" s="485"/>
      <c r="R154" s="387"/>
    </row>
    <row r="155" spans="1:18" ht="15.75">
      <c r="A155" s="137"/>
      <c r="C155" s="485"/>
      <c r="D155" s="485"/>
      <c r="E155" s="485"/>
      <c r="F155" s="485"/>
      <c r="G155" s="485"/>
      <c r="R155" s="387"/>
    </row>
    <row r="156" spans="1:18" ht="15.75">
      <c r="A156" s="137"/>
      <c r="C156" s="485"/>
      <c r="D156" s="485"/>
      <c r="E156" s="485"/>
      <c r="F156" s="485"/>
      <c r="G156" s="485"/>
      <c r="R156" s="387"/>
    </row>
    <row r="157" spans="1:18" ht="15.75">
      <c r="A157" s="137"/>
      <c r="C157" s="485"/>
      <c r="D157" s="485"/>
      <c r="E157" s="485"/>
      <c r="F157" s="485"/>
      <c r="G157" s="485"/>
      <c r="R157" s="387"/>
    </row>
    <row r="158" spans="1:18" ht="15.75">
      <c r="A158" s="137"/>
      <c r="C158" s="485"/>
      <c r="D158" s="485"/>
      <c r="E158" s="485"/>
      <c r="F158" s="485"/>
      <c r="G158" s="485"/>
      <c r="R158" s="387"/>
    </row>
    <row r="159" spans="1:18" ht="15.75">
      <c r="A159" s="137"/>
      <c r="C159" s="485"/>
      <c r="D159" s="485"/>
      <c r="E159" s="485"/>
      <c r="F159" s="485"/>
      <c r="G159" s="485"/>
      <c r="R159" s="387"/>
    </row>
    <row r="160" spans="1:18" ht="15.75">
      <c r="A160" s="137"/>
      <c r="C160" s="485"/>
      <c r="D160" s="485"/>
      <c r="E160" s="485"/>
      <c r="F160" s="485"/>
      <c r="G160" s="485"/>
      <c r="R160" s="387"/>
    </row>
    <row r="161" spans="1:18" ht="15.75">
      <c r="A161" s="137"/>
      <c r="C161" s="485"/>
      <c r="D161" s="485"/>
      <c r="E161" s="485"/>
      <c r="F161" s="485"/>
      <c r="G161" s="485"/>
      <c r="R161" s="387"/>
    </row>
    <row r="162" spans="1:18" ht="15.75">
      <c r="A162" s="137"/>
      <c r="C162" s="485"/>
      <c r="D162" s="485"/>
      <c r="E162" s="485"/>
      <c r="F162" s="485"/>
      <c r="G162" s="485"/>
      <c r="R162" s="387"/>
    </row>
    <row r="163" spans="1:18" ht="15.75">
      <c r="A163" s="137"/>
      <c r="C163" s="485"/>
      <c r="D163" s="485"/>
      <c r="E163" s="485"/>
      <c r="F163" s="485"/>
      <c r="G163" s="485"/>
      <c r="R163" s="387"/>
    </row>
    <row r="164" spans="1:18" ht="15.75">
      <c r="A164" s="137"/>
      <c r="C164" s="485"/>
      <c r="D164" s="485"/>
      <c r="E164" s="485"/>
      <c r="F164" s="485"/>
      <c r="G164" s="485"/>
      <c r="R164" s="387"/>
    </row>
    <row r="165" spans="1:18" ht="15.75">
      <c r="A165" s="137"/>
      <c r="C165" s="485"/>
      <c r="D165" s="485"/>
      <c r="E165" s="485"/>
      <c r="F165" s="485"/>
      <c r="G165" s="485"/>
      <c r="R165" s="387"/>
    </row>
    <row r="166" spans="1:18" ht="15.75">
      <c r="A166" s="137"/>
      <c r="C166" s="485"/>
      <c r="D166" s="485"/>
      <c r="E166" s="485"/>
      <c r="F166" s="485"/>
      <c r="G166" s="485"/>
      <c r="R166" s="387"/>
    </row>
    <row r="167" spans="1:18" ht="15.75">
      <c r="A167" s="137"/>
      <c r="C167" s="485"/>
      <c r="D167" s="485"/>
      <c r="E167" s="485"/>
      <c r="F167" s="485"/>
      <c r="G167" s="485"/>
      <c r="R167" s="387"/>
    </row>
    <row r="168" spans="1:18" ht="15.75">
      <c r="A168" s="137"/>
      <c r="C168" s="485"/>
      <c r="D168" s="485"/>
      <c r="E168" s="485"/>
      <c r="F168" s="485"/>
      <c r="G168" s="485"/>
      <c r="R168" s="387"/>
    </row>
    <row r="169" spans="1:18" ht="15.75">
      <c r="A169" s="137"/>
      <c r="C169" s="485"/>
      <c r="D169" s="485"/>
      <c r="E169" s="485"/>
      <c r="F169" s="485"/>
      <c r="G169" s="485"/>
      <c r="R169" s="387"/>
    </row>
    <row r="170" spans="1:18" ht="15.75">
      <c r="A170" s="137"/>
      <c r="C170" s="485"/>
      <c r="D170" s="485"/>
      <c r="E170" s="485"/>
      <c r="F170" s="485"/>
      <c r="G170" s="485"/>
      <c r="R170" s="387"/>
    </row>
    <row r="171" spans="1:18" ht="15.75">
      <c r="A171" s="137"/>
      <c r="C171" s="485"/>
      <c r="D171" s="485"/>
      <c r="E171" s="485"/>
      <c r="F171" s="485"/>
      <c r="G171" s="485"/>
      <c r="R171" s="387"/>
    </row>
    <row r="172" spans="1:18" ht="15.75">
      <c r="A172" s="137"/>
      <c r="C172" s="485"/>
      <c r="D172" s="485"/>
      <c r="E172" s="485"/>
      <c r="F172" s="485"/>
      <c r="G172" s="485"/>
      <c r="R172" s="387"/>
    </row>
    <row r="173" spans="1:18" ht="15.75">
      <c r="A173" s="137"/>
      <c r="C173" s="485"/>
      <c r="D173" s="485"/>
      <c r="E173" s="485"/>
      <c r="F173" s="485"/>
      <c r="G173" s="485"/>
      <c r="R173" s="387"/>
    </row>
    <row r="174" spans="1:18" ht="15.75">
      <c r="A174" s="137"/>
      <c r="C174" s="485"/>
      <c r="D174" s="485"/>
      <c r="E174" s="485"/>
      <c r="F174" s="485"/>
      <c r="G174" s="485"/>
      <c r="R174" s="387"/>
    </row>
    <row r="175" spans="1:18" ht="15.75">
      <c r="A175" s="137"/>
      <c r="C175" s="485"/>
      <c r="D175" s="485"/>
      <c r="E175" s="485"/>
      <c r="F175" s="485"/>
      <c r="G175" s="485"/>
      <c r="R175" s="387"/>
    </row>
    <row r="176" spans="1:18" ht="15.75">
      <c r="A176" s="137"/>
      <c r="C176" s="485"/>
      <c r="D176" s="485"/>
      <c r="E176" s="485"/>
      <c r="F176" s="485"/>
      <c r="G176" s="485"/>
      <c r="R176" s="387"/>
    </row>
    <row r="177" spans="1:18" ht="15.75">
      <c r="A177" s="137"/>
      <c r="C177" s="485"/>
      <c r="D177" s="485"/>
      <c r="E177" s="485"/>
      <c r="F177" s="485"/>
      <c r="G177" s="485"/>
      <c r="R177" s="387"/>
    </row>
    <row r="178" spans="1:18" ht="15.75">
      <c r="A178" s="137"/>
      <c r="C178" s="485"/>
      <c r="D178" s="485"/>
      <c r="E178" s="485"/>
      <c r="F178" s="485"/>
      <c r="G178" s="485"/>
      <c r="R178" s="387"/>
    </row>
    <row r="179" spans="1:18" ht="15.75">
      <c r="A179" s="137"/>
      <c r="C179" s="485"/>
      <c r="D179" s="485"/>
      <c r="E179" s="485"/>
      <c r="F179" s="485"/>
      <c r="G179" s="485"/>
      <c r="R179" s="387"/>
    </row>
    <row r="180" spans="1:18" ht="15.75">
      <c r="A180" s="137"/>
      <c r="C180" s="485"/>
      <c r="D180" s="485"/>
      <c r="E180" s="485"/>
      <c r="F180" s="485"/>
      <c r="G180" s="485"/>
      <c r="R180" s="387"/>
    </row>
    <row r="181" spans="1:18" ht="15.75">
      <c r="A181" s="137"/>
      <c r="C181" s="485"/>
      <c r="D181" s="485"/>
      <c r="E181" s="485"/>
      <c r="F181" s="485"/>
      <c r="G181" s="485"/>
      <c r="R181" s="387"/>
    </row>
    <row r="182" spans="1:18" ht="15.75">
      <c r="A182" s="137"/>
      <c r="C182" s="485"/>
      <c r="D182" s="485"/>
      <c r="E182" s="485"/>
      <c r="F182" s="485"/>
      <c r="G182" s="485"/>
      <c r="R182" s="387"/>
    </row>
    <row r="183" spans="1:18" ht="15.75">
      <c r="A183" s="137"/>
      <c r="C183" s="485"/>
      <c r="D183" s="485"/>
      <c r="E183" s="485"/>
      <c r="F183" s="485"/>
      <c r="G183" s="485"/>
      <c r="R183" s="387"/>
    </row>
    <row r="184" spans="1:18" ht="15.75">
      <c r="A184" s="137"/>
      <c r="C184" s="485"/>
      <c r="D184" s="485"/>
      <c r="E184" s="485"/>
      <c r="F184" s="485"/>
      <c r="G184" s="485"/>
      <c r="R184" s="387"/>
    </row>
    <row r="185" spans="1:18" ht="15.75">
      <c r="A185" s="137"/>
      <c r="C185" s="485"/>
      <c r="D185" s="485"/>
      <c r="E185" s="485"/>
      <c r="F185" s="485"/>
      <c r="G185" s="485"/>
      <c r="R185" s="387"/>
    </row>
    <row r="186" spans="1:18" ht="15.75">
      <c r="A186" s="137"/>
      <c r="C186" s="485"/>
      <c r="D186" s="485"/>
      <c r="E186" s="485"/>
      <c r="F186" s="485"/>
      <c r="G186" s="485"/>
      <c r="R186" s="387"/>
    </row>
    <row r="187" spans="1:18" ht="15.75">
      <c r="A187" s="137"/>
      <c r="C187" s="485"/>
      <c r="D187" s="485"/>
      <c r="E187" s="485"/>
      <c r="F187" s="485"/>
      <c r="G187" s="485"/>
      <c r="R187" s="387"/>
    </row>
    <row r="188" spans="1:18" ht="15.75">
      <c r="A188" s="137"/>
      <c r="C188" s="485"/>
      <c r="D188" s="485"/>
      <c r="E188" s="485"/>
      <c r="F188" s="485"/>
      <c r="G188" s="485"/>
      <c r="R188" s="387"/>
    </row>
    <row r="189" spans="1:18" ht="15.75">
      <c r="A189" s="137"/>
      <c r="C189" s="485"/>
      <c r="D189" s="485"/>
      <c r="E189" s="485"/>
      <c r="F189" s="485"/>
      <c r="G189" s="485"/>
      <c r="R189" s="387"/>
    </row>
    <row r="190" spans="1:18" ht="15.75">
      <c r="A190" s="137"/>
      <c r="C190" s="485"/>
      <c r="D190" s="485"/>
      <c r="E190" s="485"/>
      <c r="F190" s="485"/>
      <c r="G190" s="485"/>
      <c r="R190" s="387"/>
    </row>
    <row r="191" spans="1:18" ht="15.75">
      <c r="A191" s="137"/>
      <c r="C191" s="485"/>
      <c r="D191" s="485"/>
      <c r="E191" s="485"/>
      <c r="F191" s="485"/>
      <c r="G191" s="485"/>
      <c r="R191" s="387"/>
    </row>
    <row r="192" spans="1:18" ht="15.75">
      <c r="A192" s="19"/>
      <c r="C192" s="485"/>
      <c r="D192" s="485"/>
      <c r="E192" s="485"/>
      <c r="F192" s="485"/>
      <c r="G192" s="485"/>
      <c r="R192" s="387"/>
    </row>
    <row r="193" spans="1:18" ht="15.75">
      <c r="A193" s="19"/>
      <c r="C193" s="485"/>
      <c r="D193" s="485"/>
      <c r="E193" s="485"/>
      <c r="F193" s="485"/>
      <c r="G193" s="485"/>
      <c r="R193" s="387"/>
    </row>
    <row r="194" spans="1:18" ht="15.75">
      <c r="A194" s="19"/>
      <c r="C194" s="485"/>
      <c r="D194" s="485"/>
      <c r="E194" s="485"/>
      <c r="F194" s="485"/>
      <c r="G194" s="485"/>
      <c r="R194" s="387"/>
    </row>
    <row r="195" spans="1:18" ht="15.75">
      <c r="A195" s="19"/>
      <c r="C195" s="485"/>
      <c r="D195" s="485"/>
      <c r="E195" s="485"/>
      <c r="F195" s="485"/>
      <c r="G195" s="485"/>
      <c r="R195" s="387"/>
    </row>
    <row r="196" spans="1:18" ht="15.75">
      <c r="A196" s="19"/>
      <c r="C196" s="485"/>
      <c r="D196" s="485"/>
      <c r="E196" s="485"/>
      <c r="F196" s="485"/>
      <c r="G196" s="485"/>
      <c r="R196" s="387"/>
    </row>
    <row r="197" spans="1:18" ht="15.75">
      <c r="A197" s="19"/>
      <c r="C197" s="485"/>
      <c r="D197" s="485"/>
      <c r="E197" s="485"/>
      <c r="F197" s="485"/>
      <c r="G197" s="485"/>
      <c r="R197" s="387"/>
    </row>
    <row r="198" spans="1:18" ht="15.75">
      <c r="A198" s="19"/>
      <c r="C198" s="485"/>
      <c r="D198" s="485"/>
      <c r="E198" s="485"/>
      <c r="F198" s="485"/>
      <c r="G198" s="485"/>
      <c r="R198" s="387"/>
    </row>
    <row r="199" spans="1:18" ht="15.75">
      <c r="A199" s="19"/>
      <c r="C199" s="485"/>
      <c r="D199" s="485"/>
      <c r="E199" s="485"/>
      <c r="F199" s="485"/>
      <c r="G199" s="485"/>
      <c r="R199" s="387"/>
    </row>
    <row r="200" spans="1:18" ht="15.75">
      <c r="A200" s="19"/>
      <c r="C200" s="485"/>
      <c r="D200" s="485"/>
      <c r="E200" s="485"/>
      <c r="F200" s="485"/>
      <c r="G200" s="485"/>
      <c r="R200" s="387"/>
    </row>
    <row r="201" spans="1:18" ht="15.75">
      <c r="A201" s="19"/>
      <c r="C201" s="485"/>
      <c r="D201" s="485"/>
      <c r="E201" s="485"/>
      <c r="F201" s="485"/>
      <c r="G201" s="485"/>
    </row>
    <row r="202" spans="1:18" ht="15.75">
      <c r="A202" s="19"/>
      <c r="C202" s="485"/>
      <c r="D202" s="485"/>
      <c r="E202" s="485"/>
      <c r="F202" s="485"/>
      <c r="G202" s="485"/>
    </row>
    <row r="203" spans="1:18" ht="15.75">
      <c r="A203" s="19"/>
      <c r="C203" s="485"/>
      <c r="D203" s="485"/>
      <c r="E203" s="485"/>
      <c r="F203" s="485"/>
      <c r="G203" s="485"/>
    </row>
    <row r="204" spans="1:18" ht="15.75">
      <c r="A204" s="19"/>
      <c r="C204" s="485"/>
      <c r="D204" s="485"/>
      <c r="E204" s="485"/>
      <c r="F204" s="485"/>
      <c r="G204" s="485"/>
    </row>
    <row r="205" spans="1:18" ht="15.75">
      <c r="A205" s="19"/>
      <c r="C205" s="485"/>
      <c r="D205" s="485"/>
      <c r="E205" s="485"/>
      <c r="F205" s="485"/>
      <c r="G205" s="485"/>
    </row>
    <row r="206" spans="1:18" ht="15.75">
      <c r="A206" s="19"/>
      <c r="C206" s="485"/>
      <c r="D206" s="485"/>
      <c r="E206" s="485"/>
      <c r="F206" s="485"/>
      <c r="G206" s="485"/>
    </row>
    <row r="207" spans="1:18" ht="15.75">
      <c r="A207" s="19"/>
      <c r="C207" s="485"/>
      <c r="D207" s="485"/>
      <c r="E207" s="485"/>
      <c r="F207" s="485"/>
      <c r="G207" s="485"/>
    </row>
    <row r="208" spans="1:18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S647"/>
  <sheetViews>
    <sheetView showGridLines="0" topLeftCell="A2" zoomScale="70" zoomScaleNormal="70" workbookViewId="0">
      <selection activeCell="X14" sqref="X14"/>
    </sheetView>
  </sheetViews>
  <sheetFormatPr baseColWidth="10" defaultColWidth="9.140625" defaultRowHeight="15"/>
  <cols>
    <col min="1" max="1" width="42.5703125" style="20" customWidth="1"/>
    <col min="2" max="17" width="13.140625" style="476" customWidth="1"/>
    <col min="18" max="18" width="13.140625" style="491" customWidth="1"/>
    <col min="19" max="19" width="2.5703125" style="138" customWidth="1"/>
    <col min="20" max="256" width="9.140625" style="387"/>
    <col min="257" max="257" width="42.5703125" style="387" customWidth="1"/>
    <col min="258" max="274" width="13.140625" style="387" customWidth="1"/>
    <col min="275" max="275" width="2.5703125" style="387" customWidth="1"/>
    <col min="276" max="512" width="9.140625" style="387"/>
    <col min="513" max="513" width="42.5703125" style="387" customWidth="1"/>
    <col min="514" max="530" width="13.140625" style="387" customWidth="1"/>
    <col min="531" max="531" width="2.5703125" style="387" customWidth="1"/>
    <col min="532" max="768" width="9.140625" style="387"/>
    <col min="769" max="769" width="42.5703125" style="387" customWidth="1"/>
    <col min="770" max="786" width="13.140625" style="387" customWidth="1"/>
    <col min="787" max="787" width="2.5703125" style="387" customWidth="1"/>
    <col min="788" max="1024" width="9.140625" style="387"/>
    <col min="1025" max="1025" width="42.5703125" style="387" customWidth="1"/>
    <col min="1026" max="1042" width="13.140625" style="387" customWidth="1"/>
    <col min="1043" max="1043" width="2.5703125" style="387" customWidth="1"/>
    <col min="1044" max="1280" width="9.140625" style="387"/>
    <col min="1281" max="1281" width="42.5703125" style="387" customWidth="1"/>
    <col min="1282" max="1298" width="13.140625" style="387" customWidth="1"/>
    <col min="1299" max="1299" width="2.5703125" style="387" customWidth="1"/>
    <col min="1300" max="1536" width="9.140625" style="387"/>
    <col min="1537" max="1537" width="42.5703125" style="387" customWidth="1"/>
    <col min="1538" max="1554" width="13.140625" style="387" customWidth="1"/>
    <col min="1555" max="1555" width="2.5703125" style="387" customWidth="1"/>
    <col min="1556" max="1792" width="9.140625" style="387"/>
    <col min="1793" max="1793" width="42.5703125" style="387" customWidth="1"/>
    <col min="1794" max="1810" width="13.140625" style="387" customWidth="1"/>
    <col min="1811" max="1811" width="2.5703125" style="387" customWidth="1"/>
    <col min="1812" max="2048" width="9.140625" style="387"/>
    <col min="2049" max="2049" width="42.5703125" style="387" customWidth="1"/>
    <col min="2050" max="2066" width="13.140625" style="387" customWidth="1"/>
    <col min="2067" max="2067" width="2.5703125" style="387" customWidth="1"/>
    <col min="2068" max="2304" width="9.140625" style="387"/>
    <col min="2305" max="2305" width="42.5703125" style="387" customWidth="1"/>
    <col min="2306" max="2322" width="13.140625" style="387" customWidth="1"/>
    <col min="2323" max="2323" width="2.5703125" style="387" customWidth="1"/>
    <col min="2324" max="2560" width="9.140625" style="387"/>
    <col min="2561" max="2561" width="42.5703125" style="387" customWidth="1"/>
    <col min="2562" max="2578" width="13.140625" style="387" customWidth="1"/>
    <col min="2579" max="2579" width="2.5703125" style="387" customWidth="1"/>
    <col min="2580" max="2816" width="9.140625" style="387"/>
    <col min="2817" max="2817" width="42.5703125" style="387" customWidth="1"/>
    <col min="2818" max="2834" width="13.140625" style="387" customWidth="1"/>
    <col min="2835" max="2835" width="2.5703125" style="387" customWidth="1"/>
    <col min="2836" max="3072" width="9.140625" style="387"/>
    <col min="3073" max="3073" width="42.5703125" style="387" customWidth="1"/>
    <col min="3074" max="3090" width="13.140625" style="387" customWidth="1"/>
    <col min="3091" max="3091" width="2.5703125" style="387" customWidth="1"/>
    <col min="3092" max="3328" width="9.140625" style="387"/>
    <col min="3329" max="3329" width="42.5703125" style="387" customWidth="1"/>
    <col min="3330" max="3346" width="13.140625" style="387" customWidth="1"/>
    <col min="3347" max="3347" width="2.5703125" style="387" customWidth="1"/>
    <col min="3348" max="3584" width="9.140625" style="387"/>
    <col min="3585" max="3585" width="42.5703125" style="387" customWidth="1"/>
    <col min="3586" max="3602" width="13.140625" style="387" customWidth="1"/>
    <col min="3603" max="3603" width="2.5703125" style="387" customWidth="1"/>
    <col min="3604" max="3840" width="9.140625" style="387"/>
    <col min="3841" max="3841" width="42.5703125" style="387" customWidth="1"/>
    <col min="3842" max="3858" width="13.140625" style="387" customWidth="1"/>
    <col min="3859" max="3859" width="2.5703125" style="387" customWidth="1"/>
    <col min="3860" max="4096" width="9.140625" style="387"/>
    <col min="4097" max="4097" width="42.5703125" style="387" customWidth="1"/>
    <col min="4098" max="4114" width="13.140625" style="387" customWidth="1"/>
    <col min="4115" max="4115" width="2.5703125" style="387" customWidth="1"/>
    <col min="4116" max="4352" width="9.140625" style="387"/>
    <col min="4353" max="4353" width="42.5703125" style="387" customWidth="1"/>
    <col min="4354" max="4370" width="13.140625" style="387" customWidth="1"/>
    <col min="4371" max="4371" width="2.5703125" style="387" customWidth="1"/>
    <col min="4372" max="4608" width="9.140625" style="387"/>
    <col min="4609" max="4609" width="42.5703125" style="387" customWidth="1"/>
    <col min="4610" max="4626" width="13.140625" style="387" customWidth="1"/>
    <col min="4627" max="4627" width="2.5703125" style="387" customWidth="1"/>
    <col min="4628" max="4864" width="9.140625" style="387"/>
    <col min="4865" max="4865" width="42.5703125" style="387" customWidth="1"/>
    <col min="4866" max="4882" width="13.140625" style="387" customWidth="1"/>
    <col min="4883" max="4883" width="2.5703125" style="387" customWidth="1"/>
    <col min="4884" max="5120" width="9.140625" style="387"/>
    <col min="5121" max="5121" width="42.5703125" style="387" customWidth="1"/>
    <col min="5122" max="5138" width="13.140625" style="387" customWidth="1"/>
    <col min="5139" max="5139" width="2.5703125" style="387" customWidth="1"/>
    <col min="5140" max="5376" width="9.140625" style="387"/>
    <col min="5377" max="5377" width="42.5703125" style="387" customWidth="1"/>
    <col min="5378" max="5394" width="13.140625" style="387" customWidth="1"/>
    <col min="5395" max="5395" width="2.5703125" style="387" customWidth="1"/>
    <col min="5396" max="5632" width="9.140625" style="387"/>
    <col min="5633" max="5633" width="42.5703125" style="387" customWidth="1"/>
    <col min="5634" max="5650" width="13.140625" style="387" customWidth="1"/>
    <col min="5651" max="5651" width="2.5703125" style="387" customWidth="1"/>
    <col min="5652" max="5888" width="9.140625" style="387"/>
    <col min="5889" max="5889" width="42.5703125" style="387" customWidth="1"/>
    <col min="5890" max="5906" width="13.140625" style="387" customWidth="1"/>
    <col min="5907" max="5907" width="2.5703125" style="387" customWidth="1"/>
    <col min="5908" max="6144" width="9.140625" style="387"/>
    <col min="6145" max="6145" width="42.5703125" style="387" customWidth="1"/>
    <col min="6146" max="6162" width="13.140625" style="387" customWidth="1"/>
    <col min="6163" max="6163" width="2.5703125" style="387" customWidth="1"/>
    <col min="6164" max="6400" width="9.140625" style="387"/>
    <col min="6401" max="6401" width="42.5703125" style="387" customWidth="1"/>
    <col min="6402" max="6418" width="13.140625" style="387" customWidth="1"/>
    <col min="6419" max="6419" width="2.5703125" style="387" customWidth="1"/>
    <col min="6420" max="6656" width="9.140625" style="387"/>
    <col min="6657" max="6657" width="42.5703125" style="387" customWidth="1"/>
    <col min="6658" max="6674" width="13.140625" style="387" customWidth="1"/>
    <col min="6675" max="6675" width="2.5703125" style="387" customWidth="1"/>
    <col min="6676" max="6912" width="9.140625" style="387"/>
    <col min="6913" max="6913" width="42.5703125" style="387" customWidth="1"/>
    <col min="6914" max="6930" width="13.140625" style="387" customWidth="1"/>
    <col min="6931" max="6931" width="2.5703125" style="387" customWidth="1"/>
    <col min="6932" max="7168" width="9.140625" style="387"/>
    <col min="7169" max="7169" width="42.5703125" style="387" customWidth="1"/>
    <col min="7170" max="7186" width="13.140625" style="387" customWidth="1"/>
    <col min="7187" max="7187" width="2.5703125" style="387" customWidth="1"/>
    <col min="7188" max="7424" width="9.140625" style="387"/>
    <col min="7425" max="7425" width="42.5703125" style="387" customWidth="1"/>
    <col min="7426" max="7442" width="13.140625" style="387" customWidth="1"/>
    <col min="7443" max="7443" width="2.5703125" style="387" customWidth="1"/>
    <col min="7444" max="7680" width="9.140625" style="387"/>
    <col min="7681" max="7681" width="42.5703125" style="387" customWidth="1"/>
    <col min="7682" max="7698" width="13.140625" style="387" customWidth="1"/>
    <col min="7699" max="7699" width="2.5703125" style="387" customWidth="1"/>
    <col min="7700" max="7936" width="9.140625" style="387"/>
    <col min="7937" max="7937" width="42.5703125" style="387" customWidth="1"/>
    <col min="7938" max="7954" width="13.140625" style="387" customWidth="1"/>
    <col min="7955" max="7955" width="2.5703125" style="387" customWidth="1"/>
    <col min="7956" max="8192" width="9.140625" style="387"/>
    <col min="8193" max="8193" width="42.5703125" style="387" customWidth="1"/>
    <col min="8194" max="8210" width="13.140625" style="387" customWidth="1"/>
    <col min="8211" max="8211" width="2.5703125" style="387" customWidth="1"/>
    <col min="8212" max="8448" width="9.140625" style="387"/>
    <col min="8449" max="8449" width="42.5703125" style="387" customWidth="1"/>
    <col min="8450" max="8466" width="13.140625" style="387" customWidth="1"/>
    <col min="8467" max="8467" width="2.5703125" style="387" customWidth="1"/>
    <col min="8468" max="8704" width="9.140625" style="387"/>
    <col min="8705" max="8705" width="42.5703125" style="387" customWidth="1"/>
    <col min="8706" max="8722" width="13.140625" style="387" customWidth="1"/>
    <col min="8723" max="8723" width="2.5703125" style="387" customWidth="1"/>
    <col min="8724" max="8960" width="9.140625" style="387"/>
    <col min="8961" max="8961" width="42.5703125" style="387" customWidth="1"/>
    <col min="8962" max="8978" width="13.140625" style="387" customWidth="1"/>
    <col min="8979" max="8979" width="2.5703125" style="387" customWidth="1"/>
    <col min="8980" max="9216" width="9.140625" style="387"/>
    <col min="9217" max="9217" width="42.5703125" style="387" customWidth="1"/>
    <col min="9218" max="9234" width="13.140625" style="387" customWidth="1"/>
    <col min="9235" max="9235" width="2.5703125" style="387" customWidth="1"/>
    <col min="9236" max="9472" width="9.140625" style="387"/>
    <col min="9473" max="9473" width="42.5703125" style="387" customWidth="1"/>
    <col min="9474" max="9490" width="13.140625" style="387" customWidth="1"/>
    <col min="9491" max="9491" width="2.5703125" style="387" customWidth="1"/>
    <col min="9492" max="9728" width="9.140625" style="387"/>
    <col min="9729" max="9729" width="42.5703125" style="387" customWidth="1"/>
    <col min="9730" max="9746" width="13.140625" style="387" customWidth="1"/>
    <col min="9747" max="9747" width="2.5703125" style="387" customWidth="1"/>
    <col min="9748" max="9984" width="9.140625" style="387"/>
    <col min="9985" max="9985" width="42.5703125" style="387" customWidth="1"/>
    <col min="9986" max="10002" width="13.140625" style="387" customWidth="1"/>
    <col min="10003" max="10003" width="2.5703125" style="387" customWidth="1"/>
    <col min="10004" max="10240" width="9.140625" style="387"/>
    <col min="10241" max="10241" width="42.5703125" style="387" customWidth="1"/>
    <col min="10242" max="10258" width="13.140625" style="387" customWidth="1"/>
    <col min="10259" max="10259" width="2.5703125" style="387" customWidth="1"/>
    <col min="10260" max="10496" width="9.140625" style="387"/>
    <col min="10497" max="10497" width="42.5703125" style="387" customWidth="1"/>
    <col min="10498" max="10514" width="13.140625" style="387" customWidth="1"/>
    <col min="10515" max="10515" width="2.5703125" style="387" customWidth="1"/>
    <col min="10516" max="10752" width="9.140625" style="387"/>
    <col min="10753" max="10753" width="42.5703125" style="387" customWidth="1"/>
    <col min="10754" max="10770" width="13.140625" style="387" customWidth="1"/>
    <col min="10771" max="10771" width="2.5703125" style="387" customWidth="1"/>
    <col min="10772" max="11008" width="9.140625" style="387"/>
    <col min="11009" max="11009" width="42.5703125" style="387" customWidth="1"/>
    <col min="11010" max="11026" width="13.140625" style="387" customWidth="1"/>
    <col min="11027" max="11027" width="2.5703125" style="387" customWidth="1"/>
    <col min="11028" max="11264" width="9.140625" style="387"/>
    <col min="11265" max="11265" width="42.5703125" style="387" customWidth="1"/>
    <col min="11266" max="11282" width="13.140625" style="387" customWidth="1"/>
    <col min="11283" max="11283" width="2.5703125" style="387" customWidth="1"/>
    <col min="11284" max="11520" width="9.140625" style="387"/>
    <col min="11521" max="11521" width="42.5703125" style="387" customWidth="1"/>
    <col min="11522" max="11538" width="13.140625" style="387" customWidth="1"/>
    <col min="11539" max="11539" width="2.5703125" style="387" customWidth="1"/>
    <col min="11540" max="11776" width="9.140625" style="387"/>
    <col min="11777" max="11777" width="42.5703125" style="387" customWidth="1"/>
    <col min="11778" max="11794" width="13.140625" style="387" customWidth="1"/>
    <col min="11795" max="11795" width="2.5703125" style="387" customWidth="1"/>
    <col min="11796" max="12032" width="9.140625" style="387"/>
    <col min="12033" max="12033" width="42.5703125" style="387" customWidth="1"/>
    <col min="12034" max="12050" width="13.140625" style="387" customWidth="1"/>
    <col min="12051" max="12051" width="2.5703125" style="387" customWidth="1"/>
    <col min="12052" max="12288" width="9.140625" style="387"/>
    <col min="12289" max="12289" width="42.5703125" style="387" customWidth="1"/>
    <col min="12290" max="12306" width="13.140625" style="387" customWidth="1"/>
    <col min="12307" max="12307" width="2.5703125" style="387" customWidth="1"/>
    <col min="12308" max="12544" width="9.140625" style="387"/>
    <col min="12545" max="12545" width="42.5703125" style="387" customWidth="1"/>
    <col min="12546" max="12562" width="13.140625" style="387" customWidth="1"/>
    <col min="12563" max="12563" width="2.5703125" style="387" customWidth="1"/>
    <col min="12564" max="12800" width="9.140625" style="387"/>
    <col min="12801" max="12801" width="42.5703125" style="387" customWidth="1"/>
    <col min="12802" max="12818" width="13.140625" style="387" customWidth="1"/>
    <col min="12819" max="12819" width="2.5703125" style="387" customWidth="1"/>
    <col min="12820" max="13056" width="9.140625" style="387"/>
    <col min="13057" max="13057" width="42.5703125" style="387" customWidth="1"/>
    <col min="13058" max="13074" width="13.140625" style="387" customWidth="1"/>
    <col min="13075" max="13075" width="2.5703125" style="387" customWidth="1"/>
    <col min="13076" max="13312" width="9.140625" style="387"/>
    <col min="13313" max="13313" width="42.5703125" style="387" customWidth="1"/>
    <col min="13314" max="13330" width="13.140625" style="387" customWidth="1"/>
    <col min="13331" max="13331" width="2.5703125" style="387" customWidth="1"/>
    <col min="13332" max="13568" width="9.140625" style="387"/>
    <col min="13569" max="13569" width="42.5703125" style="387" customWidth="1"/>
    <col min="13570" max="13586" width="13.140625" style="387" customWidth="1"/>
    <col min="13587" max="13587" width="2.5703125" style="387" customWidth="1"/>
    <col min="13588" max="13824" width="9.140625" style="387"/>
    <col min="13825" max="13825" width="42.5703125" style="387" customWidth="1"/>
    <col min="13826" max="13842" width="13.140625" style="387" customWidth="1"/>
    <col min="13843" max="13843" width="2.5703125" style="387" customWidth="1"/>
    <col min="13844" max="14080" width="9.140625" style="387"/>
    <col min="14081" max="14081" width="42.5703125" style="387" customWidth="1"/>
    <col min="14082" max="14098" width="13.140625" style="387" customWidth="1"/>
    <col min="14099" max="14099" width="2.5703125" style="387" customWidth="1"/>
    <col min="14100" max="14336" width="9.140625" style="387"/>
    <col min="14337" max="14337" width="42.5703125" style="387" customWidth="1"/>
    <col min="14338" max="14354" width="13.140625" style="387" customWidth="1"/>
    <col min="14355" max="14355" width="2.5703125" style="387" customWidth="1"/>
    <col min="14356" max="14592" width="9.140625" style="387"/>
    <col min="14593" max="14593" width="42.5703125" style="387" customWidth="1"/>
    <col min="14594" max="14610" width="13.140625" style="387" customWidth="1"/>
    <col min="14611" max="14611" width="2.5703125" style="387" customWidth="1"/>
    <col min="14612" max="14848" width="9.140625" style="387"/>
    <col min="14849" max="14849" width="42.5703125" style="387" customWidth="1"/>
    <col min="14850" max="14866" width="13.140625" style="387" customWidth="1"/>
    <col min="14867" max="14867" width="2.5703125" style="387" customWidth="1"/>
    <col min="14868" max="15104" width="9.140625" style="387"/>
    <col min="15105" max="15105" width="42.5703125" style="387" customWidth="1"/>
    <col min="15106" max="15122" width="13.140625" style="387" customWidth="1"/>
    <col min="15123" max="15123" width="2.5703125" style="387" customWidth="1"/>
    <col min="15124" max="15360" width="9.140625" style="387"/>
    <col min="15361" max="15361" width="42.5703125" style="387" customWidth="1"/>
    <col min="15362" max="15378" width="13.140625" style="387" customWidth="1"/>
    <col min="15379" max="15379" width="2.5703125" style="387" customWidth="1"/>
    <col min="15380" max="15616" width="9.140625" style="387"/>
    <col min="15617" max="15617" width="42.5703125" style="387" customWidth="1"/>
    <col min="15618" max="15634" width="13.140625" style="387" customWidth="1"/>
    <col min="15635" max="15635" width="2.5703125" style="387" customWidth="1"/>
    <col min="15636" max="15872" width="9.140625" style="387"/>
    <col min="15873" max="15873" width="42.5703125" style="387" customWidth="1"/>
    <col min="15874" max="15890" width="13.140625" style="387" customWidth="1"/>
    <col min="15891" max="15891" width="2.5703125" style="387" customWidth="1"/>
    <col min="15892" max="16128" width="9.140625" style="387"/>
    <col min="16129" max="16129" width="42.5703125" style="387" customWidth="1"/>
    <col min="16130" max="16146" width="13.140625" style="387" customWidth="1"/>
    <col min="16147" max="16147" width="2.5703125" style="387" customWidth="1"/>
    <col min="16148" max="16384" width="9.140625" style="387"/>
  </cols>
  <sheetData>
    <row r="1" spans="1:19" s="1" customFormat="1" ht="3.75" hidden="1" customHeight="1">
      <c r="A1" s="285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475"/>
      <c r="R1" s="628"/>
    </row>
    <row r="2" spans="1:19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798"/>
      <c r="R2" s="798"/>
    </row>
    <row r="3" spans="1:19" s="1" customFormat="1" ht="24" customHeight="1">
      <c r="A3" s="798" t="s">
        <v>116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</row>
    <row r="4" spans="1:19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798"/>
      <c r="R4" s="798"/>
    </row>
    <row r="5" spans="1:19" s="1" customFormat="1" ht="34.5" customHeight="1">
      <c r="A5" s="866" t="s">
        <v>875</v>
      </c>
      <c r="B5" s="866"/>
      <c r="C5" s="866"/>
      <c r="D5" s="866"/>
      <c r="E5" s="866"/>
      <c r="F5" s="866"/>
      <c r="G5" s="866"/>
      <c r="H5" s="866"/>
      <c r="I5" s="866"/>
      <c r="J5" s="866"/>
      <c r="K5" s="866"/>
      <c r="L5" s="866"/>
      <c r="M5" s="866"/>
      <c r="N5" s="866"/>
      <c r="O5" s="866"/>
      <c r="P5" s="866"/>
      <c r="Q5" s="866"/>
      <c r="R5" s="866"/>
    </row>
    <row r="6" spans="1:19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129"/>
      <c r="S6" s="387"/>
    </row>
    <row r="7" spans="1:19" ht="10.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7"/>
      <c r="M7" s="117"/>
      <c r="N7" s="117"/>
      <c r="O7" s="117"/>
      <c r="P7" s="117"/>
      <c r="Q7" s="116"/>
      <c r="R7" s="688"/>
      <c r="S7" s="387"/>
    </row>
    <row r="8" spans="1:19" ht="31.5" customHeight="1">
      <c r="A8" s="142"/>
      <c r="B8" s="142" t="s">
        <v>70</v>
      </c>
      <c r="C8" s="142" t="s">
        <v>82</v>
      </c>
      <c r="D8" s="142" t="s">
        <v>81</v>
      </c>
      <c r="E8" s="142" t="s">
        <v>80</v>
      </c>
      <c r="F8" s="142" t="s">
        <v>78</v>
      </c>
      <c r="G8" s="142" t="s">
        <v>79</v>
      </c>
      <c r="H8" s="142" t="s">
        <v>64</v>
      </c>
      <c r="I8" s="142" t="s">
        <v>72</v>
      </c>
      <c r="J8" s="142" t="s">
        <v>76</v>
      </c>
      <c r="K8" s="142" t="s">
        <v>61</v>
      </c>
      <c r="L8" s="142" t="s">
        <v>83</v>
      </c>
      <c r="M8" s="142" t="s">
        <v>743</v>
      </c>
      <c r="N8" s="142" t="s">
        <v>749</v>
      </c>
      <c r="O8" s="142" t="s">
        <v>785</v>
      </c>
      <c r="P8" s="142" t="s">
        <v>786</v>
      </c>
      <c r="Q8" s="143" t="s">
        <v>259</v>
      </c>
      <c r="R8" s="653" t="s">
        <v>11</v>
      </c>
      <c r="S8" s="387"/>
    </row>
    <row r="9" spans="1:19" ht="42.75" customHeight="1">
      <c r="A9" s="119" t="s">
        <v>118</v>
      </c>
      <c r="B9" s="119">
        <v>51543.663979999998</v>
      </c>
      <c r="C9" s="120">
        <v>77776.558470000004</v>
      </c>
      <c r="D9" s="120">
        <v>141350.29136</v>
      </c>
      <c r="E9" s="120">
        <v>58795.595600000001</v>
      </c>
      <c r="F9" s="120">
        <v>175306.13454</v>
      </c>
      <c r="G9" s="120">
        <v>208489.65893999999</v>
      </c>
      <c r="H9" s="119">
        <v>103824.80815000001</v>
      </c>
      <c r="I9" s="119">
        <v>155455.72902999999</v>
      </c>
      <c r="J9" s="119">
        <v>88100.909159999996</v>
      </c>
      <c r="K9" s="119">
        <v>224667.52538000001</v>
      </c>
      <c r="L9" s="119">
        <v>92271.311600000001</v>
      </c>
      <c r="M9" s="119">
        <v>212372.65827000001</v>
      </c>
      <c r="N9" s="119">
        <v>218836.67746000001</v>
      </c>
      <c r="O9" s="119">
        <v>55972.060310000001</v>
      </c>
      <c r="P9" s="119">
        <v>193404.87159999998</v>
      </c>
      <c r="Q9" s="119">
        <v>5890726.7522299998</v>
      </c>
      <c r="R9" s="121">
        <f>Q9/$Q$21</f>
        <v>0.96136103964795383</v>
      </c>
      <c r="S9" s="387"/>
    </row>
    <row r="10" spans="1:19" ht="27" customHeight="1">
      <c r="A10" s="119" t="s">
        <v>119</v>
      </c>
      <c r="B10" s="119">
        <v>882.21834999999999</v>
      </c>
      <c r="C10" s="120">
        <v>741.02350000000001</v>
      </c>
      <c r="D10" s="120">
        <v>3514.8795399999999</v>
      </c>
      <c r="E10" s="120">
        <v>770.36377000000005</v>
      </c>
      <c r="F10" s="120">
        <v>2005.0377699999999</v>
      </c>
      <c r="G10" s="120">
        <v>3990.31907</v>
      </c>
      <c r="H10" s="119">
        <v>2529.9618399999999</v>
      </c>
      <c r="I10" s="119">
        <v>2578.6457599999999</v>
      </c>
      <c r="J10" s="119">
        <v>2159.9520499999999</v>
      </c>
      <c r="K10" s="119">
        <v>2291.5505699999999</v>
      </c>
      <c r="L10" s="119">
        <v>789.88327000000004</v>
      </c>
      <c r="M10" s="119">
        <v>2222.2786700000001</v>
      </c>
      <c r="N10" s="119">
        <v>1293.3226000000002</v>
      </c>
      <c r="O10" s="119">
        <v>778.26082999999994</v>
      </c>
      <c r="P10" s="119">
        <v>3373.4748500000001</v>
      </c>
      <c r="Q10" s="119">
        <v>-80309.230939999994</v>
      </c>
      <c r="R10" s="121">
        <f t="shared" ref="R10:R21" si="0">Q10/$Q$21</f>
        <v>-1.3106390602921578E-2</v>
      </c>
      <c r="S10" s="387"/>
    </row>
    <row r="11" spans="1:19" ht="42.75" customHeight="1">
      <c r="A11" s="119" t="s">
        <v>120</v>
      </c>
      <c r="B11" s="119">
        <v>186.42383999999998</v>
      </c>
      <c r="C11" s="120">
        <v>266.58951999999999</v>
      </c>
      <c r="D11" s="120">
        <v>556.77933999999993</v>
      </c>
      <c r="E11" s="120">
        <v>264.22408000000001</v>
      </c>
      <c r="F11" s="120">
        <v>731.26874999999995</v>
      </c>
      <c r="G11" s="120">
        <v>937.21291000000008</v>
      </c>
      <c r="H11" s="119">
        <v>1338.6633899999999</v>
      </c>
      <c r="I11" s="119">
        <v>1562.2263400000002</v>
      </c>
      <c r="J11" s="119">
        <v>99.430340000000001</v>
      </c>
      <c r="K11" s="119">
        <v>8879.12219</v>
      </c>
      <c r="L11" s="119">
        <v>554.38982999999996</v>
      </c>
      <c r="M11" s="119">
        <v>1829.7880400000001</v>
      </c>
      <c r="N11" s="119">
        <v>1305.56024</v>
      </c>
      <c r="O11" s="119">
        <v>1.41422</v>
      </c>
      <c r="P11" s="119">
        <v>0</v>
      </c>
      <c r="Q11" s="119">
        <v>82160.025469999993</v>
      </c>
      <c r="R11" s="121">
        <f t="shared" si="0"/>
        <v>1.3408438521348957E-2</v>
      </c>
      <c r="S11" s="387"/>
    </row>
    <row r="12" spans="1:19" ht="27" customHeight="1">
      <c r="A12" s="119" t="s">
        <v>121</v>
      </c>
      <c r="B12" s="119">
        <v>8.2960799999999999</v>
      </c>
      <c r="C12" s="120">
        <v>11.86514</v>
      </c>
      <c r="D12" s="120">
        <v>37.358830000000005</v>
      </c>
      <c r="E12" s="120">
        <v>15.047690000000001</v>
      </c>
      <c r="F12" s="120">
        <v>21.238430000000001</v>
      </c>
      <c r="G12" s="120">
        <v>55.171339999999994</v>
      </c>
      <c r="H12" s="119">
        <v>65.112269999999995</v>
      </c>
      <c r="I12" s="119">
        <v>67.675339999999991</v>
      </c>
      <c r="J12" s="119">
        <v>6.0699100000000001</v>
      </c>
      <c r="K12" s="119">
        <v>326.59875</v>
      </c>
      <c r="L12" s="119">
        <v>28.940369999999998</v>
      </c>
      <c r="M12" s="119">
        <v>64.708860000000001</v>
      </c>
      <c r="N12" s="119">
        <v>44.371310000000001</v>
      </c>
      <c r="O12" s="119">
        <v>9.1920000000000002E-2</v>
      </c>
      <c r="P12" s="119">
        <v>0</v>
      </c>
      <c r="Q12" s="119">
        <v>-3108.3649799999998</v>
      </c>
      <c r="R12" s="121">
        <f t="shared" si="0"/>
        <v>-5.072822275531371E-4</v>
      </c>
      <c r="S12" s="387"/>
    </row>
    <row r="13" spans="1:19" ht="42.75" customHeight="1">
      <c r="A13" s="119" t="s">
        <v>122</v>
      </c>
      <c r="B13" s="119">
        <v>0</v>
      </c>
      <c r="C13" s="120">
        <v>99.987940000000009</v>
      </c>
      <c r="D13" s="120">
        <v>3.14039</v>
      </c>
      <c r="E13" s="120">
        <v>76.10454</v>
      </c>
      <c r="F13" s="120">
        <v>4.5734399999999997</v>
      </c>
      <c r="G13" s="120">
        <v>621.75400999999999</v>
      </c>
      <c r="H13" s="119">
        <v>308.29940999999997</v>
      </c>
      <c r="I13" s="119">
        <v>305.11457000000001</v>
      </c>
      <c r="J13" s="119">
        <v>128.68458000000001</v>
      </c>
      <c r="K13" s="119">
        <v>1196.5360700000001</v>
      </c>
      <c r="L13" s="119">
        <v>614.82961999999998</v>
      </c>
      <c r="M13" s="119">
        <v>369.18531000000002</v>
      </c>
      <c r="N13" s="119">
        <v>37.508110000000002</v>
      </c>
      <c r="O13" s="119">
        <v>77.933220000000006</v>
      </c>
      <c r="P13" s="119">
        <v>9.7764599999999984</v>
      </c>
      <c r="Q13" s="119">
        <v>24013.637149999999</v>
      </c>
      <c r="R13" s="121">
        <f t="shared" si="0"/>
        <v>3.9190028917082858E-3</v>
      </c>
      <c r="S13" s="387"/>
    </row>
    <row r="14" spans="1:19" ht="27" customHeight="1">
      <c r="A14" s="119" t="s">
        <v>123</v>
      </c>
      <c r="B14" s="119">
        <v>0</v>
      </c>
      <c r="C14" s="120">
        <v>19.28285</v>
      </c>
      <c r="D14" s="120">
        <v>0.62808000000000008</v>
      </c>
      <c r="E14" s="120">
        <v>15.22091</v>
      </c>
      <c r="F14" s="120">
        <v>0.91469</v>
      </c>
      <c r="G14" s="120">
        <v>91.861890000000002</v>
      </c>
      <c r="H14" s="119">
        <v>61.65992</v>
      </c>
      <c r="I14" s="119">
        <v>61.022919999999999</v>
      </c>
      <c r="J14" s="119">
        <v>25.736889999999999</v>
      </c>
      <c r="K14" s="119">
        <v>134.25767999999999</v>
      </c>
      <c r="L14" s="119">
        <v>105.92576</v>
      </c>
      <c r="M14" s="119">
        <v>42.062769999999993</v>
      </c>
      <c r="N14" s="119">
        <v>7.50162</v>
      </c>
      <c r="O14" s="119">
        <v>15.586649999999999</v>
      </c>
      <c r="P14" s="119">
        <v>0.97762000000000004</v>
      </c>
      <c r="Q14" s="119">
        <v>-3345.7153900000003</v>
      </c>
      <c r="R14" s="121">
        <f t="shared" si="0"/>
        <v>-5.4601759018595467E-4</v>
      </c>
      <c r="S14" s="387"/>
    </row>
    <row r="15" spans="1:19" ht="42.75" customHeight="1">
      <c r="A15" s="119" t="s">
        <v>124</v>
      </c>
      <c r="B15" s="119">
        <v>2.46095</v>
      </c>
      <c r="C15" s="120">
        <v>21.999269999999999</v>
      </c>
      <c r="D15" s="120">
        <v>43.017559999999996</v>
      </c>
      <c r="E15" s="120">
        <v>29.215250000000001</v>
      </c>
      <c r="F15" s="120">
        <v>64.974149999999995</v>
      </c>
      <c r="G15" s="120">
        <v>238.68126999999998</v>
      </c>
      <c r="H15" s="119">
        <v>103.18494</v>
      </c>
      <c r="I15" s="119">
        <v>0</v>
      </c>
      <c r="J15" s="119">
        <v>12.820069999999999</v>
      </c>
      <c r="K15" s="119">
        <v>1177.6574699999999</v>
      </c>
      <c r="L15" s="119">
        <v>71.116249999999994</v>
      </c>
      <c r="M15" s="119">
        <v>90.667820000000006</v>
      </c>
      <c r="N15" s="119">
        <v>10.187749999999999</v>
      </c>
      <c r="O15" s="119">
        <v>3.4993799999999999</v>
      </c>
      <c r="P15" s="119">
        <v>0</v>
      </c>
      <c r="Q15" s="119">
        <v>6426.6973099999996</v>
      </c>
      <c r="R15" s="121">
        <f t="shared" si="0"/>
        <v>1.0488309282221274E-3</v>
      </c>
      <c r="S15" s="387"/>
    </row>
    <row r="16" spans="1:19" ht="27" customHeight="1">
      <c r="A16" s="119" t="s">
        <v>125</v>
      </c>
      <c r="B16" s="119">
        <v>1.23048</v>
      </c>
      <c r="C16" s="120">
        <v>10.999639999999999</v>
      </c>
      <c r="D16" s="120">
        <v>21.508779999999998</v>
      </c>
      <c r="E16" s="120">
        <v>14.607629999999999</v>
      </c>
      <c r="F16" s="120">
        <v>32.487079999999999</v>
      </c>
      <c r="G16" s="120">
        <v>98.48411999999999</v>
      </c>
      <c r="H16" s="119">
        <v>51.592510000000004</v>
      </c>
      <c r="I16" s="119">
        <v>0</v>
      </c>
      <c r="J16" s="119">
        <v>6.4100400000000004</v>
      </c>
      <c r="K16" s="119">
        <v>379.96656999999999</v>
      </c>
      <c r="L16" s="119">
        <v>35.558129999999998</v>
      </c>
      <c r="M16" s="119">
        <v>39.711129999999997</v>
      </c>
      <c r="N16" s="119">
        <v>5.0938800000000004</v>
      </c>
      <c r="O16" s="119">
        <v>1.74969</v>
      </c>
      <c r="P16" s="119">
        <v>0</v>
      </c>
      <c r="Q16" s="119">
        <v>-2299.6569500000001</v>
      </c>
      <c r="R16" s="121">
        <f t="shared" si="0"/>
        <v>-3.7530184122845617E-4</v>
      </c>
      <c r="S16" s="387"/>
    </row>
    <row r="17" spans="1:19" ht="42.75" customHeight="1">
      <c r="A17" s="119" t="s">
        <v>126</v>
      </c>
      <c r="B17" s="119">
        <v>49.442709999999998</v>
      </c>
      <c r="C17" s="120">
        <v>454.83706999999998</v>
      </c>
      <c r="D17" s="120">
        <v>140.33589000000001</v>
      </c>
      <c r="E17" s="120">
        <v>0</v>
      </c>
      <c r="F17" s="120">
        <v>24.520799999999998</v>
      </c>
      <c r="G17" s="120">
        <v>107.13711000000001</v>
      </c>
      <c r="H17" s="119">
        <v>92.872509999999991</v>
      </c>
      <c r="I17" s="119">
        <v>90.254899999999992</v>
      </c>
      <c r="J17" s="119">
        <v>7.0944399999999996</v>
      </c>
      <c r="K17" s="119">
        <v>218.50845000000001</v>
      </c>
      <c r="L17" s="119">
        <v>0</v>
      </c>
      <c r="M17" s="119">
        <v>11.117659999999999</v>
      </c>
      <c r="N17" s="119">
        <v>76.771450000000002</v>
      </c>
      <c r="O17" s="119">
        <v>135.82061999999999</v>
      </c>
      <c r="P17" s="119">
        <v>10.21674</v>
      </c>
      <c r="Q17" s="119">
        <v>10067.167800000001</v>
      </c>
      <c r="R17" s="121">
        <f t="shared" si="0"/>
        <v>1.6429522722055682E-3</v>
      </c>
      <c r="S17" s="387"/>
    </row>
    <row r="18" spans="1:19" ht="27" customHeight="1">
      <c r="A18" s="119" t="s">
        <v>127</v>
      </c>
      <c r="B18" s="119">
        <v>39.554169999999999</v>
      </c>
      <c r="C18" s="120">
        <v>220.67952</v>
      </c>
      <c r="D18" s="120">
        <v>68.38391</v>
      </c>
      <c r="E18" s="120">
        <v>0</v>
      </c>
      <c r="F18" s="120">
        <v>19.61664</v>
      </c>
      <c r="G18" s="120">
        <v>85.709679999999992</v>
      </c>
      <c r="H18" s="119">
        <v>74.298009999999991</v>
      </c>
      <c r="I18" s="119">
        <v>72.203919999999997</v>
      </c>
      <c r="J18" s="119">
        <v>5.6755500000000003</v>
      </c>
      <c r="K18" s="119">
        <v>167.41177999999999</v>
      </c>
      <c r="L18" s="119">
        <v>0</v>
      </c>
      <c r="M18" s="119">
        <v>8.8941299999999988</v>
      </c>
      <c r="N18" s="119">
        <v>48.25611</v>
      </c>
      <c r="O18" s="119">
        <v>108.65649000000001</v>
      </c>
      <c r="P18" s="119">
        <v>8.1733899999999995</v>
      </c>
      <c r="Q18" s="119">
        <v>-5730.1227699999999</v>
      </c>
      <c r="R18" s="121">
        <f t="shared" si="0"/>
        <v>-9.3515062150730844E-4</v>
      </c>
      <c r="S18" s="387"/>
    </row>
    <row r="19" spans="1:19" ht="42.75" customHeight="1">
      <c r="A19" s="119" t="s">
        <v>128</v>
      </c>
      <c r="B19" s="119">
        <v>1329.8584699999999</v>
      </c>
      <c r="C19" s="120">
        <v>1008.78651</v>
      </c>
      <c r="D19" s="120">
        <v>1578.1938799999998</v>
      </c>
      <c r="E19" s="120">
        <v>515.25773000000004</v>
      </c>
      <c r="F19" s="120">
        <v>1384.3879099999999</v>
      </c>
      <c r="G19" s="120">
        <v>2086.7353200000002</v>
      </c>
      <c r="H19" s="119">
        <v>2851.3631500000001</v>
      </c>
      <c r="I19" s="119">
        <v>858.74724000000003</v>
      </c>
      <c r="J19" s="119">
        <v>1015.02476</v>
      </c>
      <c r="K19" s="119">
        <v>4092.2509599999998</v>
      </c>
      <c r="L19" s="119">
        <v>2839.4347200000002</v>
      </c>
      <c r="M19" s="119">
        <v>1990.9085600000001</v>
      </c>
      <c r="N19" s="119">
        <v>1672.0393000000001</v>
      </c>
      <c r="O19" s="119">
        <v>990.58475999999996</v>
      </c>
      <c r="P19" s="119">
        <v>143.28026</v>
      </c>
      <c r="Q19" s="119">
        <v>114092.1786</v>
      </c>
      <c r="R19" s="121">
        <f t="shared" si="0"/>
        <v>1.8619735738561294E-2</v>
      </c>
      <c r="S19" s="387"/>
    </row>
    <row r="20" spans="1:19" ht="27" customHeight="1">
      <c r="A20" s="119" t="s">
        <v>129</v>
      </c>
      <c r="B20" s="119">
        <v>1043.6459499999999</v>
      </c>
      <c r="C20" s="120">
        <v>869.93638999999996</v>
      </c>
      <c r="D20" s="120">
        <v>1552.2142900000001</v>
      </c>
      <c r="E20" s="120">
        <v>402.31597999999997</v>
      </c>
      <c r="F20" s="120">
        <v>1384.3879099999999</v>
      </c>
      <c r="G20" s="120">
        <v>1820.2417499999999</v>
      </c>
      <c r="H20" s="119">
        <v>2603.5268999999998</v>
      </c>
      <c r="I20" s="119">
        <v>832.13702000000001</v>
      </c>
      <c r="J20" s="119">
        <v>1015.02476</v>
      </c>
      <c r="K20" s="119">
        <v>3074.9819199999997</v>
      </c>
      <c r="L20" s="119">
        <v>2374.0019900000002</v>
      </c>
      <c r="M20" s="119">
        <v>1514.0613899999998</v>
      </c>
      <c r="N20" s="119">
        <v>1295.1363700000002</v>
      </c>
      <c r="O20" s="119">
        <v>957.79521999999997</v>
      </c>
      <c r="P20" s="119">
        <v>143.28026</v>
      </c>
      <c r="Q20" s="119">
        <v>-90867.313590000005</v>
      </c>
      <c r="R20" s="121">
        <f t="shared" si="0"/>
        <v>-1.4829459714767682E-2</v>
      </c>
      <c r="S20" s="387"/>
    </row>
    <row r="21" spans="1:19" ht="43.5" customHeight="1">
      <c r="A21" s="147" t="s">
        <v>130</v>
      </c>
      <c r="B21" s="573">
        <v>53111.849950000003</v>
      </c>
      <c r="C21" s="573">
        <v>79628.758780000004</v>
      </c>
      <c r="D21" s="573">
        <v>143671.75842</v>
      </c>
      <c r="E21" s="573">
        <v>59680.397199999999</v>
      </c>
      <c r="F21" s="573">
        <v>177515.85958999998</v>
      </c>
      <c r="G21" s="573">
        <v>212481.17956000002</v>
      </c>
      <c r="H21" s="573">
        <v>108519.19155000003</v>
      </c>
      <c r="I21" s="573">
        <v>158272.07207999998</v>
      </c>
      <c r="J21" s="573">
        <v>89363.963350000005</v>
      </c>
      <c r="K21" s="573">
        <v>240231.60052000001</v>
      </c>
      <c r="L21" s="573">
        <v>96351.082020000016</v>
      </c>
      <c r="M21" s="573">
        <v>216664.32566000003</v>
      </c>
      <c r="N21" s="573">
        <v>221938.74431000001</v>
      </c>
      <c r="O21" s="573">
        <v>57181.312509999996</v>
      </c>
      <c r="P21" s="573">
        <v>193568.14505999998</v>
      </c>
      <c r="Q21" s="573">
        <f>Q9+Q11+Q13+Q15+Q17+Q19</f>
        <v>6127486.4585599992</v>
      </c>
      <c r="R21" s="331">
        <f t="shared" si="0"/>
        <v>1</v>
      </c>
      <c r="S21" s="387"/>
    </row>
    <row r="22" spans="1:19" ht="37.5" customHeight="1">
      <c r="A22" s="269" t="s">
        <v>243</v>
      </c>
      <c r="B22" s="119">
        <v>1974.9450299999999</v>
      </c>
      <c r="C22" s="119">
        <v>1873.7870400000002</v>
      </c>
      <c r="D22" s="119">
        <v>5194.97343</v>
      </c>
      <c r="E22" s="119">
        <v>1217.5559800000001</v>
      </c>
      <c r="F22" s="119">
        <v>3463.6825200000003</v>
      </c>
      <c r="G22" s="119">
        <v>6141.7878499999997</v>
      </c>
      <c r="H22" s="119">
        <v>5386.1514499999994</v>
      </c>
      <c r="I22" s="119">
        <v>3611.6849599999996</v>
      </c>
      <c r="J22" s="119">
        <v>3218.8692000000001</v>
      </c>
      <c r="K22" s="119">
        <v>6374.7672700000003</v>
      </c>
      <c r="L22" s="119">
        <v>3334.3095200000002</v>
      </c>
      <c r="M22" s="119">
        <v>3891.7169500000005</v>
      </c>
      <c r="N22" s="119">
        <v>2693.6818900000003</v>
      </c>
      <c r="O22" s="119">
        <v>1862.1407999999997</v>
      </c>
      <c r="P22" s="119">
        <v>3525.9061200000001</v>
      </c>
      <c r="Q22" s="119">
        <f>Q10+Q12+Q14+Q16+Q18+Q20</f>
        <v>-185660.40461999999</v>
      </c>
      <c r="R22" s="144"/>
      <c r="S22" s="387"/>
    </row>
    <row r="23" spans="1:19" s="129" customFormat="1" ht="36.75" customHeight="1" thickBot="1">
      <c r="A23" s="332" t="s">
        <v>244</v>
      </c>
      <c r="B23" s="333">
        <v>8.6678037249357954E-3</v>
      </c>
      <c r="C23" s="333">
        <v>1.2995338189407162E-2</v>
      </c>
      <c r="D23" s="333">
        <v>2.3447095214595357E-2</v>
      </c>
      <c r="E23" s="333">
        <v>9.7397844293278611E-3</v>
      </c>
      <c r="F23" s="333">
        <v>2.8970420545281369E-2</v>
      </c>
      <c r="G23" s="333">
        <v>3.4676727724655722E-2</v>
      </c>
      <c r="H23" s="333">
        <v>1.7710229518075962E-2</v>
      </c>
      <c r="I23" s="333">
        <v>2.5829852607653903E-2</v>
      </c>
      <c r="J23" s="333">
        <v>1.458411437615827E-2</v>
      </c>
      <c r="K23" s="333">
        <v>3.9205570203162239E-2</v>
      </c>
      <c r="L23" s="333">
        <v>1.5724405540774245E-2</v>
      </c>
      <c r="M23" s="333">
        <v>3.5359413215401474E-2</v>
      </c>
      <c r="N23" s="333">
        <v>3.6220193355132622E-2</v>
      </c>
      <c r="O23" s="333">
        <v>9.331936169376373E-3</v>
      </c>
      <c r="P23" s="333">
        <v>3.1590138365722283E-2</v>
      </c>
      <c r="Q23" s="333">
        <f>Q21/$Q21</f>
        <v>1</v>
      </c>
      <c r="R23" s="710"/>
    </row>
    <row r="24" spans="1:19" ht="15" customHeight="1">
      <c r="A24" s="708" t="s">
        <v>245</v>
      </c>
      <c r="B24" s="129"/>
      <c r="C24" s="154"/>
      <c r="D24" s="154"/>
      <c r="E24" s="154"/>
      <c r="F24" s="154"/>
      <c r="G24" s="154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387"/>
    </row>
    <row r="25" spans="1:19" ht="39" customHeight="1">
      <c r="A25" s="828" t="s">
        <v>133</v>
      </c>
      <c r="B25" s="867"/>
      <c r="C25" s="867"/>
      <c r="D25" s="867"/>
      <c r="E25" s="867"/>
      <c r="F25" s="867"/>
      <c r="G25" s="867"/>
      <c r="H25" s="867"/>
      <c r="I25" s="867"/>
      <c r="J25" s="867"/>
      <c r="K25" s="867"/>
      <c r="L25" s="867"/>
      <c r="M25" s="867"/>
      <c r="N25" s="867"/>
      <c r="O25" s="867"/>
      <c r="P25" s="867"/>
      <c r="Q25" s="867"/>
      <c r="R25" s="867"/>
      <c r="S25" s="387"/>
    </row>
    <row r="26" spans="1:19" ht="38.25" customHeight="1">
      <c r="A26" s="828" t="s">
        <v>134</v>
      </c>
      <c r="B26" s="865"/>
      <c r="C26" s="865"/>
      <c r="D26" s="865"/>
      <c r="E26" s="865"/>
      <c r="F26" s="865"/>
      <c r="G26" s="865"/>
      <c r="H26" s="865"/>
      <c r="I26" s="865"/>
      <c r="J26" s="865"/>
      <c r="K26" s="865"/>
      <c r="L26" s="865"/>
      <c r="M26" s="865"/>
      <c r="N26" s="865"/>
      <c r="O26" s="865"/>
      <c r="P26" s="865"/>
      <c r="Q26" s="865"/>
      <c r="R26" s="865"/>
      <c r="S26" s="387"/>
    </row>
    <row r="27" spans="1:19" ht="14.25" customHeight="1">
      <c r="A27" s="708" t="s">
        <v>135</v>
      </c>
      <c r="B27" s="387"/>
      <c r="C27" s="18"/>
      <c r="D27" s="18"/>
      <c r="E27" s="18"/>
      <c r="F27" s="18"/>
      <c r="G27" s="18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709"/>
      <c r="S27" s="387"/>
    </row>
    <row r="28" spans="1:19" ht="9" customHeight="1">
      <c r="A28" s="135"/>
      <c r="C28" s="18"/>
      <c r="D28" s="18"/>
      <c r="E28" s="18"/>
      <c r="F28" s="18"/>
      <c r="G28" s="18"/>
      <c r="H28" s="484"/>
      <c r="I28" s="484"/>
      <c r="J28" s="484"/>
      <c r="K28" s="484"/>
      <c r="L28" s="484"/>
      <c r="M28" s="484"/>
      <c r="N28" s="484"/>
      <c r="O28" s="484"/>
      <c r="P28" s="484"/>
      <c r="Q28" s="484"/>
      <c r="R28" s="154"/>
      <c r="S28" s="387"/>
    </row>
    <row r="29" spans="1:19" ht="9" customHeight="1">
      <c r="A29" s="16"/>
      <c r="C29" s="18"/>
      <c r="D29" s="18"/>
      <c r="E29" s="18"/>
      <c r="F29" s="18"/>
      <c r="G29" s="18"/>
      <c r="H29" s="484"/>
      <c r="I29" s="484"/>
      <c r="J29" s="484"/>
      <c r="K29" s="484"/>
      <c r="L29" s="484"/>
      <c r="M29" s="484"/>
      <c r="N29" s="484"/>
      <c r="O29" s="484"/>
      <c r="P29" s="484"/>
      <c r="Q29" s="484"/>
      <c r="R29" s="154"/>
      <c r="S29" s="387"/>
    </row>
    <row r="30" spans="1:19" ht="9" customHeight="1">
      <c r="A30" s="16"/>
      <c r="C30" s="18"/>
      <c r="D30" s="18"/>
      <c r="E30" s="18"/>
      <c r="F30" s="18"/>
      <c r="G30" s="18"/>
      <c r="H30" s="484"/>
      <c r="I30" s="484"/>
      <c r="J30" s="484"/>
      <c r="K30" s="484"/>
      <c r="L30" s="484"/>
      <c r="M30" s="484"/>
      <c r="N30" s="484"/>
      <c r="O30" s="484"/>
      <c r="P30" s="484"/>
      <c r="Q30" s="484"/>
      <c r="R30" s="154"/>
      <c r="S30" s="387"/>
    </row>
    <row r="31" spans="1:19" ht="9" customHeight="1">
      <c r="A31" s="16"/>
      <c r="B31" s="492"/>
      <c r="C31" s="18"/>
      <c r="D31" s="18"/>
      <c r="E31" s="18"/>
      <c r="F31" s="18"/>
      <c r="G31" s="18"/>
      <c r="H31" s="484"/>
      <c r="I31" s="484"/>
      <c r="J31" s="484"/>
      <c r="K31" s="484"/>
      <c r="L31" s="484"/>
      <c r="M31" s="484"/>
      <c r="N31" s="484"/>
      <c r="O31" s="484"/>
      <c r="P31" s="484"/>
      <c r="Q31" s="484"/>
      <c r="R31" s="154"/>
      <c r="S31" s="387"/>
    </row>
    <row r="32" spans="1:19" ht="9" customHeight="1">
      <c r="A32" s="16"/>
      <c r="B32" s="492"/>
      <c r="C32" s="18"/>
      <c r="D32" s="18"/>
      <c r="E32" s="18"/>
      <c r="F32" s="18"/>
      <c r="G32" s="18"/>
      <c r="H32" s="484"/>
      <c r="I32" s="484"/>
      <c r="J32" s="484"/>
      <c r="K32" s="484"/>
      <c r="L32" s="484"/>
      <c r="M32" s="484"/>
      <c r="N32" s="484"/>
      <c r="O32" s="484"/>
      <c r="P32" s="484"/>
      <c r="Q32" s="484"/>
      <c r="R32" s="154"/>
      <c r="S32" s="387"/>
    </row>
    <row r="33" spans="1:19" ht="9" customHeight="1">
      <c r="A33" s="16"/>
      <c r="B33" s="492"/>
      <c r="C33" s="18"/>
      <c r="D33" s="18"/>
      <c r="E33" s="18"/>
      <c r="F33" s="18"/>
      <c r="G33" s="18"/>
      <c r="H33" s="484"/>
      <c r="I33" s="484"/>
      <c r="J33" s="484"/>
      <c r="K33" s="484"/>
      <c r="L33" s="484"/>
      <c r="M33" s="484"/>
      <c r="N33" s="484"/>
      <c r="O33" s="484"/>
      <c r="P33" s="484"/>
      <c r="Q33" s="484"/>
      <c r="R33" s="154"/>
      <c r="S33" s="387"/>
    </row>
    <row r="34" spans="1:19" ht="9" customHeight="1">
      <c r="A34" s="132"/>
      <c r="B34" s="492"/>
      <c r="C34" s="18"/>
      <c r="D34" s="18"/>
      <c r="E34" s="18"/>
      <c r="F34" s="18"/>
      <c r="G34" s="18"/>
      <c r="H34" s="484"/>
      <c r="I34" s="484"/>
      <c r="J34" s="484"/>
      <c r="K34" s="484"/>
      <c r="L34" s="484"/>
      <c r="M34" s="484"/>
      <c r="N34" s="484"/>
      <c r="O34" s="484"/>
      <c r="P34" s="484"/>
      <c r="Q34" s="484"/>
      <c r="R34" s="154"/>
      <c r="S34" s="387"/>
    </row>
    <row r="35" spans="1:19" ht="9" customHeight="1">
      <c r="A35" s="16"/>
      <c r="B35" s="492"/>
      <c r="C35" s="18"/>
      <c r="D35" s="18"/>
      <c r="E35" s="18"/>
      <c r="F35" s="18"/>
      <c r="G35" s="18"/>
      <c r="H35" s="484"/>
      <c r="I35" s="484"/>
      <c r="J35" s="484"/>
      <c r="K35" s="484"/>
      <c r="L35" s="484"/>
      <c r="M35" s="484"/>
      <c r="N35" s="484"/>
      <c r="O35" s="484"/>
      <c r="P35" s="484"/>
      <c r="Q35" s="484"/>
      <c r="R35" s="154"/>
      <c r="S35" s="387"/>
    </row>
    <row r="36" spans="1:19" ht="9" customHeight="1">
      <c r="A36" s="16"/>
      <c r="B36" s="492"/>
      <c r="C36" s="18"/>
      <c r="D36" s="18"/>
      <c r="E36" s="18"/>
      <c r="F36" s="18"/>
      <c r="G36" s="18"/>
      <c r="H36" s="484"/>
      <c r="I36" s="484"/>
      <c r="J36" s="484"/>
      <c r="K36" s="484"/>
      <c r="L36" s="484"/>
      <c r="M36" s="484"/>
      <c r="N36" s="484"/>
      <c r="O36" s="484"/>
      <c r="P36" s="484"/>
      <c r="Q36" s="484"/>
      <c r="R36" s="154"/>
      <c r="S36" s="387"/>
    </row>
    <row r="37" spans="1:19" ht="9" customHeight="1">
      <c r="A37" s="16"/>
      <c r="B37" s="492"/>
      <c r="C37" s="18"/>
      <c r="D37" s="18"/>
      <c r="E37" s="18"/>
      <c r="F37" s="18"/>
      <c r="G37" s="18"/>
      <c r="H37" s="484"/>
      <c r="I37" s="484"/>
      <c r="J37" s="484"/>
      <c r="K37" s="484"/>
      <c r="L37" s="484"/>
      <c r="M37" s="484"/>
      <c r="N37" s="484"/>
      <c r="O37" s="484"/>
      <c r="P37" s="484"/>
      <c r="Q37" s="484"/>
      <c r="R37" s="154"/>
      <c r="S37" s="387"/>
    </row>
    <row r="38" spans="1:19" ht="9" customHeight="1">
      <c r="A38" s="16"/>
      <c r="C38" s="18"/>
      <c r="D38" s="18"/>
      <c r="E38" s="18"/>
      <c r="F38" s="18"/>
      <c r="G38" s="18"/>
      <c r="H38" s="484"/>
      <c r="I38" s="484"/>
      <c r="J38" s="484"/>
      <c r="K38" s="484"/>
      <c r="L38" s="484"/>
      <c r="M38" s="484"/>
      <c r="N38" s="484"/>
      <c r="O38" s="484"/>
      <c r="P38" s="484"/>
      <c r="Q38" s="484"/>
      <c r="R38" s="154"/>
      <c r="S38" s="387"/>
    </row>
    <row r="39" spans="1:19" ht="9" customHeight="1">
      <c r="A39" s="16"/>
      <c r="C39" s="18"/>
      <c r="D39" s="18"/>
      <c r="E39" s="18"/>
      <c r="F39" s="18"/>
      <c r="G39" s="18"/>
      <c r="H39" s="484"/>
      <c r="I39" s="484"/>
      <c r="J39" s="484"/>
      <c r="K39" s="484"/>
      <c r="L39" s="484"/>
      <c r="M39" s="484"/>
      <c r="N39" s="484"/>
      <c r="O39" s="484"/>
      <c r="P39" s="484"/>
      <c r="Q39" s="484"/>
      <c r="R39" s="154"/>
      <c r="S39" s="387"/>
    </row>
    <row r="40" spans="1:19" ht="9" customHeight="1">
      <c r="A40" s="132"/>
      <c r="C40" s="18"/>
      <c r="D40" s="18"/>
      <c r="E40" s="18"/>
      <c r="F40" s="18"/>
      <c r="G40" s="18"/>
      <c r="H40" s="484"/>
      <c r="I40" s="484"/>
      <c r="J40" s="484"/>
      <c r="K40" s="484"/>
      <c r="L40" s="484"/>
      <c r="M40" s="484"/>
      <c r="N40" s="484"/>
      <c r="O40" s="484"/>
      <c r="P40" s="484"/>
      <c r="Q40" s="484"/>
      <c r="R40" s="154"/>
      <c r="S40" s="387"/>
    </row>
    <row r="41" spans="1:19" ht="9" customHeight="1">
      <c r="A41" s="16"/>
      <c r="C41" s="18"/>
      <c r="D41" s="18"/>
      <c r="E41" s="18"/>
      <c r="F41" s="18"/>
      <c r="G41" s="18"/>
      <c r="H41" s="484"/>
      <c r="I41" s="484"/>
      <c r="J41" s="484"/>
      <c r="K41" s="484"/>
      <c r="L41" s="484"/>
      <c r="M41" s="484"/>
      <c r="N41" s="484"/>
      <c r="O41" s="484"/>
      <c r="P41" s="484"/>
      <c r="Q41" s="484"/>
      <c r="R41" s="154"/>
      <c r="S41" s="387"/>
    </row>
    <row r="42" spans="1:19" ht="9" customHeight="1">
      <c r="A42" s="16"/>
      <c r="C42" s="18"/>
      <c r="D42" s="18"/>
      <c r="E42" s="18"/>
      <c r="F42" s="18"/>
      <c r="G42" s="18"/>
      <c r="H42" s="484"/>
      <c r="I42" s="484"/>
      <c r="J42" s="484"/>
      <c r="K42" s="484"/>
      <c r="L42" s="484"/>
      <c r="M42" s="484"/>
      <c r="N42" s="484"/>
      <c r="O42" s="484"/>
      <c r="P42" s="484"/>
      <c r="Q42" s="484"/>
      <c r="R42" s="154"/>
      <c r="S42" s="387"/>
    </row>
    <row r="43" spans="1:19" ht="9" customHeight="1">
      <c r="A43" s="16"/>
      <c r="C43" s="18"/>
      <c r="D43" s="18"/>
      <c r="E43" s="18"/>
      <c r="F43" s="18"/>
      <c r="G43" s="18"/>
      <c r="H43" s="484"/>
      <c r="I43" s="484"/>
      <c r="J43" s="484"/>
      <c r="K43" s="484"/>
      <c r="L43" s="484"/>
      <c r="M43" s="484"/>
      <c r="N43" s="484"/>
      <c r="O43" s="484"/>
      <c r="P43" s="484"/>
      <c r="Q43" s="484"/>
      <c r="R43" s="154"/>
      <c r="S43" s="387"/>
    </row>
    <row r="44" spans="1:19" ht="9" customHeight="1">
      <c r="A44" s="16"/>
      <c r="C44" s="18"/>
      <c r="D44" s="18"/>
      <c r="E44" s="18"/>
      <c r="F44" s="18"/>
      <c r="G44" s="18"/>
      <c r="H44" s="484"/>
      <c r="I44" s="484"/>
      <c r="J44" s="484"/>
      <c r="K44" s="484"/>
      <c r="L44" s="484"/>
      <c r="M44" s="484"/>
      <c r="N44" s="484"/>
      <c r="O44" s="484"/>
      <c r="P44" s="484"/>
      <c r="Q44" s="484"/>
      <c r="R44" s="154"/>
      <c r="S44" s="387"/>
    </row>
    <row r="45" spans="1:19" ht="9" customHeight="1">
      <c r="A45" s="16"/>
      <c r="C45" s="18"/>
      <c r="D45" s="18"/>
      <c r="E45" s="18"/>
      <c r="F45" s="18"/>
      <c r="G45" s="18"/>
      <c r="H45" s="484"/>
      <c r="I45" s="484"/>
      <c r="J45" s="484"/>
      <c r="K45" s="484"/>
      <c r="L45" s="484"/>
      <c r="M45" s="484"/>
      <c r="N45" s="484"/>
      <c r="O45" s="484"/>
      <c r="P45" s="484"/>
      <c r="Q45" s="484"/>
      <c r="R45" s="154"/>
      <c r="S45" s="387"/>
    </row>
    <row r="46" spans="1:19" ht="9" customHeight="1">
      <c r="A46" s="132"/>
      <c r="C46" s="18"/>
      <c r="D46" s="18"/>
      <c r="E46" s="18"/>
      <c r="F46" s="18"/>
      <c r="G46" s="18"/>
      <c r="H46" s="484"/>
      <c r="I46" s="484"/>
      <c r="J46" s="484"/>
      <c r="K46" s="484"/>
      <c r="L46" s="484"/>
      <c r="M46" s="484"/>
      <c r="N46" s="484"/>
      <c r="O46" s="484"/>
      <c r="P46" s="484"/>
      <c r="Q46" s="484"/>
      <c r="R46" s="154"/>
      <c r="S46" s="387"/>
    </row>
    <row r="47" spans="1:19" ht="9" customHeight="1">
      <c r="A47" s="16"/>
      <c r="C47" s="18"/>
      <c r="D47" s="18"/>
      <c r="E47" s="18"/>
      <c r="F47" s="18"/>
      <c r="G47" s="18"/>
      <c r="H47" s="484"/>
      <c r="I47" s="484"/>
      <c r="J47" s="484"/>
      <c r="K47" s="484"/>
      <c r="L47" s="484"/>
      <c r="M47" s="484"/>
      <c r="N47" s="484"/>
      <c r="O47" s="484"/>
      <c r="P47" s="484"/>
      <c r="Q47" s="484"/>
      <c r="R47" s="154"/>
      <c r="S47" s="387"/>
    </row>
    <row r="48" spans="1:19" ht="9" customHeight="1">
      <c r="A48" s="16"/>
      <c r="C48" s="18"/>
      <c r="D48" s="18"/>
      <c r="E48" s="18"/>
      <c r="F48" s="18"/>
      <c r="G48" s="18"/>
      <c r="H48" s="484"/>
      <c r="I48" s="484"/>
      <c r="J48" s="484"/>
      <c r="K48" s="484"/>
      <c r="L48" s="484"/>
      <c r="M48" s="484"/>
      <c r="N48" s="484"/>
      <c r="O48" s="484"/>
      <c r="P48" s="484"/>
      <c r="Q48" s="484"/>
      <c r="R48" s="154"/>
      <c r="S48" s="387"/>
    </row>
    <row r="49" spans="1:19" ht="9" customHeight="1">
      <c r="A49" s="16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484"/>
      <c r="P49" s="484"/>
      <c r="Q49" s="484"/>
      <c r="R49" s="154"/>
      <c r="S49" s="387"/>
    </row>
    <row r="50" spans="1:19" ht="9" customHeight="1">
      <c r="A50" s="16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484"/>
      <c r="R50" s="154"/>
      <c r="S50" s="387"/>
    </row>
    <row r="51" spans="1:19" ht="9" customHeight="1">
      <c r="A51" s="13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484"/>
      <c r="R51" s="154"/>
      <c r="S51" s="387"/>
    </row>
    <row r="52" spans="1:19" ht="9" customHeight="1">
      <c r="A52" s="133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484"/>
      <c r="R52" s="154"/>
      <c r="S52" s="387"/>
    </row>
    <row r="53" spans="1:19" ht="9" customHeight="1">
      <c r="A53" s="133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484"/>
      <c r="R53" s="154"/>
      <c r="S53" s="387"/>
    </row>
    <row r="54" spans="1:19" ht="9" customHeight="1">
      <c r="A54" s="133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484"/>
      <c r="R54" s="154"/>
      <c r="S54" s="387"/>
    </row>
    <row r="55" spans="1:19" ht="9" customHeight="1">
      <c r="A55" s="133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484"/>
      <c r="R55" s="154"/>
      <c r="S55" s="387"/>
    </row>
    <row r="56" spans="1:19" ht="9" customHeight="1">
      <c r="A56" s="134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484"/>
      <c r="R56" s="154"/>
      <c r="S56" s="387"/>
    </row>
    <row r="57" spans="1:19" ht="9" customHeight="1">
      <c r="A57" s="134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484"/>
      <c r="R57" s="154"/>
      <c r="S57" s="387"/>
    </row>
    <row r="58" spans="1:19" ht="9" customHeight="1">
      <c r="A58" s="135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484"/>
      <c r="R58" s="154"/>
      <c r="S58" s="387"/>
    </row>
    <row r="59" spans="1:19" ht="9" customHeight="1">
      <c r="A59" s="16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484"/>
      <c r="R59" s="154"/>
      <c r="S59" s="387"/>
    </row>
    <row r="60" spans="1:19" ht="9" customHeight="1">
      <c r="A60" s="16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484"/>
      <c r="R60" s="154"/>
      <c r="S60" s="387"/>
    </row>
    <row r="61" spans="1:19" ht="9" customHeight="1">
      <c r="A61" s="16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484"/>
      <c r="R61" s="154"/>
      <c r="S61" s="387"/>
    </row>
    <row r="62" spans="1:19" ht="9" customHeight="1">
      <c r="A62" s="16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484"/>
      <c r="R62" s="154"/>
      <c r="S62" s="387"/>
    </row>
    <row r="63" spans="1:19" ht="9" customHeight="1">
      <c r="A63" s="133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484"/>
      <c r="R63" s="154"/>
      <c r="S63" s="387"/>
    </row>
    <row r="64" spans="1:19" ht="9" customHeight="1">
      <c r="A64" s="135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484"/>
      <c r="R64" s="154"/>
      <c r="S64" s="387"/>
    </row>
    <row r="65" spans="1:19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484"/>
      <c r="R65" s="154"/>
      <c r="S65" s="387"/>
    </row>
    <row r="66" spans="1:19" ht="9" customHeight="1">
      <c r="A66" s="16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484"/>
      <c r="R66" s="154"/>
      <c r="S66" s="387"/>
    </row>
    <row r="67" spans="1:19" ht="9" customHeight="1">
      <c r="A67" s="16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484"/>
      <c r="R67" s="154"/>
      <c r="S67" s="387"/>
    </row>
    <row r="68" spans="1:19" ht="9" customHeight="1">
      <c r="A68" s="16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484"/>
      <c r="R68" s="154"/>
      <c r="S68" s="387"/>
    </row>
    <row r="69" spans="1:19" ht="9" customHeight="1">
      <c r="A69" s="133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484"/>
      <c r="R69" s="154"/>
      <c r="S69" s="387"/>
    </row>
    <row r="70" spans="1:19" ht="9" customHeight="1">
      <c r="A70" s="135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484"/>
      <c r="R70" s="154"/>
      <c r="S70" s="387"/>
    </row>
    <row r="71" spans="1:19" ht="9" customHeight="1">
      <c r="A71" s="16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484"/>
      <c r="R71" s="154"/>
      <c r="S71" s="387"/>
    </row>
    <row r="72" spans="1:19" ht="9" customHeight="1">
      <c r="A72" s="16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484"/>
      <c r="R72" s="154"/>
      <c r="S72" s="387"/>
    </row>
    <row r="73" spans="1:19" ht="9" customHeight="1">
      <c r="A73" s="16"/>
      <c r="C73" s="485"/>
      <c r="D73" s="485"/>
      <c r="E73" s="485"/>
      <c r="F73" s="485"/>
      <c r="G73" s="485"/>
      <c r="S73" s="387"/>
    </row>
    <row r="74" spans="1:19" ht="9" customHeight="1">
      <c r="A74" s="16"/>
      <c r="C74" s="485"/>
      <c r="D74" s="485"/>
      <c r="E74" s="485"/>
      <c r="F74" s="485"/>
      <c r="G74" s="485"/>
      <c r="S74" s="387"/>
    </row>
    <row r="75" spans="1:19" ht="9" customHeight="1">
      <c r="A75" s="16"/>
      <c r="C75" s="485"/>
      <c r="D75" s="485"/>
      <c r="E75" s="485"/>
      <c r="F75" s="485"/>
      <c r="G75" s="485"/>
      <c r="S75" s="387"/>
    </row>
    <row r="76" spans="1:19" ht="9" customHeight="1">
      <c r="A76" s="16"/>
      <c r="C76" s="485"/>
      <c r="D76" s="485"/>
      <c r="E76" s="485"/>
      <c r="F76" s="485"/>
      <c r="G76" s="485"/>
      <c r="S76" s="387"/>
    </row>
    <row r="77" spans="1:19" ht="9" customHeight="1">
      <c r="A77" s="16"/>
      <c r="C77" s="485"/>
      <c r="D77" s="485"/>
      <c r="E77" s="485"/>
      <c r="F77" s="485"/>
      <c r="G77" s="485"/>
      <c r="S77" s="387"/>
    </row>
    <row r="78" spans="1:19" ht="9" customHeight="1">
      <c r="A78" s="16"/>
      <c r="C78" s="485"/>
      <c r="D78" s="485"/>
      <c r="E78" s="485"/>
      <c r="F78" s="485"/>
      <c r="G78" s="485"/>
      <c r="S78" s="387"/>
    </row>
    <row r="79" spans="1:19" ht="9" customHeight="1">
      <c r="A79" s="133"/>
      <c r="C79" s="485"/>
      <c r="D79" s="485"/>
      <c r="E79" s="485"/>
      <c r="F79" s="485"/>
      <c r="G79" s="485"/>
      <c r="S79" s="387"/>
    </row>
    <row r="80" spans="1:19" ht="9" customHeight="1">
      <c r="A80" s="135"/>
      <c r="C80" s="485"/>
      <c r="D80" s="485"/>
      <c r="E80" s="485"/>
      <c r="F80" s="485"/>
      <c r="G80" s="485"/>
      <c r="S80" s="387"/>
    </row>
    <row r="81" spans="1:19" ht="9" customHeight="1">
      <c r="A81" s="16"/>
      <c r="C81" s="485"/>
      <c r="D81" s="485"/>
      <c r="E81" s="485"/>
      <c r="F81" s="485"/>
      <c r="G81" s="485"/>
      <c r="S81" s="387"/>
    </row>
    <row r="82" spans="1:19" ht="9" customHeight="1">
      <c r="A82" s="16"/>
      <c r="C82" s="485"/>
      <c r="D82" s="485"/>
      <c r="E82" s="485"/>
      <c r="F82" s="485"/>
      <c r="G82" s="485"/>
      <c r="S82" s="387"/>
    </row>
    <row r="83" spans="1:19" ht="9" customHeight="1">
      <c r="A83" s="16"/>
      <c r="C83" s="485"/>
      <c r="D83" s="485"/>
      <c r="E83" s="485"/>
      <c r="F83" s="485"/>
      <c r="G83" s="485"/>
      <c r="S83" s="387"/>
    </row>
    <row r="84" spans="1:19" ht="9" customHeight="1">
      <c r="A84" s="16"/>
      <c r="C84" s="485"/>
      <c r="D84" s="485"/>
      <c r="E84" s="485"/>
      <c r="F84" s="485"/>
      <c r="G84" s="485"/>
      <c r="S84" s="387"/>
    </row>
    <row r="85" spans="1:19" ht="9" customHeight="1">
      <c r="A85" s="16"/>
      <c r="C85" s="485"/>
      <c r="D85" s="485"/>
      <c r="E85" s="485"/>
      <c r="F85" s="485"/>
      <c r="G85" s="485"/>
      <c r="S85" s="387"/>
    </row>
    <row r="86" spans="1:19" ht="9" customHeight="1">
      <c r="A86" s="16"/>
      <c r="C86" s="485"/>
      <c r="D86" s="485"/>
      <c r="E86" s="485"/>
      <c r="F86" s="485"/>
      <c r="G86" s="485"/>
      <c r="S86" s="387"/>
    </row>
    <row r="87" spans="1:19" ht="9" customHeight="1">
      <c r="A87" s="16"/>
      <c r="C87" s="485"/>
      <c r="D87" s="485"/>
      <c r="E87" s="485"/>
      <c r="F87" s="485"/>
      <c r="G87" s="485"/>
      <c r="S87" s="387"/>
    </row>
    <row r="88" spans="1:19" ht="9" customHeight="1">
      <c r="A88" s="16"/>
      <c r="C88" s="485"/>
      <c r="D88" s="485"/>
      <c r="E88" s="485"/>
      <c r="F88" s="485"/>
      <c r="G88" s="485"/>
      <c r="S88" s="387"/>
    </row>
    <row r="89" spans="1:19" ht="9" customHeight="1">
      <c r="A89" s="16"/>
      <c r="C89" s="485"/>
      <c r="D89" s="485"/>
      <c r="E89" s="485"/>
      <c r="F89" s="485"/>
      <c r="G89" s="485"/>
      <c r="S89" s="387"/>
    </row>
    <row r="90" spans="1:19" ht="9" customHeight="1">
      <c r="A90" s="135"/>
      <c r="C90" s="485"/>
      <c r="D90" s="485"/>
      <c r="E90" s="485"/>
      <c r="F90" s="485"/>
      <c r="G90" s="485"/>
      <c r="S90" s="387"/>
    </row>
    <row r="91" spans="1:19" ht="9" customHeight="1">
      <c r="A91" s="16"/>
      <c r="C91" s="485"/>
      <c r="D91" s="485"/>
      <c r="E91" s="485"/>
      <c r="F91" s="485"/>
      <c r="G91" s="485"/>
      <c r="S91" s="387"/>
    </row>
    <row r="92" spans="1:19" ht="9" customHeight="1">
      <c r="A92" s="16"/>
      <c r="C92" s="485"/>
      <c r="D92" s="485"/>
      <c r="E92" s="485"/>
      <c r="F92" s="485"/>
      <c r="G92" s="485"/>
      <c r="S92" s="387"/>
    </row>
    <row r="93" spans="1:19" ht="9" customHeight="1">
      <c r="A93" s="16"/>
      <c r="C93" s="485"/>
      <c r="D93" s="485"/>
      <c r="E93" s="485"/>
      <c r="F93" s="485"/>
      <c r="G93" s="485"/>
      <c r="S93" s="387"/>
    </row>
    <row r="94" spans="1:19">
      <c r="A94" s="136"/>
      <c r="C94" s="485"/>
      <c r="D94" s="485"/>
      <c r="E94" s="485"/>
      <c r="F94" s="485"/>
      <c r="G94" s="485"/>
      <c r="S94" s="387"/>
    </row>
    <row r="95" spans="1:19">
      <c r="A95" s="136"/>
      <c r="C95" s="485"/>
      <c r="D95" s="485"/>
      <c r="E95" s="485"/>
      <c r="F95" s="485"/>
      <c r="G95" s="485"/>
      <c r="S95" s="387"/>
    </row>
    <row r="96" spans="1:19">
      <c r="A96" s="136"/>
      <c r="C96" s="485"/>
      <c r="D96" s="485"/>
      <c r="E96" s="485"/>
      <c r="F96" s="485"/>
      <c r="G96" s="485"/>
      <c r="S96" s="387"/>
    </row>
    <row r="97" spans="1:19">
      <c r="A97" s="136"/>
      <c r="C97" s="485"/>
      <c r="D97" s="485"/>
      <c r="E97" s="485"/>
      <c r="F97" s="485"/>
      <c r="G97" s="485"/>
      <c r="S97" s="387"/>
    </row>
    <row r="98" spans="1:19">
      <c r="A98" s="136"/>
      <c r="C98" s="485"/>
      <c r="D98" s="485"/>
      <c r="E98" s="485"/>
      <c r="F98" s="485"/>
      <c r="G98" s="485"/>
      <c r="S98" s="387"/>
    </row>
    <row r="99" spans="1:19">
      <c r="A99" s="136"/>
      <c r="C99" s="485"/>
      <c r="D99" s="485"/>
      <c r="E99" s="485"/>
      <c r="F99" s="485"/>
      <c r="G99" s="485"/>
      <c r="S99" s="387"/>
    </row>
    <row r="100" spans="1:19">
      <c r="A100" s="136"/>
      <c r="C100" s="485"/>
      <c r="D100" s="485"/>
      <c r="E100" s="485"/>
      <c r="F100" s="485"/>
      <c r="G100" s="485"/>
      <c r="S100" s="387"/>
    </row>
    <row r="101" spans="1:19" ht="15.75">
      <c r="A101" s="137"/>
      <c r="C101" s="485"/>
      <c r="D101" s="485"/>
      <c r="E101" s="485"/>
      <c r="F101" s="485"/>
      <c r="G101" s="485"/>
      <c r="S101" s="387"/>
    </row>
    <row r="102" spans="1:19" ht="15.75">
      <c r="A102" s="137"/>
      <c r="C102" s="485"/>
      <c r="D102" s="485"/>
      <c r="E102" s="485"/>
      <c r="F102" s="485"/>
      <c r="G102" s="485"/>
      <c r="S102" s="387"/>
    </row>
    <row r="103" spans="1:19" ht="15.75">
      <c r="A103" s="137"/>
      <c r="C103" s="485"/>
      <c r="D103" s="485"/>
      <c r="E103" s="485"/>
      <c r="F103" s="485"/>
      <c r="G103" s="485"/>
      <c r="S103" s="387"/>
    </row>
    <row r="104" spans="1:19" ht="15.75">
      <c r="A104" s="137"/>
      <c r="C104" s="485"/>
      <c r="D104" s="485"/>
      <c r="E104" s="485"/>
      <c r="F104" s="485"/>
      <c r="G104" s="485"/>
      <c r="S104" s="387"/>
    </row>
    <row r="105" spans="1:19" ht="15.75">
      <c r="A105" s="137"/>
      <c r="C105" s="485"/>
      <c r="D105" s="485"/>
      <c r="E105" s="485"/>
      <c r="F105" s="485"/>
      <c r="G105" s="485"/>
      <c r="S105" s="387"/>
    </row>
    <row r="106" spans="1:19" ht="15.75">
      <c r="A106" s="137"/>
      <c r="C106" s="485"/>
      <c r="D106" s="485"/>
      <c r="E106" s="485"/>
      <c r="F106" s="485"/>
      <c r="G106" s="485"/>
      <c r="S106" s="387"/>
    </row>
    <row r="107" spans="1:19" ht="15.75">
      <c r="A107" s="137"/>
      <c r="C107" s="485"/>
      <c r="D107" s="485"/>
      <c r="E107" s="485"/>
      <c r="F107" s="485"/>
      <c r="G107" s="485"/>
      <c r="S107" s="387"/>
    </row>
    <row r="108" spans="1:19" ht="15.75">
      <c r="A108" s="137"/>
      <c r="C108" s="485"/>
      <c r="D108" s="485"/>
      <c r="E108" s="485"/>
      <c r="F108" s="485"/>
      <c r="G108" s="485"/>
      <c r="S108" s="387"/>
    </row>
    <row r="109" spans="1:19" ht="15.75">
      <c r="A109" s="137"/>
      <c r="C109" s="485"/>
      <c r="D109" s="485"/>
      <c r="E109" s="485"/>
      <c r="F109" s="485"/>
      <c r="G109" s="485"/>
      <c r="S109" s="387"/>
    </row>
    <row r="110" spans="1:19" ht="15.75">
      <c r="A110" s="137"/>
      <c r="C110" s="485"/>
      <c r="D110" s="485"/>
      <c r="E110" s="485"/>
      <c r="F110" s="485"/>
      <c r="G110" s="485"/>
      <c r="S110" s="387"/>
    </row>
    <row r="111" spans="1:19" ht="15.75">
      <c r="A111" s="137"/>
      <c r="C111" s="485"/>
      <c r="D111" s="485"/>
      <c r="E111" s="485"/>
      <c r="F111" s="485"/>
      <c r="G111" s="485"/>
      <c r="S111" s="387"/>
    </row>
    <row r="112" spans="1:19" ht="15.75">
      <c r="A112" s="137"/>
      <c r="C112" s="485"/>
      <c r="D112" s="485"/>
      <c r="E112" s="485"/>
      <c r="F112" s="485"/>
      <c r="G112" s="485"/>
      <c r="S112" s="387"/>
    </row>
    <row r="113" spans="1:19" ht="15.75">
      <c r="A113" s="137"/>
      <c r="C113" s="485"/>
      <c r="D113" s="485"/>
      <c r="E113" s="485"/>
      <c r="F113" s="485"/>
      <c r="G113" s="485"/>
      <c r="S113" s="387"/>
    </row>
    <row r="114" spans="1:19" ht="15.75">
      <c r="A114" s="137"/>
      <c r="C114" s="485"/>
      <c r="D114" s="485"/>
      <c r="E114" s="485"/>
      <c r="F114" s="485"/>
      <c r="G114" s="485"/>
      <c r="S114" s="387"/>
    </row>
    <row r="115" spans="1:19" ht="15.75">
      <c r="A115" s="137"/>
      <c r="C115" s="485"/>
      <c r="D115" s="485"/>
      <c r="E115" s="485"/>
      <c r="F115" s="485"/>
      <c r="G115" s="485"/>
      <c r="S115" s="387"/>
    </row>
    <row r="116" spans="1:19" ht="15.75">
      <c r="A116" s="137"/>
      <c r="C116" s="485"/>
      <c r="D116" s="485"/>
      <c r="E116" s="485"/>
      <c r="F116" s="485"/>
      <c r="G116" s="485"/>
      <c r="S116" s="387"/>
    </row>
    <row r="117" spans="1:19" ht="15.75">
      <c r="A117" s="137"/>
      <c r="C117" s="485"/>
      <c r="D117" s="485"/>
      <c r="E117" s="485"/>
      <c r="F117" s="485"/>
      <c r="G117" s="485"/>
      <c r="S117" s="387"/>
    </row>
    <row r="118" spans="1:19" ht="15.75">
      <c r="A118" s="137"/>
      <c r="C118" s="485"/>
      <c r="D118" s="485"/>
      <c r="E118" s="485"/>
      <c r="F118" s="485"/>
      <c r="G118" s="485"/>
      <c r="S118" s="387"/>
    </row>
    <row r="119" spans="1:19" ht="15.75">
      <c r="A119" s="137"/>
      <c r="C119" s="485"/>
      <c r="D119" s="485"/>
      <c r="E119" s="485"/>
      <c r="F119" s="485"/>
      <c r="G119" s="485"/>
      <c r="S119" s="387"/>
    </row>
    <row r="120" spans="1:19" ht="15.75">
      <c r="A120" s="137"/>
      <c r="C120" s="485"/>
      <c r="D120" s="485"/>
      <c r="E120" s="485"/>
      <c r="F120" s="485"/>
      <c r="G120" s="485"/>
      <c r="S120" s="387"/>
    </row>
    <row r="121" spans="1:19" ht="15.75">
      <c r="A121" s="137"/>
      <c r="C121" s="485"/>
      <c r="D121" s="485"/>
      <c r="E121" s="485"/>
      <c r="F121" s="485"/>
      <c r="G121" s="485"/>
      <c r="S121" s="387"/>
    </row>
    <row r="122" spans="1:19" ht="15.75">
      <c r="A122" s="137"/>
      <c r="C122" s="485"/>
      <c r="D122" s="485"/>
      <c r="E122" s="485"/>
      <c r="F122" s="485"/>
      <c r="G122" s="485"/>
      <c r="S122" s="387"/>
    </row>
    <row r="123" spans="1:19" ht="15.75">
      <c r="A123" s="137"/>
      <c r="C123" s="485"/>
      <c r="D123" s="485"/>
      <c r="E123" s="485"/>
      <c r="F123" s="485"/>
      <c r="G123" s="485"/>
      <c r="S123" s="387"/>
    </row>
    <row r="124" spans="1:19" ht="15.75">
      <c r="A124" s="137"/>
      <c r="C124" s="485"/>
      <c r="D124" s="485"/>
      <c r="E124" s="485"/>
      <c r="F124" s="485"/>
      <c r="G124" s="485"/>
      <c r="S124" s="387"/>
    </row>
    <row r="125" spans="1:19" ht="15.75">
      <c r="A125" s="137"/>
      <c r="C125" s="485"/>
      <c r="D125" s="485"/>
      <c r="E125" s="485"/>
      <c r="F125" s="485"/>
      <c r="G125" s="485"/>
      <c r="S125" s="387"/>
    </row>
    <row r="126" spans="1:19" ht="15.75">
      <c r="A126" s="137"/>
      <c r="C126" s="485"/>
      <c r="D126" s="485"/>
      <c r="E126" s="485"/>
      <c r="F126" s="485"/>
      <c r="G126" s="485"/>
      <c r="S126" s="387"/>
    </row>
    <row r="127" spans="1:19" ht="15.75">
      <c r="A127" s="137"/>
      <c r="C127" s="485"/>
      <c r="D127" s="485"/>
      <c r="E127" s="485"/>
      <c r="F127" s="485"/>
      <c r="G127" s="485"/>
      <c r="S127" s="387"/>
    </row>
    <row r="128" spans="1:19" ht="15.75">
      <c r="A128" s="137"/>
      <c r="C128" s="485"/>
      <c r="D128" s="485"/>
      <c r="E128" s="485"/>
      <c r="F128" s="485"/>
      <c r="G128" s="485"/>
      <c r="S128" s="387"/>
    </row>
    <row r="129" spans="1:19" ht="15.75">
      <c r="A129" s="137"/>
      <c r="C129" s="485"/>
      <c r="D129" s="485"/>
      <c r="E129" s="485"/>
      <c r="F129" s="485"/>
      <c r="G129" s="485"/>
      <c r="S129" s="387"/>
    </row>
    <row r="130" spans="1:19" ht="15.75">
      <c r="A130" s="137"/>
      <c r="C130" s="485"/>
      <c r="D130" s="485"/>
      <c r="E130" s="485"/>
      <c r="F130" s="485"/>
      <c r="G130" s="485"/>
      <c r="S130" s="387"/>
    </row>
    <row r="131" spans="1:19" ht="15.75">
      <c r="A131" s="137"/>
      <c r="C131" s="485"/>
      <c r="D131" s="485"/>
      <c r="E131" s="485"/>
      <c r="F131" s="485"/>
      <c r="G131" s="485"/>
      <c r="S131" s="387"/>
    </row>
    <row r="132" spans="1:19" ht="15.75">
      <c r="A132" s="137"/>
      <c r="C132" s="485"/>
      <c r="D132" s="485"/>
      <c r="E132" s="485"/>
      <c r="F132" s="485"/>
      <c r="G132" s="485"/>
      <c r="S132" s="387"/>
    </row>
    <row r="133" spans="1:19" ht="15.75">
      <c r="A133" s="137"/>
      <c r="C133" s="485"/>
      <c r="D133" s="485"/>
      <c r="E133" s="485"/>
      <c r="F133" s="485"/>
      <c r="G133" s="485"/>
      <c r="S133" s="387"/>
    </row>
    <row r="134" spans="1:19" ht="15.75">
      <c r="A134" s="137"/>
      <c r="C134" s="485"/>
      <c r="D134" s="485"/>
      <c r="E134" s="485"/>
      <c r="F134" s="485"/>
      <c r="G134" s="485"/>
      <c r="S134" s="387"/>
    </row>
    <row r="135" spans="1:19" ht="15.75">
      <c r="A135" s="137"/>
      <c r="C135" s="485"/>
      <c r="D135" s="485"/>
      <c r="E135" s="485"/>
      <c r="F135" s="485"/>
      <c r="G135" s="485"/>
      <c r="S135" s="387"/>
    </row>
    <row r="136" spans="1:19" ht="15.75">
      <c r="A136" s="137"/>
      <c r="C136" s="485"/>
      <c r="D136" s="485"/>
      <c r="E136" s="485"/>
      <c r="F136" s="485"/>
      <c r="G136" s="485"/>
      <c r="S136" s="387"/>
    </row>
    <row r="137" spans="1:19" ht="15.75">
      <c r="A137" s="137"/>
      <c r="C137" s="485"/>
      <c r="D137" s="485"/>
      <c r="E137" s="485"/>
      <c r="F137" s="485"/>
      <c r="G137" s="485"/>
      <c r="S137" s="387"/>
    </row>
    <row r="138" spans="1:19" ht="15.75">
      <c r="A138" s="137"/>
      <c r="C138" s="485"/>
      <c r="D138" s="485"/>
      <c r="E138" s="485"/>
      <c r="F138" s="485"/>
      <c r="G138" s="485"/>
      <c r="S138" s="387"/>
    </row>
    <row r="139" spans="1:19" ht="15.75">
      <c r="A139" s="137"/>
      <c r="C139" s="485"/>
      <c r="D139" s="485"/>
      <c r="E139" s="485"/>
      <c r="F139" s="485"/>
      <c r="G139" s="485"/>
      <c r="S139" s="387"/>
    </row>
    <row r="140" spans="1:19" ht="15.75">
      <c r="A140" s="137"/>
      <c r="C140" s="485"/>
      <c r="D140" s="485"/>
      <c r="E140" s="485"/>
      <c r="F140" s="485"/>
      <c r="G140" s="485"/>
      <c r="S140" s="387"/>
    </row>
    <row r="141" spans="1:19" ht="15.75">
      <c r="A141" s="137"/>
      <c r="C141" s="485"/>
      <c r="D141" s="485"/>
      <c r="E141" s="485"/>
      <c r="F141" s="485"/>
      <c r="G141" s="485"/>
      <c r="S141" s="387"/>
    </row>
    <row r="142" spans="1:19" ht="15.75">
      <c r="A142" s="137"/>
      <c r="C142" s="485"/>
      <c r="D142" s="485"/>
      <c r="E142" s="485"/>
      <c r="F142" s="485"/>
      <c r="G142" s="485"/>
      <c r="S142" s="387"/>
    </row>
    <row r="143" spans="1:19" ht="15.75">
      <c r="A143" s="137"/>
      <c r="C143" s="485"/>
      <c r="D143" s="485"/>
      <c r="E143" s="485"/>
      <c r="F143" s="485"/>
      <c r="G143" s="485"/>
      <c r="S143" s="387"/>
    </row>
    <row r="144" spans="1:19" ht="15.75">
      <c r="A144" s="137"/>
      <c r="C144" s="485"/>
      <c r="D144" s="485"/>
      <c r="E144" s="485"/>
      <c r="F144" s="485"/>
      <c r="G144" s="485"/>
      <c r="S144" s="387"/>
    </row>
    <row r="145" spans="1:19" ht="15.75">
      <c r="A145" s="137"/>
      <c r="C145" s="485"/>
      <c r="D145" s="485"/>
      <c r="E145" s="485"/>
      <c r="F145" s="485"/>
      <c r="G145" s="485"/>
      <c r="S145" s="387"/>
    </row>
    <row r="146" spans="1:19" ht="15.75">
      <c r="A146" s="137"/>
      <c r="C146" s="485"/>
      <c r="D146" s="485"/>
      <c r="E146" s="485"/>
      <c r="F146" s="485"/>
      <c r="G146" s="485"/>
      <c r="S146" s="387"/>
    </row>
    <row r="147" spans="1:19" ht="15.75">
      <c r="A147" s="137"/>
      <c r="C147" s="485"/>
      <c r="D147" s="485"/>
      <c r="E147" s="485"/>
      <c r="F147" s="485"/>
      <c r="G147" s="485"/>
      <c r="S147" s="387"/>
    </row>
    <row r="148" spans="1:19" ht="15.75">
      <c r="A148" s="137"/>
      <c r="C148" s="485"/>
      <c r="D148" s="485"/>
      <c r="E148" s="485"/>
      <c r="F148" s="485"/>
      <c r="G148" s="485"/>
      <c r="S148" s="387"/>
    </row>
    <row r="149" spans="1:19" ht="15.75">
      <c r="A149" s="137"/>
      <c r="C149" s="485"/>
      <c r="D149" s="485"/>
      <c r="E149" s="485"/>
      <c r="F149" s="485"/>
      <c r="G149" s="485"/>
      <c r="S149" s="387"/>
    </row>
    <row r="150" spans="1:19" ht="15.75">
      <c r="A150" s="137"/>
      <c r="C150" s="485"/>
      <c r="D150" s="485"/>
      <c r="E150" s="485"/>
      <c r="F150" s="485"/>
      <c r="G150" s="485"/>
      <c r="S150" s="387"/>
    </row>
    <row r="151" spans="1:19" ht="15.75">
      <c r="A151" s="137"/>
      <c r="C151" s="485"/>
      <c r="D151" s="485"/>
      <c r="E151" s="485"/>
      <c r="F151" s="485"/>
      <c r="G151" s="485"/>
      <c r="S151" s="387"/>
    </row>
    <row r="152" spans="1:19" ht="15.75">
      <c r="A152" s="137"/>
      <c r="C152" s="485"/>
      <c r="D152" s="485"/>
      <c r="E152" s="485"/>
      <c r="F152" s="485"/>
      <c r="G152" s="485"/>
      <c r="S152" s="387"/>
    </row>
    <row r="153" spans="1:19" ht="15.75">
      <c r="A153" s="137"/>
      <c r="C153" s="485"/>
      <c r="D153" s="485"/>
      <c r="E153" s="485"/>
      <c r="F153" s="485"/>
      <c r="G153" s="485"/>
      <c r="S153" s="387"/>
    </row>
    <row r="154" spans="1:19" ht="15.75">
      <c r="A154" s="137"/>
      <c r="C154" s="485"/>
      <c r="D154" s="485"/>
      <c r="E154" s="485"/>
      <c r="F154" s="485"/>
      <c r="G154" s="485"/>
      <c r="S154" s="387"/>
    </row>
    <row r="155" spans="1:19" ht="15.75">
      <c r="A155" s="137"/>
      <c r="C155" s="485"/>
      <c r="D155" s="485"/>
      <c r="E155" s="485"/>
      <c r="F155" s="485"/>
      <c r="G155" s="485"/>
      <c r="S155" s="387"/>
    </row>
    <row r="156" spans="1:19" ht="15.75">
      <c r="A156" s="137"/>
      <c r="C156" s="485"/>
      <c r="D156" s="485"/>
      <c r="E156" s="485"/>
      <c r="F156" s="485"/>
      <c r="G156" s="485"/>
      <c r="S156" s="387"/>
    </row>
    <row r="157" spans="1:19" ht="15.75">
      <c r="A157" s="137"/>
      <c r="C157" s="485"/>
      <c r="D157" s="485"/>
      <c r="E157" s="485"/>
      <c r="F157" s="485"/>
      <c r="G157" s="485"/>
      <c r="S157" s="387"/>
    </row>
    <row r="158" spans="1:19" ht="15.75">
      <c r="A158" s="137"/>
      <c r="C158" s="485"/>
      <c r="D158" s="485"/>
      <c r="E158" s="485"/>
      <c r="F158" s="485"/>
      <c r="G158" s="485"/>
      <c r="S158" s="387"/>
    </row>
    <row r="159" spans="1:19" ht="15.75">
      <c r="A159" s="137"/>
      <c r="C159" s="485"/>
      <c r="D159" s="485"/>
      <c r="E159" s="485"/>
      <c r="F159" s="485"/>
      <c r="G159" s="485"/>
      <c r="S159" s="387"/>
    </row>
    <row r="160" spans="1:19" ht="15.75">
      <c r="A160" s="137"/>
      <c r="C160" s="485"/>
      <c r="D160" s="485"/>
      <c r="E160" s="485"/>
      <c r="F160" s="485"/>
      <c r="G160" s="485"/>
      <c r="S160" s="387"/>
    </row>
    <row r="161" spans="1:19" ht="15.75">
      <c r="A161" s="137"/>
      <c r="C161" s="485"/>
      <c r="D161" s="485"/>
      <c r="E161" s="485"/>
      <c r="F161" s="485"/>
      <c r="G161" s="485"/>
      <c r="S161" s="387"/>
    </row>
    <row r="162" spans="1:19" ht="15.75">
      <c r="A162" s="137"/>
      <c r="C162" s="485"/>
      <c r="D162" s="485"/>
      <c r="E162" s="485"/>
      <c r="F162" s="485"/>
      <c r="G162" s="485"/>
      <c r="S162" s="387"/>
    </row>
    <row r="163" spans="1:19" ht="15.75">
      <c r="A163" s="137"/>
      <c r="C163" s="485"/>
      <c r="D163" s="485"/>
      <c r="E163" s="485"/>
      <c r="F163" s="485"/>
      <c r="G163" s="485"/>
      <c r="S163" s="387"/>
    </row>
    <row r="164" spans="1:19" ht="15.75">
      <c r="A164" s="137"/>
      <c r="C164" s="485"/>
      <c r="D164" s="485"/>
      <c r="E164" s="485"/>
      <c r="F164" s="485"/>
      <c r="G164" s="485"/>
      <c r="S164" s="387"/>
    </row>
    <row r="165" spans="1:19" ht="15.75">
      <c r="A165" s="137"/>
      <c r="C165" s="485"/>
      <c r="D165" s="485"/>
      <c r="E165" s="485"/>
      <c r="F165" s="485"/>
      <c r="G165" s="485"/>
      <c r="S165" s="387"/>
    </row>
    <row r="166" spans="1:19" ht="15.75">
      <c r="A166" s="137"/>
      <c r="C166" s="485"/>
      <c r="D166" s="485"/>
      <c r="E166" s="485"/>
      <c r="F166" s="485"/>
      <c r="G166" s="485"/>
      <c r="S166" s="387"/>
    </row>
    <row r="167" spans="1:19" ht="15.75">
      <c r="A167" s="137"/>
      <c r="C167" s="485"/>
      <c r="D167" s="485"/>
      <c r="E167" s="485"/>
      <c r="F167" s="485"/>
      <c r="G167" s="485"/>
      <c r="S167" s="387"/>
    </row>
    <row r="168" spans="1:19" ht="15.75">
      <c r="A168" s="137"/>
      <c r="C168" s="485"/>
      <c r="D168" s="485"/>
      <c r="E168" s="485"/>
      <c r="F168" s="485"/>
      <c r="G168" s="485"/>
      <c r="S168" s="387"/>
    </row>
    <row r="169" spans="1:19" ht="15.75">
      <c r="A169" s="137"/>
      <c r="C169" s="485"/>
      <c r="D169" s="485"/>
      <c r="E169" s="485"/>
      <c r="F169" s="485"/>
      <c r="G169" s="485"/>
      <c r="S169" s="387"/>
    </row>
    <row r="170" spans="1:19" ht="15.75">
      <c r="A170" s="137"/>
      <c r="C170" s="485"/>
      <c r="D170" s="485"/>
      <c r="E170" s="485"/>
      <c r="F170" s="485"/>
      <c r="G170" s="485"/>
      <c r="S170" s="387"/>
    </row>
    <row r="171" spans="1:19" ht="15.75">
      <c r="A171" s="137"/>
      <c r="C171" s="485"/>
      <c r="D171" s="485"/>
      <c r="E171" s="485"/>
      <c r="F171" s="485"/>
      <c r="G171" s="485"/>
      <c r="S171" s="387"/>
    </row>
    <row r="172" spans="1:19" ht="15.75">
      <c r="A172" s="137"/>
      <c r="C172" s="485"/>
      <c r="D172" s="485"/>
      <c r="E172" s="485"/>
      <c r="F172" s="485"/>
      <c r="G172" s="485"/>
      <c r="S172" s="387"/>
    </row>
    <row r="173" spans="1:19" ht="15.75">
      <c r="A173" s="137"/>
      <c r="C173" s="485"/>
      <c r="D173" s="485"/>
      <c r="E173" s="485"/>
      <c r="F173" s="485"/>
      <c r="G173" s="485"/>
      <c r="S173" s="387"/>
    </row>
    <row r="174" spans="1:19" ht="15.75">
      <c r="A174" s="137"/>
      <c r="C174" s="485"/>
      <c r="D174" s="485"/>
      <c r="E174" s="485"/>
      <c r="F174" s="485"/>
      <c r="G174" s="485"/>
      <c r="S174" s="387"/>
    </row>
    <row r="175" spans="1:19" ht="15.75">
      <c r="A175" s="137"/>
      <c r="C175" s="485"/>
      <c r="D175" s="485"/>
      <c r="E175" s="485"/>
      <c r="F175" s="485"/>
      <c r="G175" s="485"/>
      <c r="S175" s="387"/>
    </row>
    <row r="176" spans="1:19" ht="15.75">
      <c r="A176" s="137"/>
      <c r="C176" s="485"/>
      <c r="D176" s="485"/>
      <c r="E176" s="485"/>
      <c r="F176" s="485"/>
      <c r="G176" s="485"/>
      <c r="S176" s="387"/>
    </row>
    <row r="177" spans="1:19" ht="15.75">
      <c r="A177" s="137"/>
      <c r="C177" s="485"/>
      <c r="D177" s="485"/>
      <c r="E177" s="485"/>
      <c r="F177" s="485"/>
      <c r="G177" s="485"/>
      <c r="S177" s="387"/>
    </row>
    <row r="178" spans="1:19" ht="15.75">
      <c r="A178" s="137"/>
      <c r="C178" s="485"/>
      <c r="D178" s="485"/>
      <c r="E178" s="485"/>
      <c r="F178" s="485"/>
      <c r="G178" s="485"/>
      <c r="S178" s="387"/>
    </row>
    <row r="179" spans="1:19" ht="15.75">
      <c r="A179" s="137"/>
      <c r="C179" s="485"/>
      <c r="D179" s="485"/>
      <c r="E179" s="485"/>
      <c r="F179" s="485"/>
      <c r="G179" s="485"/>
      <c r="S179" s="387"/>
    </row>
    <row r="180" spans="1:19" ht="15.75">
      <c r="A180" s="137"/>
      <c r="C180" s="485"/>
      <c r="D180" s="485"/>
      <c r="E180" s="485"/>
      <c r="F180" s="485"/>
      <c r="G180" s="485"/>
      <c r="S180" s="387"/>
    </row>
    <row r="181" spans="1:19" ht="15.75">
      <c r="A181" s="137"/>
      <c r="C181" s="485"/>
      <c r="D181" s="485"/>
      <c r="E181" s="485"/>
      <c r="F181" s="485"/>
      <c r="G181" s="485"/>
      <c r="S181" s="387"/>
    </row>
    <row r="182" spans="1:19" ht="15.75">
      <c r="A182" s="137"/>
      <c r="C182" s="485"/>
      <c r="D182" s="485"/>
      <c r="E182" s="485"/>
      <c r="F182" s="485"/>
      <c r="G182" s="485"/>
      <c r="S182" s="387"/>
    </row>
    <row r="183" spans="1:19" ht="15.75">
      <c r="A183" s="137"/>
      <c r="C183" s="485"/>
      <c r="D183" s="485"/>
      <c r="E183" s="485"/>
      <c r="F183" s="485"/>
      <c r="G183" s="485"/>
      <c r="S183" s="387"/>
    </row>
    <row r="184" spans="1:19" ht="15.75">
      <c r="A184" s="137"/>
      <c r="C184" s="485"/>
      <c r="D184" s="485"/>
      <c r="E184" s="485"/>
      <c r="F184" s="485"/>
      <c r="G184" s="485"/>
      <c r="S184" s="387"/>
    </row>
    <row r="185" spans="1:19" ht="15.75">
      <c r="A185" s="137"/>
      <c r="C185" s="485"/>
      <c r="D185" s="485"/>
      <c r="E185" s="485"/>
      <c r="F185" s="485"/>
      <c r="G185" s="485"/>
      <c r="S185" s="387"/>
    </row>
    <row r="186" spans="1:19" ht="15.75">
      <c r="A186" s="137"/>
      <c r="C186" s="485"/>
      <c r="D186" s="485"/>
      <c r="E186" s="485"/>
      <c r="F186" s="485"/>
      <c r="G186" s="485"/>
      <c r="S186" s="387"/>
    </row>
    <row r="187" spans="1:19" ht="15.75">
      <c r="A187" s="137"/>
      <c r="C187" s="485"/>
      <c r="D187" s="485"/>
      <c r="E187" s="485"/>
      <c r="F187" s="485"/>
      <c r="G187" s="485"/>
      <c r="S187" s="387"/>
    </row>
    <row r="188" spans="1:19" ht="15.75">
      <c r="A188" s="137"/>
      <c r="C188" s="485"/>
      <c r="D188" s="485"/>
      <c r="E188" s="485"/>
      <c r="F188" s="485"/>
      <c r="G188" s="485"/>
      <c r="S188" s="387"/>
    </row>
    <row r="189" spans="1:19" ht="15.75">
      <c r="A189" s="137"/>
      <c r="C189" s="485"/>
      <c r="D189" s="485"/>
      <c r="E189" s="485"/>
      <c r="F189" s="485"/>
      <c r="G189" s="485"/>
      <c r="S189" s="387"/>
    </row>
    <row r="190" spans="1:19" ht="15.75">
      <c r="A190" s="137"/>
      <c r="C190" s="485"/>
      <c r="D190" s="485"/>
      <c r="E190" s="485"/>
      <c r="F190" s="485"/>
      <c r="G190" s="485"/>
      <c r="S190" s="387"/>
    </row>
    <row r="191" spans="1:19" ht="15.75">
      <c r="A191" s="137"/>
      <c r="C191" s="485"/>
      <c r="D191" s="485"/>
      <c r="E191" s="485"/>
      <c r="F191" s="485"/>
      <c r="G191" s="485"/>
      <c r="S191" s="387"/>
    </row>
    <row r="192" spans="1:19" ht="15.75">
      <c r="A192" s="19"/>
      <c r="C192" s="485"/>
      <c r="D192" s="485"/>
      <c r="E192" s="485"/>
      <c r="F192" s="485"/>
      <c r="G192" s="485"/>
      <c r="S192" s="387"/>
    </row>
    <row r="193" spans="1:19" ht="15.75">
      <c r="A193" s="19"/>
      <c r="C193" s="485"/>
      <c r="D193" s="485"/>
      <c r="E193" s="485"/>
      <c r="F193" s="485"/>
      <c r="G193" s="485"/>
      <c r="S193" s="387"/>
    </row>
    <row r="194" spans="1:19" ht="15.75">
      <c r="A194" s="19"/>
      <c r="C194" s="485"/>
      <c r="D194" s="485"/>
      <c r="E194" s="485"/>
      <c r="F194" s="485"/>
      <c r="G194" s="485"/>
      <c r="S194" s="387"/>
    </row>
    <row r="195" spans="1:19" ht="15.75">
      <c r="A195" s="19"/>
      <c r="C195" s="485"/>
      <c r="D195" s="485"/>
      <c r="E195" s="485"/>
      <c r="F195" s="485"/>
      <c r="G195" s="485"/>
      <c r="S195" s="387"/>
    </row>
    <row r="196" spans="1:19" ht="15.75">
      <c r="A196" s="19"/>
      <c r="C196" s="485"/>
      <c r="D196" s="485"/>
      <c r="E196" s="485"/>
      <c r="F196" s="485"/>
      <c r="G196" s="485"/>
      <c r="S196" s="387"/>
    </row>
    <row r="197" spans="1:19" ht="15.75">
      <c r="A197" s="19"/>
      <c r="C197" s="485"/>
      <c r="D197" s="485"/>
      <c r="E197" s="485"/>
      <c r="F197" s="485"/>
      <c r="G197" s="485"/>
      <c r="S197" s="387"/>
    </row>
    <row r="198" spans="1:19" ht="15.75">
      <c r="A198" s="19"/>
      <c r="C198" s="485"/>
      <c r="D198" s="485"/>
      <c r="E198" s="485"/>
      <c r="F198" s="485"/>
      <c r="G198" s="485"/>
      <c r="S198" s="387"/>
    </row>
    <row r="199" spans="1:19" ht="15.75">
      <c r="A199" s="19"/>
      <c r="C199" s="485"/>
      <c r="D199" s="485"/>
      <c r="E199" s="485"/>
      <c r="F199" s="485"/>
      <c r="G199" s="485"/>
      <c r="S199" s="387"/>
    </row>
    <row r="200" spans="1:19" ht="15.75">
      <c r="A200" s="19"/>
      <c r="C200" s="485"/>
      <c r="D200" s="485"/>
      <c r="E200" s="485"/>
      <c r="F200" s="485"/>
      <c r="G200" s="485"/>
      <c r="S200" s="387"/>
    </row>
    <row r="201" spans="1:19" ht="15.75">
      <c r="A201" s="19"/>
      <c r="C201" s="485"/>
      <c r="D201" s="485"/>
      <c r="E201" s="485"/>
      <c r="F201" s="485"/>
      <c r="G201" s="485"/>
    </row>
    <row r="202" spans="1:19" ht="15.75">
      <c r="A202" s="19"/>
      <c r="C202" s="485"/>
      <c r="D202" s="485"/>
      <c r="E202" s="485"/>
      <c r="F202" s="485"/>
      <c r="G202" s="485"/>
    </row>
    <row r="203" spans="1:19" ht="15.75">
      <c r="A203" s="19"/>
      <c r="C203" s="485"/>
      <c r="D203" s="485"/>
      <c r="E203" s="485"/>
      <c r="F203" s="485"/>
      <c r="G203" s="485"/>
    </row>
    <row r="204" spans="1:19" ht="15.75">
      <c r="A204" s="19"/>
      <c r="C204" s="485"/>
      <c r="D204" s="485"/>
      <c r="E204" s="485"/>
      <c r="F204" s="485"/>
      <c r="G204" s="485"/>
    </row>
    <row r="205" spans="1:19" ht="15.75">
      <c r="A205" s="19"/>
      <c r="C205" s="485"/>
      <c r="D205" s="485"/>
      <c r="E205" s="485"/>
      <c r="F205" s="485"/>
      <c r="G205" s="485"/>
    </row>
    <row r="206" spans="1:19" ht="15.75">
      <c r="A206" s="19"/>
      <c r="C206" s="485"/>
      <c r="D206" s="485"/>
      <c r="E206" s="485"/>
      <c r="F206" s="485"/>
      <c r="G206" s="485"/>
    </row>
    <row r="207" spans="1:19" ht="15.75">
      <c r="A207" s="19"/>
      <c r="C207" s="485"/>
      <c r="D207" s="485"/>
      <c r="E207" s="485"/>
      <c r="F207" s="485"/>
      <c r="G207" s="485"/>
    </row>
    <row r="208" spans="1:19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Q652"/>
  <sheetViews>
    <sheetView showGridLines="0" topLeftCell="A2" zoomScale="70" zoomScaleNormal="70" workbookViewId="0">
      <selection activeCell="S15" sqref="S15"/>
    </sheetView>
  </sheetViews>
  <sheetFormatPr baseColWidth="10" defaultColWidth="11.42578125" defaultRowHeight="15"/>
  <cols>
    <col min="1" max="1" width="51.140625" style="20" customWidth="1"/>
    <col min="2" max="16" width="10.28515625" style="476" customWidth="1"/>
    <col min="17" max="17" width="2.5703125" style="138" customWidth="1"/>
    <col min="18" max="256" width="11.42578125" style="387"/>
    <col min="257" max="257" width="51.140625" style="387" customWidth="1"/>
    <col min="258" max="272" width="10.28515625" style="387" customWidth="1"/>
    <col min="273" max="273" width="2.5703125" style="387" customWidth="1"/>
    <col min="274" max="512" width="11.42578125" style="387"/>
    <col min="513" max="513" width="51.140625" style="387" customWidth="1"/>
    <col min="514" max="528" width="10.28515625" style="387" customWidth="1"/>
    <col min="529" max="529" width="2.5703125" style="387" customWidth="1"/>
    <col min="530" max="768" width="11.42578125" style="387"/>
    <col min="769" max="769" width="51.140625" style="387" customWidth="1"/>
    <col min="770" max="784" width="10.28515625" style="387" customWidth="1"/>
    <col min="785" max="785" width="2.5703125" style="387" customWidth="1"/>
    <col min="786" max="1024" width="11.42578125" style="387"/>
    <col min="1025" max="1025" width="51.140625" style="387" customWidth="1"/>
    <col min="1026" max="1040" width="10.28515625" style="387" customWidth="1"/>
    <col min="1041" max="1041" width="2.5703125" style="387" customWidth="1"/>
    <col min="1042" max="1280" width="11.42578125" style="387"/>
    <col min="1281" max="1281" width="51.140625" style="387" customWidth="1"/>
    <col min="1282" max="1296" width="10.28515625" style="387" customWidth="1"/>
    <col min="1297" max="1297" width="2.5703125" style="387" customWidth="1"/>
    <col min="1298" max="1536" width="11.42578125" style="387"/>
    <col min="1537" max="1537" width="51.140625" style="387" customWidth="1"/>
    <col min="1538" max="1552" width="10.28515625" style="387" customWidth="1"/>
    <col min="1553" max="1553" width="2.5703125" style="387" customWidth="1"/>
    <col min="1554" max="1792" width="11.42578125" style="387"/>
    <col min="1793" max="1793" width="51.140625" style="387" customWidth="1"/>
    <col min="1794" max="1808" width="10.28515625" style="387" customWidth="1"/>
    <col min="1809" max="1809" width="2.5703125" style="387" customWidth="1"/>
    <col min="1810" max="2048" width="11.42578125" style="387"/>
    <col min="2049" max="2049" width="51.140625" style="387" customWidth="1"/>
    <col min="2050" max="2064" width="10.28515625" style="387" customWidth="1"/>
    <col min="2065" max="2065" width="2.5703125" style="387" customWidth="1"/>
    <col min="2066" max="2304" width="11.42578125" style="387"/>
    <col min="2305" max="2305" width="51.140625" style="387" customWidth="1"/>
    <col min="2306" max="2320" width="10.28515625" style="387" customWidth="1"/>
    <col min="2321" max="2321" width="2.5703125" style="387" customWidth="1"/>
    <col min="2322" max="2560" width="11.42578125" style="387"/>
    <col min="2561" max="2561" width="51.140625" style="387" customWidth="1"/>
    <col min="2562" max="2576" width="10.28515625" style="387" customWidth="1"/>
    <col min="2577" max="2577" width="2.5703125" style="387" customWidth="1"/>
    <col min="2578" max="2816" width="11.42578125" style="387"/>
    <col min="2817" max="2817" width="51.140625" style="387" customWidth="1"/>
    <col min="2818" max="2832" width="10.28515625" style="387" customWidth="1"/>
    <col min="2833" max="2833" width="2.5703125" style="387" customWidth="1"/>
    <col min="2834" max="3072" width="11.42578125" style="387"/>
    <col min="3073" max="3073" width="51.140625" style="387" customWidth="1"/>
    <col min="3074" max="3088" width="10.28515625" style="387" customWidth="1"/>
    <col min="3089" max="3089" width="2.5703125" style="387" customWidth="1"/>
    <col min="3090" max="3328" width="11.42578125" style="387"/>
    <col min="3329" max="3329" width="51.140625" style="387" customWidth="1"/>
    <col min="3330" max="3344" width="10.28515625" style="387" customWidth="1"/>
    <col min="3345" max="3345" width="2.5703125" style="387" customWidth="1"/>
    <col min="3346" max="3584" width="11.42578125" style="387"/>
    <col min="3585" max="3585" width="51.140625" style="387" customWidth="1"/>
    <col min="3586" max="3600" width="10.28515625" style="387" customWidth="1"/>
    <col min="3601" max="3601" width="2.5703125" style="387" customWidth="1"/>
    <col min="3602" max="3840" width="11.42578125" style="387"/>
    <col min="3841" max="3841" width="51.140625" style="387" customWidth="1"/>
    <col min="3842" max="3856" width="10.28515625" style="387" customWidth="1"/>
    <col min="3857" max="3857" width="2.5703125" style="387" customWidth="1"/>
    <col min="3858" max="4096" width="11.42578125" style="387"/>
    <col min="4097" max="4097" width="51.140625" style="387" customWidth="1"/>
    <col min="4098" max="4112" width="10.28515625" style="387" customWidth="1"/>
    <col min="4113" max="4113" width="2.5703125" style="387" customWidth="1"/>
    <col min="4114" max="4352" width="11.42578125" style="387"/>
    <col min="4353" max="4353" width="51.140625" style="387" customWidth="1"/>
    <col min="4354" max="4368" width="10.28515625" style="387" customWidth="1"/>
    <col min="4369" max="4369" width="2.5703125" style="387" customWidth="1"/>
    <col min="4370" max="4608" width="11.42578125" style="387"/>
    <col min="4609" max="4609" width="51.140625" style="387" customWidth="1"/>
    <col min="4610" max="4624" width="10.28515625" style="387" customWidth="1"/>
    <col min="4625" max="4625" width="2.5703125" style="387" customWidth="1"/>
    <col min="4626" max="4864" width="11.42578125" style="387"/>
    <col min="4865" max="4865" width="51.140625" style="387" customWidth="1"/>
    <col min="4866" max="4880" width="10.28515625" style="387" customWidth="1"/>
    <col min="4881" max="4881" width="2.5703125" style="387" customWidth="1"/>
    <col min="4882" max="5120" width="11.42578125" style="387"/>
    <col min="5121" max="5121" width="51.140625" style="387" customWidth="1"/>
    <col min="5122" max="5136" width="10.28515625" style="387" customWidth="1"/>
    <col min="5137" max="5137" width="2.5703125" style="387" customWidth="1"/>
    <col min="5138" max="5376" width="11.42578125" style="387"/>
    <col min="5377" max="5377" width="51.140625" style="387" customWidth="1"/>
    <col min="5378" max="5392" width="10.28515625" style="387" customWidth="1"/>
    <col min="5393" max="5393" width="2.5703125" style="387" customWidth="1"/>
    <col min="5394" max="5632" width="11.42578125" style="387"/>
    <col min="5633" max="5633" width="51.140625" style="387" customWidth="1"/>
    <col min="5634" max="5648" width="10.28515625" style="387" customWidth="1"/>
    <col min="5649" max="5649" width="2.5703125" style="387" customWidth="1"/>
    <col min="5650" max="5888" width="11.42578125" style="387"/>
    <col min="5889" max="5889" width="51.140625" style="387" customWidth="1"/>
    <col min="5890" max="5904" width="10.28515625" style="387" customWidth="1"/>
    <col min="5905" max="5905" width="2.5703125" style="387" customWidth="1"/>
    <col min="5906" max="6144" width="11.42578125" style="387"/>
    <col min="6145" max="6145" width="51.140625" style="387" customWidth="1"/>
    <col min="6146" max="6160" width="10.28515625" style="387" customWidth="1"/>
    <col min="6161" max="6161" width="2.5703125" style="387" customWidth="1"/>
    <col min="6162" max="6400" width="11.42578125" style="387"/>
    <col min="6401" max="6401" width="51.140625" style="387" customWidth="1"/>
    <col min="6402" max="6416" width="10.28515625" style="387" customWidth="1"/>
    <col min="6417" max="6417" width="2.5703125" style="387" customWidth="1"/>
    <col min="6418" max="6656" width="11.42578125" style="387"/>
    <col min="6657" max="6657" width="51.140625" style="387" customWidth="1"/>
    <col min="6658" max="6672" width="10.28515625" style="387" customWidth="1"/>
    <col min="6673" max="6673" width="2.5703125" style="387" customWidth="1"/>
    <col min="6674" max="6912" width="11.42578125" style="387"/>
    <col min="6913" max="6913" width="51.140625" style="387" customWidth="1"/>
    <col min="6914" max="6928" width="10.28515625" style="387" customWidth="1"/>
    <col min="6929" max="6929" width="2.5703125" style="387" customWidth="1"/>
    <col min="6930" max="7168" width="11.42578125" style="387"/>
    <col min="7169" max="7169" width="51.140625" style="387" customWidth="1"/>
    <col min="7170" max="7184" width="10.28515625" style="387" customWidth="1"/>
    <col min="7185" max="7185" width="2.5703125" style="387" customWidth="1"/>
    <col min="7186" max="7424" width="11.42578125" style="387"/>
    <col min="7425" max="7425" width="51.140625" style="387" customWidth="1"/>
    <col min="7426" max="7440" width="10.28515625" style="387" customWidth="1"/>
    <col min="7441" max="7441" width="2.5703125" style="387" customWidth="1"/>
    <col min="7442" max="7680" width="11.42578125" style="387"/>
    <col min="7681" max="7681" width="51.140625" style="387" customWidth="1"/>
    <col min="7682" max="7696" width="10.28515625" style="387" customWidth="1"/>
    <col min="7697" max="7697" width="2.5703125" style="387" customWidth="1"/>
    <col min="7698" max="7936" width="11.42578125" style="387"/>
    <col min="7937" max="7937" width="51.140625" style="387" customWidth="1"/>
    <col min="7938" max="7952" width="10.28515625" style="387" customWidth="1"/>
    <col min="7953" max="7953" width="2.5703125" style="387" customWidth="1"/>
    <col min="7954" max="8192" width="11.42578125" style="387"/>
    <col min="8193" max="8193" width="51.140625" style="387" customWidth="1"/>
    <col min="8194" max="8208" width="10.28515625" style="387" customWidth="1"/>
    <col min="8209" max="8209" width="2.5703125" style="387" customWidth="1"/>
    <col min="8210" max="8448" width="11.42578125" style="387"/>
    <col min="8449" max="8449" width="51.140625" style="387" customWidth="1"/>
    <col min="8450" max="8464" width="10.28515625" style="387" customWidth="1"/>
    <col min="8465" max="8465" width="2.5703125" style="387" customWidth="1"/>
    <col min="8466" max="8704" width="11.42578125" style="387"/>
    <col min="8705" max="8705" width="51.140625" style="387" customWidth="1"/>
    <col min="8706" max="8720" width="10.28515625" style="387" customWidth="1"/>
    <col min="8721" max="8721" width="2.5703125" style="387" customWidth="1"/>
    <col min="8722" max="8960" width="11.42578125" style="387"/>
    <col min="8961" max="8961" width="51.140625" style="387" customWidth="1"/>
    <col min="8962" max="8976" width="10.28515625" style="387" customWidth="1"/>
    <col min="8977" max="8977" width="2.5703125" style="387" customWidth="1"/>
    <col min="8978" max="9216" width="11.42578125" style="387"/>
    <col min="9217" max="9217" width="51.140625" style="387" customWidth="1"/>
    <col min="9218" max="9232" width="10.28515625" style="387" customWidth="1"/>
    <col min="9233" max="9233" width="2.5703125" style="387" customWidth="1"/>
    <col min="9234" max="9472" width="11.42578125" style="387"/>
    <col min="9473" max="9473" width="51.140625" style="387" customWidth="1"/>
    <col min="9474" max="9488" width="10.28515625" style="387" customWidth="1"/>
    <col min="9489" max="9489" width="2.5703125" style="387" customWidth="1"/>
    <col min="9490" max="9728" width="11.42578125" style="387"/>
    <col min="9729" max="9729" width="51.140625" style="387" customWidth="1"/>
    <col min="9730" max="9744" width="10.28515625" style="387" customWidth="1"/>
    <col min="9745" max="9745" width="2.5703125" style="387" customWidth="1"/>
    <col min="9746" max="9984" width="11.42578125" style="387"/>
    <col min="9985" max="9985" width="51.140625" style="387" customWidth="1"/>
    <col min="9986" max="10000" width="10.28515625" style="387" customWidth="1"/>
    <col min="10001" max="10001" width="2.5703125" style="387" customWidth="1"/>
    <col min="10002" max="10240" width="11.42578125" style="387"/>
    <col min="10241" max="10241" width="51.140625" style="387" customWidth="1"/>
    <col min="10242" max="10256" width="10.28515625" style="387" customWidth="1"/>
    <col min="10257" max="10257" width="2.5703125" style="387" customWidth="1"/>
    <col min="10258" max="10496" width="11.42578125" style="387"/>
    <col min="10497" max="10497" width="51.140625" style="387" customWidth="1"/>
    <col min="10498" max="10512" width="10.28515625" style="387" customWidth="1"/>
    <col min="10513" max="10513" width="2.5703125" style="387" customWidth="1"/>
    <col min="10514" max="10752" width="11.42578125" style="387"/>
    <col min="10753" max="10753" width="51.140625" style="387" customWidth="1"/>
    <col min="10754" max="10768" width="10.28515625" style="387" customWidth="1"/>
    <col min="10769" max="10769" width="2.5703125" style="387" customWidth="1"/>
    <col min="10770" max="11008" width="11.42578125" style="387"/>
    <col min="11009" max="11009" width="51.140625" style="387" customWidth="1"/>
    <col min="11010" max="11024" width="10.28515625" style="387" customWidth="1"/>
    <col min="11025" max="11025" width="2.5703125" style="387" customWidth="1"/>
    <col min="11026" max="11264" width="11.42578125" style="387"/>
    <col min="11265" max="11265" width="51.140625" style="387" customWidth="1"/>
    <col min="11266" max="11280" width="10.28515625" style="387" customWidth="1"/>
    <col min="11281" max="11281" width="2.5703125" style="387" customWidth="1"/>
    <col min="11282" max="11520" width="11.42578125" style="387"/>
    <col min="11521" max="11521" width="51.140625" style="387" customWidth="1"/>
    <col min="11522" max="11536" width="10.28515625" style="387" customWidth="1"/>
    <col min="11537" max="11537" width="2.5703125" style="387" customWidth="1"/>
    <col min="11538" max="11776" width="11.42578125" style="387"/>
    <col min="11777" max="11777" width="51.140625" style="387" customWidth="1"/>
    <col min="11778" max="11792" width="10.28515625" style="387" customWidth="1"/>
    <col min="11793" max="11793" width="2.5703125" style="387" customWidth="1"/>
    <col min="11794" max="12032" width="11.42578125" style="387"/>
    <col min="12033" max="12033" width="51.140625" style="387" customWidth="1"/>
    <col min="12034" max="12048" width="10.28515625" style="387" customWidth="1"/>
    <col min="12049" max="12049" width="2.5703125" style="387" customWidth="1"/>
    <col min="12050" max="12288" width="11.42578125" style="387"/>
    <col min="12289" max="12289" width="51.140625" style="387" customWidth="1"/>
    <col min="12290" max="12304" width="10.28515625" style="387" customWidth="1"/>
    <col min="12305" max="12305" width="2.5703125" style="387" customWidth="1"/>
    <col min="12306" max="12544" width="11.42578125" style="387"/>
    <col min="12545" max="12545" width="51.140625" style="387" customWidth="1"/>
    <col min="12546" max="12560" width="10.28515625" style="387" customWidth="1"/>
    <col min="12561" max="12561" width="2.5703125" style="387" customWidth="1"/>
    <col min="12562" max="12800" width="11.42578125" style="387"/>
    <col min="12801" max="12801" width="51.140625" style="387" customWidth="1"/>
    <col min="12802" max="12816" width="10.28515625" style="387" customWidth="1"/>
    <col min="12817" max="12817" width="2.5703125" style="387" customWidth="1"/>
    <col min="12818" max="13056" width="11.42578125" style="387"/>
    <col min="13057" max="13057" width="51.140625" style="387" customWidth="1"/>
    <col min="13058" max="13072" width="10.28515625" style="387" customWidth="1"/>
    <col min="13073" max="13073" width="2.5703125" style="387" customWidth="1"/>
    <col min="13074" max="13312" width="11.42578125" style="387"/>
    <col min="13313" max="13313" width="51.140625" style="387" customWidth="1"/>
    <col min="13314" max="13328" width="10.28515625" style="387" customWidth="1"/>
    <col min="13329" max="13329" width="2.5703125" style="387" customWidth="1"/>
    <col min="13330" max="13568" width="11.42578125" style="387"/>
    <col min="13569" max="13569" width="51.140625" style="387" customWidth="1"/>
    <col min="13570" max="13584" width="10.28515625" style="387" customWidth="1"/>
    <col min="13585" max="13585" width="2.5703125" style="387" customWidth="1"/>
    <col min="13586" max="13824" width="11.42578125" style="387"/>
    <col min="13825" max="13825" width="51.140625" style="387" customWidth="1"/>
    <col min="13826" max="13840" width="10.28515625" style="387" customWidth="1"/>
    <col min="13841" max="13841" width="2.5703125" style="387" customWidth="1"/>
    <col min="13842" max="14080" width="11.42578125" style="387"/>
    <col min="14081" max="14081" width="51.140625" style="387" customWidth="1"/>
    <col min="14082" max="14096" width="10.28515625" style="387" customWidth="1"/>
    <col min="14097" max="14097" width="2.5703125" style="387" customWidth="1"/>
    <col min="14098" max="14336" width="11.42578125" style="387"/>
    <col min="14337" max="14337" width="51.140625" style="387" customWidth="1"/>
    <col min="14338" max="14352" width="10.28515625" style="387" customWidth="1"/>
    <col min="14353" max="14353" width="2.5703125" style="387" customWidth="1"/>
    <col min="14354" max="14592" width="11.42578125" style="387"/>
    <col min="14593" max="14593" width="51.140625" style="387" customWidth="1"/>
    <col min="14594" max="14608" width="10.28515625" style="387" customWidth="1"/>
    <col min="14609" max="14609" width="2.5703125" style="387" customWidth="1"/>
    <col min="14610" max="14848" width="11.42578125" style="387"/>
    <col min="14849" max="14849" width="51.140625" style="387" customWidth="1"/>
    <col min="14850" max="14864" width="10.28515625" style="387" customWidth="1"/>
    <col min="14865" max="14865" width="2.5703125" style="387" customWidth="1"/>
    <col min="14866" max="15104" width="11.42578125" style="387"/>
    <col min="15105" max="15105" width="51.140625" style="387" customWidth="1"/>
    <col min="15106" max="15120" width="10.28515625" style="387" customWidth="1"/>
    <col min="15121" max="15121" width="2.5703125" style="387" customWidth="1"/>
    <col min="15122" max="15360" width="11.42578125" style="387"/>
    <col min="15361" max="15361" width="51.140625" style="387" customWidth="1"/>
    <col min="15362" max="15376" width="10.28515625" style="387" customWidth="1"/>
    <col min="15377" max="15377" width="2.5703125" style="387" customWidth="1"/>
    <col min="15378" max="15616" width="11.42578125" style="387"/>
    <col min="15617" max="15617" width="51.140625" style="387" customWidth="1"/>
    <col min="15618" max="15632" width="10.28515625" style="387" customWidth="1"/>
    <col min="15633" max="15633" width="2.5703125" style="387" customWidth="1"/>
    <col min="15634" max="15872" width="11.42578125" style="387"/>
    <col min="15873" max="15873" width="51.140625" style="387" customWidth="1"/>
    <col min="15874" max="15888" width="10.28515625" style="387" customWidth="1"/>
    <col min="15889" max="15889" width="2.5703125" style="387" customWidth="1"/>
    <col min="15890" max="16128" width="11.42578125" style="387"/>
    <col min="16129" max="16129" width="51.140625" style="387" customWidth="1"/>
    <col min="16130" max="16144" width="10.28515625" style="387" customWidth="1"/>
    <col min="16145" max="16145" width="2.5703125" style="387" customWidth="1"/>
    <col min="16146" max="16384" width="11.42578125" style="387"/>
  </cols>
  <sheetData>
    <row r="1" spans="1:17" s="1" customFormat="1" ht="3.75" hidden="1" customHeight="1">
      <c r="A1" s="334"/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03"/>
      <c r="P1" s="503"/>
    </row>
    <row r="2" spans="1:17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</row>
    <row r="3" spans="1:17" s="1" customFormat="1" ht="24.75" customHeight="1">
      <c r="A3" s="798" t="s">
        <v>246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</row>
    <row r="4" spans="1:17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</row>
    <row r="5" spans="1:17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</row>
    <row r="6" spans="1:17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</row>
    <row r="7" spans="1:17" ht="7.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6"/>
      <c r="M7" s="116"/>
      <c r="N7" s="116"/>
      <c r="O7" s="116"/>
      <c r="P7" s="116"/>
      <c r="Q7" s="387"/>
    </row>
    <row r="8" spans="1:17" s="146" customFormat="1" ht="25.5" customHeight="1">
      <c r="A8" s="336"/>
      <c r="B8" s="336" t="s">
        <v>58</v>
      </c>
      <c r="C8" s="336" t="s">
        <v>59</v>
      </c>
      <c r="D8" s="336" t="s">
        <v>60</v>
      </c>
      <c r="E8" s="336" t="s">
        <v>62</v>
      </c>
      <c r="F8" s="336" t="s">
        <v>63</v>
      </c>
      <c r="G8" s="336" t="s">
        <v>65</v>
      </c>
      <c r="H8" s="336" t="s">
        <v>66</v>
      </c>
      <c r="I8" s="336" t="s">
        <v>67</v>
      </c>
      <c r="J8" s="336" t="s">
        <v>68</v>
      </c>
      <c r="K8" s="336" t="s">
        <v>69</v>
      </c>
      <c r="L8" s="336" t="s">
        <v>75</v>
      </c>
      <c r="M8" s="336" t="s">
        <v>77</v>
      </c>
      <c r="N8" s="336" t="s">
        <v>74</v>
      </c>
      <c r="O8" s="336" t="s">
        <v>71</v>
      </c>
      <c r="P8" s="711" t="s">
        <v>73</v>
      </c>
    </row>
    <row r="9" spans="1:17" ht="27" customHeight="1">
      <c r="A9" s="119" t="s">
        <v>138</v>
      </c>
      <c r="B9" s="119">
        <v>66725.8839362</v>
      </c>
      <c r="C9" s="120">
        <v>45991.190709800001</v>
      </c>
      <c r="D9" s="120">
        <v>3266.8677345999999</v>
      </c>
      <c r="E9" s="120">
        <v>1028.4991709999999</v>
      </c>
      <c r="F9" s="120">
        <v>1805.711043</v>
      </c>
      <c r="G9" s="120">
        <v>11506.454454000001</v>
      </c>
      <c r="H9" s="119">
        <v>20235.104934399998</v>
      </c>
      <c r="I9" s="119">
        <v>5559.1942938000002</v>
      </c>
      <c r="J9" s="119">
        <v>15072.671989600001</v>
      </c>
      <c r="K9" s="119">
        <v>7464.5152615999996</v>
      </c>
      <c r="L9" s="119">
        <v>910.51541000000009</v>
      </c>
      <c r="M9" s="119">
        <v>752.09325000000001</v>
      </c>
      <c r="N9" s="119">
        <v>1788.5880900000002</v>
      </c>
      <c r="O9" s="119">
        <v>60363.152296599997</v>
      </c>
      <c r="P9" s="119">
        <v>30797.577383600001</v>
      </c>
      <c r="Q9" s="387"/>
    </row>
    <row r="10" spans="1:17" ht="27" customHeight="1">
      <c r="A10" s="119" t="s">
        <v>139</v>
      </c>
      <c r="B10" s="119">
        <v>5446.3794444000005</v>
      </c>
      <c r="C10" s="120">
        <v>1458.406058</v>
      </c>
      <c r="D10" s="120">
        <v>40.205430999999997</v>
      </c>
      <c r="E10" s="120">
        <v>30.152459999999998</v>
      </c>
      <c r="F10" s="120">
        <v>566.68394999999998</v>
      </c>
      <c r="G10" s="120">
        <v>72.119869199999997</v>
      </c>
      <c r="H10" s="119">
        <v>476.338301</v>
      </c>
      <c r="I10" s="119">
        <v>0</v>
      </c>
      <c r="J10" s="119">
        <v>206.47881000000001</v>
      </c>
      <c r="K10" s="119">
        <v>11.73033</v>
      </c>
      <c r="L10" s="119">
        <v>0</v>
      </c>
      <c r="M10" s="119">
        <v>0</v>
      </c>
      <c r="N10" s="119">
        <v>0</v>
      </c>
      <c r="O10" s="119">
        <v>208.24418</v>
      </c>
      <c r="P10" s="119">
        <v>0</v>
      </c>
      <c r="Q10" s="387"/>
    </row>
    <row r="11" spans="1:17" ht="27" customHeight="1">
      <c r="A11" s="119" t="s">
        <v>140</v>
      </c>
      <c r="B11" s="119">
        <v>8539.7065451999988</v>
      </c>
      <c r="C11" s="120">
        <v>4197.1516701999999</v>
      </c>
      <c r="D11" s="120">
        <v>0</v>
      </c>
      <c r="E11" s="120">
        <v>435.81597220000003</v>
      </c>
      <c r="F11" s="120">
        <v>0</v>
      </c>
      <c r="G11" s="120">
        <v>0</v>
      </c>
      <c r="H11" s="119">
        <v>0</v>
      </c>
      <c r="I11" s="119">
        <v>0</v>
      </c>
      <c r="J11" s="119">
        <v>0</v>
      </c>
      <c r="K11" s="119">
        <v>0</v>
      </c>
      <c r="L11" s="119">
        <v>8.1925799999999995</v>
      </c>
      <c r="M11" s="119">
        <v>399.13330999999999</v>
      </c>
      <c r="N11" s="119">
        <v>0</v>
      </c>
      <c r="O11" s="119">
        <v>0</v>
      </c>
      <c r="P11" s="119">
        <v>288.42517340000001</v>
      </c>
      <c r="Q11" s="387"/>
    </row>
    <row r="12" spans="1:17" ht="27" customHeight="1">
      <c r="A12" s="119" t="s">
        <v>141</v>
      </c>
      <c r="B12" s="119">
        <v>1951.1923216</v>
      </c>
      <c r="C12" s="120">
        <v>5660.1735699999999</v>
      </c>
      <c r="D12" s="120">
        <v>51.885750000000002</v>
      </c>
      <c r="E12" s="120">
        <v>4497.2869134000002</v>
      </c>
      <c r="F12" s="120">
        <v>81.66664999999999</v>
      </c>
      <c r="G12" s="120">
        <v>1459.03279</v>
      </c>
      <c r="H12" s="119">
        <v>33.055540000000001</v>
      </c>
      <c r="I12" s="119">
        <v>237.23774</v>
      </c>
      <c r="J12" s="119">
        <v>880.78405000000009</v>
      </c>
      <c r="K12" s="119">
        <v>391.95330000000001</v>
      </c>
      <c r="L12" s="119">
        <v>1818.4168200000001</v>
      </c>
      <c r="M12" s="119">
        <v>24.393639999999998</v>
      </c>
      <c r="N12" s="119">
        <v>18310.431189399998</v>
      </c>
      <c r="O12" s="119">
        <v>35.34111</v>
      </c>
      <c r="P12" s="119">
        <v>53.046010000000003</v>
      </c>
      <c r="Q12" s="387"/>
    </row>
    <row r="13" spans="1:17" ht="27" customHeight="1">
      <c r="A13" s="119" t="s">
        <v>142</v>
      </c>
      <c r="B13" s="119">
        <v>103121.1991596</v>
      </c>
      <c r="C13" s="120">
        <v>49300.043087600003</v>
      </c>
      <c r="D13" s="120">
        <v>15486.5014448</v>
      </c>
      <c r="E13" s="120">
        <v>6681.4895702000003</v>
      </c>
      <c r="F13" s="120">
        <v>15834.8975966</v>
      </c>
      <c r="G13" s="120">
        <v>14978.410532</v>
      </c>
      <c r="H13" s="119">
        <v>14306.110877200001</v>
      </c>
      <c r="I13" s="119">
        <v>12099.2307638</v>
      </c>
      <c r="J13" s="119">
        <v>24413.589725400001</v>
      </c>
      <c r="K13" s="119">
        <v>11275.1264636</v>
      </c>
      <c r="L13" s="119">
        <v>1986.7231200000001</v>
      </c>
      <c r="M13" s="119">
        <v>1900.8527199999999</v>
      </c>
      <c r="N13" s="119">
        <v>13775.147061200001</v>
      </c>
      <c r="O13" s="119">
        <v>2052.2452499999999</v>
      </c>
      <c r="P13" s="119">
        <v>4203.3828439999997</v>
      </c>
      <c r="Q13" s="387"/>
    </row>
    <row r="14" spans="1:17" ht="27" customHeight="1">
      <c r="A14" s="119" t="s">
        <v>143</v>
      </c>
      <c r="B14" s="119">
        <v>7308.1903608000002</v>
      </c>
      <c r="C14" s="120">
        <v>2862.7106168</v>
      </c>
      <c r="D14" s="120">
        <v>0</v>
      </c>
      <c r="E14" s="120">
        <v>2413.2134293999998</v>
      </c>
      <c r="F14" s="120">
        <v>256.66669000000002</v>
      </c>
      <c r="G14" s="120">
        <v>1596.64805</v>
      </c>
      <c r="H14" s="119">
        <v>169.12539999999998</v>
      </c>
      <c r="I14" s="119">
        <v>338.33224999999999</v>
      </c>
      <c r="J14" s="119">
        <v>630.06419999999991</v>
      </c>
      <c r="K14" s="119">
        <v>0</v>
      </c>
      <c r="L14" s="119">
        <v>590.92660999999998</v>
      </c>
      <c r="M14" s="119">
        <v>182.60338000000002</v>
      </c>
      <c r="N14" s="119">
        <v>862.00887999999998</v>
      </c>
      <c r="O14" s="119">
        <v>0</v>
      </c>
      <c r="P14" s="119">
        <v>60.371110000000002</v>
      </c>
      <c r="Q14" s="387"/>
    </row>
    <row r="15" spans="1:17" ht="27" customHeight="1">
      <c r="A15" s="119" t="s">
        <v>98</v>
      </c>
      <c r="B15" s="119">
        <v>45527.3639902</v>
      </c>
      <c r="C15" s="120">
        <v>22291.341146800001</v>
      </c>
      <c r="D15" s="120">
        <v>6456.5752854000002</v>
      </c>
      <c r="E15" s="120">
        <v>2186.2796934000003</v>
      </c>
      <c r="F15" s="120">
        <v>11312.066552799999</v>
      </c>
      <c r="G15" s="120">
        <v>13112.7469642</v>
      </c>
      <c r="H15" s="119">
        <v>6913.2159442000002</v>
      </c>
      <c r="I15" s="119">
        <v>8440.8562812</v>
      </c>
      <c r="J15" s="119">
        <v>9509.8226799999993</v>
      </c>
      <c r="K15" s="119">
        <v>5096.2378600000002</v>
      </c>
      <c r="L15" s="119">
        <v>4745.50299</v>
      </c>
      <c r="M15" s="119">
        <v>1212.9572599999999</v>
      </c>
      <c r="N15" s="119">
        <v>13482.347330600001</v>
      </c>
      <c r="O15" s="119">
        <v>1689.7070200000001</v>
      </c>
      <c r="P15" s="119">
        <v>4113.4231300000001</v>
      </c>
      <c r="Q15" s="387"/>
    </row>
    <row r="16" spans="1:17" ht="27" customHeight="1">
      <c r="A16" s="119" t="s">
        <v>144</v>
      </c>
      <c r="B16" s="119">
        <v>320214.1308474</v>
      </c>
      <c r="C16" s="120">
        <v>224831.41138440001</v>
      </c>
      <c r="D16" s="120">
        <v>94919.475309799993</v>
      </c>
      <c r="E16" s="120">
        <v>10692.0380338</v>
      </c>
      <c r="F16" s="120">
        <v>54928.895023999998</v>
      </c>
      <c r="G16" s="120">
        <v>70391.242037799995</v>
      </c>
      <c r="H16" s="119">
        <v>54276.127084600004</v>
      </c>
      <c r="I16" s="119">
        <v>25631.950581999998</v>
      </c>
      <c r="J16" s="119">
        <v>33216.322995399998</v>
      </c>
      <c r="K16" s="119">
        <v>28528.896813399999</v>
      </c>
      <c r="L16" s="119">
        <v>31216.130070799998</v>
      </c>
      <c r="M16" s="119">
        <v>12925.095139000001</v>
      </c>
      <c r="N16" s="119">
        <v>39302.986340800002</v>
      </c>
      <c r="O16" s="119">
        <v>9504.2960368000004</v>
      </c>
      <c r="P16" s="119">
        <v>13381.581247400001</v>
      </c>
      <c r="Q16" s="387"/>
    </row>
    <row r="17" spans="1:17" ht="27" customHeight="1">
      <c r="A17" s="119" t="s">
        <v>145</v>
      </c>
      <c r="B17" s="119">
        <v>79091.827594400005</v>
      </c>
      <c r="C17" s="120">
        <v>72712.081281200008</v>
      </c>
      <c r="D17" s="120">
        <v>21401.567929600002</v>
      </c>
      <c r="E17" s="120">
        <v>2417.5924019999998</v>
      </c>
      <c r="F17" s="120">
        <v>13564.918672399999</v>
      </c>
      <c r="G17" s="120">
        <v>15360.631791200001</v>
      </c>
      <c r="H17" s="119">
        <v>12450.519880000002</v>
      </c>
      <c r="I17" s="119">
        <v>7597.1218683999996</v>
      </c>
      <c r="J17" s="119">
        <v>12311.073305600001</v>
      </c>
      <c r="K17" s="119">
        <v>5148.8382780000002</v>
      </c>
      <c r="L17" s="119">
        <v>3926.5483721999999</v>
      </c>
      <c r="M17" s="119">
        <v>3059.5654399999999</v>
      </c>
      <c r="N17" s="119">
        <v>10137.221818399999</v>
      </c>
      <c r="O17" s="119">
        <v>3042.0877999999998</v>
      </c>
      <c r="P17" s="119">
        <v>2967.18959</v>
      </c>
      <c r="Q17" s="387"/>
    </row>
    <row r="18" spans="1:17" ht="27" customHeight="1">
      <c r="A18" s="119" t="s">
        <v>146</v>
      </c>
      <c r="B18" s="119">
        <v>152422.7034314</v>
      </c>
      <c r="C18" s="120">
        <v>93771.322194599998</v>
      </c>
      <c r="D18" s="120">
        <v>79656.756985799992</v>
      </c>
      <c r="E18" s="120">
        <v>6666.6534615999999</v>
      </c>
      <c r="F18" s="120">
        <v>26003.601458000001</v>
      </c>
      <c r="G18" s="120">
        <v>33854.2740366</v>
      </c>
      <c r="H18" s="119">
        <v>36802.758304399998</v>
      </c>
      <c r="I18" s="119">
        <v>45571.554737999999</v>
      </c>
      <c r="J18" s="119">
        <v>37842.965300199998</v>
      </c>
      <c r="K18" s="119">
        <v>26254.737787000002</v>
      </c>
      <c r="L18" s="119">
        <v>14002.12451</v>
      </c>
      <c r="M18" s="119">
        <v>12034.5161852</v>
      </c>
      <c r="N18" s="119">
        <v>26699.095657400001</v>
      </c>
      <c r="O18" s="119">
        <v>19282.594147999996</v>
      </c>
      <c r="P18" s="119">
        <v>11551.9133236</v>
      </c>
      <c r="Q18" s="387"/>
    </row>
    <row r="19" spans="1:17" ht="27" customHeight="1">
      <c r="A19" s="119" t="s">
        <v>147</v>
      </c>
      <c r="B19" s="119">
        <v>29295.772587799998</v>
      </c>
      <c r="C19" s="120">
        <v>10516.802666400001</v>
      </c>
      <c r="D19" s="120">
        <v>2375.3120950000002</v>
      </c>
      <c r="E19" s="120">
        <v>3360.2798451999997</v>
      </c>
      <c r="F19" s="120">
        <v>611.13533540000003</v>
      </c>
      <c r="G19" s="120">
        <v>489.62806999999998</v>
      </c>
      <c r="H19" s="119">
        <v>0</v>
      </c>
      <c r="I19" s="119">
        <v>0</v>
      </c>
      <c r="J19" s="119">
        <v>88.55913000000001</v>
      </c>
      <c r="K19" s="119">
        <v>550.12261999999998</v>
      </c>
      <c r="L19" s="119">
        <v>1605.99533</v>
      </c>
      <c r="M19" s="119">
        <v>511.80824999999999</v>
      </c>
      <c r="N19" s="119">
        <v>1815.6429499999999</v>
      </c>
      <c r="O19" s="119">
        <v>764.21587999999997</v>
      </c>
      <c r="P19" s="119">
        <v>793.16486679999991</v>
      </c>
      <c r="Q19" s="387"/>
    </row>
    <row r="20" spans="1:17" ht="27" customHeight="1">
      <c r="A20" s="119" t="s">
        <v>148</v>
      </c>
      <c r="B20" s="119">
        <v>122007.6652976</v>
      </c>
      <c r="C20" s="120">
        <v>80709.429352200008</v>
      </c>
      <c r="D20" s="120">
        <v>107200.364965</v>
      </c>
      <c r="E20" s="120">
        <v>11865.3687534</v>
      </c>
      <c r="F20" s="120">
        <v>31642.011775199997</v>
      </c>
      <c r="G20" s="120">
        <v>30992.866172600003</v>
      </c>
      <c r="H20" s="119">
        <v>28208.010597199998</v>
      </c>
      <c r="I20" s="119">
        <v>37095.367996399997</v>
      </c>
      <c r="J20" s="119">
        <v>11706.676716600001</v>
      </c>
      <c r="K20" s="119">
        <v>7020.5194824</v>
      </c>
      <c r="L20" s="119">
        <v>8490.8687511999997</v>
      </c>
      <c r="M20" s="119">
        <v>3938.38366</v>
      </c>
      <c r="N20" s="119">
        <v>7856.1200736000001</v>
      </c>
      <c r="O20" s="119">
        <v>4992.2907400000004</v>
      </c>
      <c r="P20" s="119">
        <v>6186.8050347999997</v>
      </c>
      <c r="Q20" s="387"/>
    </row>
    <row r="21" spans="1:17" ht="27" customHeight="1">
      <c r="A21" s="119" t="s">
        <v>149</v>
      </c>
      <c r="B21" s="119">
        <v>95558.816122400007</v>
      </c>
      <c r="C21" s="120">
        <v>15987.762828199999</v>
      </c>
      <c r="D21" s="120">
        <v>66.947718800000004</v>
      </c>
      <c r="E21" s="120">
        <v>13362.6615096</v>
      </c>
      <c r="F21" s="120">
        <v>3834.9568835999999</v>
      </c>
      <c r="G21" s="120">
        <v>178.65618000000001</v>
      </c>
      <c r="H21" s="119">
        <v>183.21511219999999</v>
      </c>
      <c r="I21" s="119">
        <v>4390.0762381999994</v>
      </c>
      <c r="J21" s="119">
        <v>55.519379999999998</v>
      </c>
      <c r="K21" s="119">
        <v>831.53098999999997</v>
      </c>
      <c r="L21" s="119">
        <v>5733.1488300000001</v>
      </c>
      <c r="M21" s="119">
        <v>6482.1310949999997</v>
      </c>
      <c r="N21" s="119">
        <v>6747.3856231999998</v>
      </c>
      <c r="O21" s="119">
        <v>102.88508</v>
      </c>
      <c r="P21" s="119">
        <v>1084.59653</v>
      </c>
      <c r="Q21" s="387"/>
    </row>
    <row r="22" spans="1:17" ht="27" customHeight="1">
      <c r="A22" s="119" t="s">
        <v>150</v>
      </c>
      <c r="B22" s="119">
        <v>106048.2797876</v>
      </c>
      <c r="C22" s="120">
        <v>22872.163312199998</v>
      </c>
      <c r="D22" s="120">
        <v>2974.6910361999999</v>
      </c>
      <c r="E22" s="120">
        <v>5112.1098718000003</v>
      </c>
      <c r="F22" s="120">
        <v>6945.9038662000003</v>
      </c>
      <c r="G22" s="120">
        <v>179.12667000000002</v>
      </c>
      <c r="H22" s="119">
        <v>3570.7506662000001</v>
      </c>
      <c r="I22" s="119">
        <v>13196.192666200001</v>
      </c>
      <c r="J22" s="119">
        <v>1178.9659199999999</v>
      </c>
      <c r="K22" s="119">
        <v>13987.916029400001</v>
      </c>
      <c r="L22" s="119">
        <v>10012.10212</v>
      </c>
      <c r="M22" s="119">
        <v>2789.5409516</v>
      </c>
      <c r="N22" s="119">
        <v>20292.214977000003</v>
      </c>
      <c r="O22" s="119">
        <v>1103.2125880000001</v>
      </c>
      <c r="P22" s="119">
        <v>2724.2638240000001</v>
      </c>
      <c r="Q22" s="387"/>
    </row>
    <row r="23" spans="1:17" ht="27" customHeight="1">
      <c r="A23" s="119" t="s">
        <v>151</v>
      </c>
      <c r="B23" s="119">
        <v>109105.5698102</v>
      </c>
      <c r="C23" s="120">
        <v>56092.049098199997</v>
      </c>
      <c r="D23" s="120">
        <v>14082.869826800001</v>
      </c>
      <c r="E23" s="120">
        <v>8752.5406498000011</v>
      </c>
      <c r="F23" s="120">
        <v>11703.730719200001</v>
      </c>
      <c r="G23" s="120">
        <v>76651.829425400007</v>
      </c>
      <c r="H23" s="119">
        <v>7681.0241501999999</v>
      </c>
      <c r="I23" s="119">
        <v>6963.5514189999994</v>
      </c>
      <c r="J23" s="119">
        <v>3371.73054</v>
      </c>
      <c r="K23" s="119">
        <v>5351.3828124000001</v>
      </c>
      <c r="L23" s="119">
        <v>4270.1734428</v>
      </c>
      <c r="M23" s="119">
        <v>5356.2419806000007</v>
      </c>
      <c r="N23" s="119">
        <v>17619.309717999997</v>
      </c>
      <c r="O23" s="119">
        <v>3081.7636299999999</v>
      </c>
      <c r="P23" s="119">
        <v>3219.06196</v>
      </c>
      <c r="Q23" s="387"/>
    </row>
    <row r="24" spans="1:17" ht="27" customHeight="1">
      <c r="A24" s="119" t="s">
        <v>152</v>
      </c>
      <c r="B24" s="119">
        <v>424.9883322</v>
      </c>
      <c r="C24" s="120">
        <v>363.71923119999997</v>
      </c>
      <c r="D24" s="120">
        <v>190.10607999999999</v>
      </c>
      <c r="E24" s="120">
        <v>52.129550000000002</v>
      </c>
      <c r="F24" s="120">
        <v>1088.3630800000001</v>
      </c>
      <c r="G24" s="120">
        <v>0</v>
      </c>
      <c r="H24" s="119">
        <v>0</v>
      </c>
      <c r="I24" s="119">
        <v>9.612639999999999</v>
      </c>
      <c r="J24" s="119">
        <v>7.2856699999999996</v>
      </c>
      <c r="K24" s="119">
        <v>45.05556</v>
      </c>
      <c r="L24" s="119">
        <v>9.6978099999999987</v>
      </c>
      <c r="M24" s="119">
        <v>26.64254</v>
      </c>
      <c r="N24" s="119">
        <v>170.75944000000001</v>
      </c>
      <c r="O24" s="119">
        <v>147.45111</v>
      </c>
      <c r="P24" s="119">
        <v>52.416589999999999</v>
      </c>
      <c r="Q24" s="387"/>
    </row>
    <row r="25" spans="1:17" ht="27" customHeight="1">
      <c r="A25" s="119" t="s">
        <v>153</v>
      </c>
      <c r="B25" s="119">
        <v>529.47847260000003</v>
      </c>
      <c r="C25" s="120">
        <v>103.77294000000001</v>
      </c>
      <c r="D25" s="120">
        <v>0</v>
      </c>
      <c r="E25" s="120">
        <v>1265.1452139999999</v>
      </c>
      <c r="F25" s="120">
        <v>278.74447999999995</v>
      </c>
      <c r="G25" s="120">
        <v>0</v>
      </c>
      <c r="H25" s="119">
        <v>0</v>
      </c>
      <c r="I25" s="119">
        <v>0</v>
      </c>
      <c r="J25" s="119">
        <v>0</v>
      </c>
      <c r="K25" s="119">
        <v>0</v>
      </c>
      <c r="L25" s="119">
        <v>209.04064000000002</v>
      </c>
      <c r="M25" s="119">
        <v>0</v>
      </c>
      <c r="N25" s="119">
        <v>0</v>
      </c>
      <c r="O25" s="119">
        <v>0</v>
      </c>
      <c r="P25" s="119">
        <v>0</v>
      </c>
      <c r="Q25" s="387"/>
    </row>
    <row r="26" spans="1:17" s="146" customFormat="1" ht="37.5" customHeight="1">
      <c r="A26" s="125" t="s">
        <v>154</v>
      </c>
      <c r="B26" s="125">
        <v>12783.186842200001</v>
      </c>
      <c r="C26" s="145">
        <v>9103.0769048000002</v>
      </c>
      <c r="D26" s="145">
        <v>2868.6507245999996</v>
      </c>
      <c r="E26" s="145">
        <v>2606.5920851999999</v>
      </c>
      <c r="F26" s="145">
        <v>3804.2629606</v>
      </c>
      <c r="G26" s="145">
        <v>6684.3209239999996</v>
      </c>
      <c r="H26" s="125">
        <v>2129.9739632000001</v>
      </c>
      <c r="I26" s="125">
        <v>2732.5050054000003</v>
      </c>
      <c r="J26" s="125">
        <v>318.14790579999999</v>
      </c>
      <c r="K26" s="125">
        <v>1431.4159090000001</v>
      </c>
      <c r="L26" s="125">
        <v>483.95139</v>
      </c>
      <c r="M26" s="125">
        <v>959.26245640000002</v>
      </c>
      <c r="N26" s="125">
        <v>6531.7346420000003</v>
      </c>
      <c r="O26" s="125">
        <v>0</v>
      </c>
      <c r="P26" s="125">
        <v>830.70993320000002</v>
      </c>
    </row>
    <row r="27" spans="1:17" s="316" customFormat="1" ht="24" customHeight="1">
      <c r="A27" s="337" t="s">
        <v>168</v>
      </c>
      <c r="B27" s="712">
        <f>SUM(B9:B26)</f>
        <v>1266102.3348838002</v>
      </c>
      <c r="C27" s="712">
        <f t="shared" ref="C27:P27" si="0">SUM(C9:C26)</f>
        <v>718824.60805260018</v>
      </c>
      <c r="D27" s="712">
        <f t="shared" si="0"/>
        <v>351038.77831739996</v>
      </c>
      <c r="E27" s="712">
        <f t="shared" si="0"/>
        <v>83425.848585999993</v>
      </c>
      <c r="F27" s="712">
        <f t="shared" si="0"/>
        <v>184264.21673700004</v>
      </c>
      <c r="G27" s="712">
        <f t="shared" si="0"/>
        <v>277507.98796699999</v>
      </c>
      <c r="H27" s="712">
        <f t="shared" si="0"/>
        <v>187435.33075480003</v>
      </c>
      <c r="I27" s="712">
        <f t="shared" si="0"/>
        <v>169862.78448239999</v>
      </c>
      <c r="J27" s="712">
        <f t="shared" si="0"/>
        <v>150810.65831860001</v>
      </c>
      <c r="K27" s="712">
        <f t="shared" si="0"/>
        <v>113389.97949680001</v>
      </c>
      <c r="L27" s="712">
        <f t="shared" si="0"/>
        <v>90020.058797000005</v>
      </c>
      <c r="M27" s="712">
        <f t="shared" si="0"/>
        <v>52555.221257800004</v>
      </c>
      <c r="N27" s="712">
        <f>SUM(N9:N26)</f>
        <v>185390.99379159999</v>
      </c>
      <c r="O27" s="712">
        <f>SUM(O9:O26)</f>
        <v>106369.48686939997</v>
      </c>
      <c r="P27" s="712">
        <f t="shared" si="0"/>
        <v>82307.928550799988</v>
      </c>
    </row>
    <row r="28" spans="1:17" ht="27" customHeight="1">
      <c r="A28" s="148" t="s">
        <v>205</v>
      </c>
      <c r="B28" s="144">
        <v>0.20662667116414887</v>
      </c>
      <c r="C28" s="144">
        <v>0.11731147776961835</v>
      </c>
      <c r="D28" s="144">
        <v>5.7289187623140232E-2</v>
      </c>
      <c r="E28" s="144">
        <v>1.3615017449558339E-2</v>
      </c>
      <c r="F28" s="144">
        <v>3.0071741177643347E-2</v>
      </c>
      <c r="G28" s="144">
        <v>4.528903406559507E-2</v>
      </c>
      <c r="H28" s="144">
        <v>3.0589263904935465E-2</v>
      </c>
      <c r="I28" s="144">
        <v>2.7721441423210692E-2</v>
      </c>
      <c r="J28" s="144">
        <v>2.4612152940469936E-2</v>
      </c>
      <c r="K28" s="144">
        <v>1.8505134507113257E-2</v>
      </c>
      <c r="L28" s="144">
        <v>1.4691186150392953E-2</v>
      </c>
      <c r="M28" s="144">
        <v>8.5769610572522699E-3</v>
      </c>
      <c r="N28" s="144">
        <v>3.0255630098405428E-2</v>
      </c>
      <c r="O28" s="144">
        <v>1.7359396930011914E-2</v>
      </c>
      <c r="P28" s="144">
        <v>1.3432573985758641E-2</v>
      </c>
      <c r="Q28" s="387"/>
    </row>
    <row r="29" spans="1:17" ht="14.25" customHeight="1" thickBot="1">
      <c r="A29" s="149"/>
      <c r="B29" s="150"/>
      <c r="C29" s="151"/>
      <c r="D29" s="151"/>
      <c r="E29" s="151"/>
      <c r="F29" s="151"/>
      <c r="G29" s="151"/>
      <c r="H29" s="152"/>
      <c r="I29" s="152"/>
      <c r="J29" s="152"/>
      <c r="K29" s="152"/>
      <c r="L29" s="152"/>
      <c r="M29" s="152"/>
      <c r="N29" s="152"/>
      <c r="O29" s="152"/>
      <c r="P29" s="152"/>
      <c r="Q29" s="387"/>
    </row>
    <row r="30" spans="1:17" ht="15" customHeight="1" thickTop="1">
      <c r="A30" s="34" t="s">
        <v>751</v>
      </c>
      <c r="B30" s="129"/>
      <c r="C30" s="154"/>
      <c r="D30" s="154"/>
      <c r="E30" s="154"/>
      <c r="F30" s="154"/>
      <c r="G30" s="154"/>
      <c r="H30" s="155"/>
      <c r="I30" s="155"/>
      <c r="J30" s="155"/>
      <c r="K30" s="155"/>
      <c r="L30" s="155"/>
      <c r="M30" s="155"/>
      <c r="N30" s="155"/>
      <c r="O30" s="155"/>
      <c r="P30" s="155"/>
      <c r="Q30" s="387"/>
    </row>
    <row r="31" spans="1:17" ht="9" customHeight="1">
      <c r="C31" s="18"/>
      <c r="D31" s="18"/>
      <c r="E31" s="18"/>
      <c r="F31" s="18"/>
      <c r="G31" s="18"/>
      <c r="H31" s="484"/>
      <c r="I31" s="484"/>
      <c r="J31" s="484"/>
      <c r="K31" s="484"/>
      <c r="L31" s="484"/>
      <c r="M31" s="484"/>
      <c r="N31" s="484"/>
      <c r="O31" s="484"/>
      <c r="P31" s="484"/>
      <c r="Q31" s="387"/>
    </row>
    <row r="32" spans="1:17" ht="9" customHeight="1">
      <c r="A32" s="16"/>
      <c r="C32" s="18"/>
      <c r="D32" s="18"/>
      <c r="E32" s="18"/>
      <c r="F32" s="18"/>
      <c r="G32" s="18"/>
      <c r="H32" s="484"/>
      <c r="I32" s="484"/>
      <c r="J32" s="484"/>
      <c r="K32" s="484"/>
      <c r="L32" s="484"/>
      <c r="M32" s="484"/>
      <c r="N32" s="484"/>
      <c r="O32" s="484"/>
      <c r="P32" s="484"/>
      <c r="Q32" s="387"/>
    </row>
    <row r="33" spans="1:17" ht="9" customHeight="1">
      <c r="A33" s="135"/>
      <c r="C33" s="18"/>
      <c r="D33" s="18"/>
      <c r="E33" s="18"/>
      <c r="F33" s="18"/>
      <c r="G33" s="18"/>
      <c r="H33" s="484"/>
      <c r="I33" s="484"/>
      <c r="J33" s="484"/>
      <c r="K33" s="484"/>
      <c r="L33" s="484"/>
      <c r="M33" s="484"/>
      <c r="N33" s="484"/>
      <c r="O33" s="484"/>
      <c r="P33" s="484"/>
      <c r="Q33" s="387"/>
    </row>
    <row r="34" spans="1:17" ht="9" customHeight="1">
      <c r="A34" s="16"/>
      <c r="C34" s="18"/>
      <c r="D34" s="18"/>
      <c r="E34" s="18"/>
      <c r="F34" s="18"/>
      <c r="G34" s="18"/>
      <c r="H34" s="484"/>
      <c r="I34" s="484"/>
      <c r="J34" s="484"/>
      <c r="K34" s="484"/>
      <c r="L34" s="484"/>
      <c r="M34" s="484"/>
      <c r="N34" s="484"/>
      <c r="O34" s="484"/>
      <c r="P34" s="484"/>
      <c r="Q34" s="387"/>
    </row>
    <row r="35" spans="1:17" ht="9" customHeight="1">
      <c r="A35" s="16"/>
      <c r="C35" s="18"/>
      <c r="D35" s="18"/>
      <c r="E35" s="18"/>
      <c r="F35" s="18"/>
      <c r="G35" s="18"/>
      <c r="H35" s="484"/>
      <c r="I35" s="484"/>
      <c r="J35" s="484"/>
      <c r="K35" s="484"/>
      <c r="L35" s="484"/>
      <c r="M35" s="484"/>
      <c r="N35" s="484"/>
      <c r="O35" s="484"/>
      <c r="P35" s="484"/>
      <c r="Q35" s="387"/>
    </row>
    <row r="36" spans="1:17" ht="9" customHeight="1">
      <c r="A36" s="16"/>
      <c r="B36" s="492"/>
      <c r="C36" s="18"/>
      <c r="D36" s="18"/>
      <c r="E36" s="18"/>
      <c r="F36" s="18"/>
      <c r="G36" s="18"/>
      <c r="H36" s="484"/>
      <c r="I36" s="484"/>
      <c r="J36" s="484"/>
      <c r="K36" s="484"/>
      <c r="L36" s="484"/>
      <c r="M36" s="484"/>
      <c r="N36" s="484"/>
      <c r="O36" s="484"/>
      <c r="P36" s="484"/>
      <c r="Q36" s="387"/>
    </row>
    <row r="37" spans="1:17" ht="9" customHeight="1">
      <c r="A37" s="16"/>
      <c r="B37" s="492"/>
      <c r="C37" s="18"/>
      <c r="D37" s="18"/>
      <c r="E37" s="18"/>
      <c r="F37" s="18"/>
      <c r="G37" s="18"/>
      <c r="H37" s="484"/>
      <c r="I37" s="484"/>
      <c r="J37" s="484"/>
      <c r="K37" s="484"/>
      <c r="L37" s="484"/>
      <c r="M37" s="484"/>
      <c r="N37" s="484"/>
      <c r="O37" s="484"/>
      <c r="P37" s="484"/>
      <c r="Q37" s="387"/>
    </row>
    <row r="38" spans="1:17" ht="9" customHeight="1">
      <c r="A38" s="16"/>
      <c r="B38" s="492"/>
      <c r="C38" s="18"/>
      <c r="D38" s="18"/>
      <c r="E38" s="18"/>
      <c r="F38" s="18"/>
      <c r="G38" s="18"/>
      <c r="H38" s="484"/>
      <c r="I38" s="484"/>
      <c r="J38" s="484"/>
      <c r="K38" s="484"/>
      <c r="L38" s="484"/>
      <c r="M38" s="484"/>
      <c r="N38" s="484"/>
      <c r="O38" s="484"/>
      <c r="P38" s="484"/>
      <c r="Q38" s="387"/>
    </row>
    <row r="39" spans="1:17" ht="9" customHeight="1">
      <c r="A39" s="132"/>
      <c r="B39" s="492"/>
      <c r="C39" s="18"/>
      <c r="D39" s="18"/>
      <c r="E39" s="18"/>
      <c r="F39" s="18"/>
      <c r="G39" s="18"/>
      <c r="H39" s="484"/>
      <c r="I39" s="484"/>
      <c r="J39" s="484"/>
      <c r="K39" s="484"/>
      <c r="L39" s="484"/>
      <c r="M39" s="484"/>
      <c r="N39" s="484"/>
      <c r="O39" s="484"/>
      <c r="P39" s="484"/>
      <c r="Q39" s="387"/>
    </row>
    <row r="40" spans="1:17" ht="9" customHeight="1">
      <c r="A40" s="16"/>
      <c r="B40" s="492"/>
      <c r="C40" s="18"/>
      <c r="D40" s="18"/>
      <c r="E40" s="18"/>
      <c r="F40" s="18"/>
      <c r="G40" s="18"/>
      <c r="H40" s="484"/>
      <c r="I40" s="484"/>
      <c r="J40" s="484"/>
      <c r="K40" s="484"/>
      <c r="L40" s="484"/>
      <c r="M40" s="484"/>
      <c r="N40" s="484"/>
      <c r="O40" s="484"/>
      <c r="P40" s="484"/>
      <c r="Q40" s="387"/>
    </row>
    <row r="41" spans="1:17" ht="9" customHeight="1">
      <c r="A41" s="16"/>
      <c r="B41" s="492"/>
      <c r="C41" s="18"/>
      <c r="D41" s="18"/>
      <c r="E41" s="18"/>
      <c r="F41" s="18"/>
      <c r="G41" s="18"/>
      <c r="H41" s="484"/>
      <c r="I41" s="484"/>
      <c r="J41" s="484"/>
      <c r="K41" s="484"/>
      <c r="L41" s="484"/>
      <c r="M41" s="484"/>
      <c r="N41" s="484"/>
      <c r="O41" s="484"/>
      <c r="P41" s="484"/>
      <c r="Q41" s="387"/>
    </row>
    <row r="42" spans="1:17" ht="9" customHeight="1">
      <c r="A42" s="16"/>
      <c r="B42" s="492"/>
      <c r="C42" s="18"/>
      <c r="D42" s="18"/>
      <c r="E42" s="18"/>
      <c r="F42" s="18"/>
      <c r="G42" s="18"/>
      <c r="H42" s="484"/>
      <c r="I42" s="484"/>
      <c r="J42" s="484"/>
      <c r="K42" s="484"/>
      <c r="L42" s="484"/>
      <c r="M42" s="484"/>
      <c r="N42" s="484"/>
      <c r="O42" s="484"/>
      <c r="P42" s="484"/>
      <c r="Q42" s="387"/>
    </row>
    <row r="43" spans="1:17" ht="9" customHeight="1">
      <c r="A43" s="16"/>
      <c r="C43" s="18"/>
      <c r="D43" s="18"/>
      <c r="E43" s="18"/>
      <c r="F43" s="18"/>
      <c r="G43" s="18"/>
      <c r="H43" s="484"/>
      <c r="I43" s="484"/>
      <c r="J43" s="484"/>
      <c r="K43" s="484"/>
      <c r="L43" s="484"/>
      <c r="M43" s="484"/>
      <c r="N43" s="484"/>
      <c r="O43" s="484"/>
      <c r="P43" s="484"/>
      <c r="Q43" s="387"/>
    </row>
    <row r="44" spans="1:17" ht="9" customHeight="1">
      <c r="A44" s="16"/>
      <c r="C44" s="18"/>
      <c r="D44" s="18"/>
      <c r="E44" s="18"/>
      <c r="F44" s="18"/>
      <c r="G44" s="18"/>
      <c r="H44" s="484"/>
      <c r="I44" s="484"/>
      <c r="J44" s="484"/>
      <c r="K44" s="484"/>
      <c r="L44" s="484"/>
      <c r="M44" s="484"/>
      <c r="N44" s="484"/>
      <c r="O44" s="484"/>
      <c r="P44" s="484"/>
      <c r="Q44" s="387"/>
    </row>
    <row r="45" spans="1:17" ht="9" customHeight="1">
      <c r="A45" s="132"/>
      <c r="C45" s="18"/>
      <c r="D45" s="18"/>
      <c r="E45" s="18"/>
      <c r="F45" s="18"/>
      <c r="G45" s="18"/>
      <c r="H45" s="484"/>
      <c r="I45" s="484"/>
      <c r="J45" s="484"/>
      <c r="K45" s="484"/>
      <c r="L45" s="484"/>
      <c r="M45" s="484"/>
      <c r="N45" s="484"/>
      <c r="O45" s="484"/>
      <c r="P45" s="484"/>
      <c r="Q45" s="387"/>
    </row>
    <row r="46" spans="1:17" ht="9" customHeight="1">
      <c r="A46" s="16"/>
      <c r="C46" s="18"/>
      <c r="D46" s="18"/>
      <c r="E46" s="18"/>
      <c r="F46" s="18"/>
      <c r="G46" s="18"/>
      <c r="H46" s="484"/>
      <c r="I46" s="484"/>
      <c r="J46" s="484"/>
      <c r="K46" s="484"/>
      <c r="L46" s="484"/>
      <c r="M46" s="484"/>
      <c r="N46" s="484"/>
      <c r="O46" s="484"/>
      <c r="P46" s="484"/>
      <c r="Q46" s="387"/>
    </row>
    <row r="47" spans="1:17" ht="9" customHeight="1">
      <c r="A47" s="16"/>
      <c r="C47" s="18"/>
      <c r="D47" s="18"/>
      <c r="E47" s="18"/>
      <c r="F47" s="18"/>
      <c r="G47" s="18"/>
      <c r="H47" s="484"/>
      <c r="I47" s="484"/>
      <c r="J47" s="484"/>
      <c r="K47" s="484"/>
      <c r="L47" s="484"/>
      <c r="M47" s="484"/>
      <c r="N47" s="484"/>
      <c r="O47" s="484"/>
      <c r="P47" s="484"/>
      <c r="Q47" s="387"/>
    </row>
    <row r="48" spans="1:17" ht="9" customHeight="1">
      <c r="A48" s="16"/>
      <c r="C48" s="18"/>
      <c r="D48" s="18"/>
      <c r="E48" s="18"/>
      <c r="F48" s="18"/>
      <c r="G48" s="18"/>
      <c r="H48" s="484"/>
      <c r="I48" s="484"/>
      <c r="J48" s="484"/>
      <c r="K48" s="484"/>
      <c r="L48" s="484"/>
      <c r="M48" s="484"/>
      <c r="N48" s="484"/>
      <c r="O48" s="484"/>
      <c r="P48" s="484"/>
      <c r="Q48" s="387"/>
    </row>
    <row r="49" spans="1:17" ht="9" customHeight="1">
      <c r="A49" s="16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484"/>
      <c r="P49" s="484"/>
      <c r="Q49" s="387"/>
    </row>
    <row r="50" spans="1:17" ht="9" customHeight="1">
      <c r="A50" s="16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387"/>
    </row>
    <row r="51" spans="1:17" ht="9" customHeight="1">
      <c r="A51" s="13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387"/>
    </row>
    <row r="52" spans="1:17" ht="9" customHeight="1">
      <c r="A52" s="16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387"/>
    </row>
    <row r="53" spans="1:17" ht="9" customHeight="1">
      <c r="A53" s="16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387"/>
    </row>
    <row r="54" spans="1:17" ht="9" customHeight="1">
      <c r="A54" s="16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387"/>
    </row>
    <row r="55" spans="1:17" ht="9" customHeight="1">
      <c r="A55" s="16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387"/>
    </row>
    <row r="56" spans="1:17" ht="9" customHeight="1">
      <c r="A56" s="132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387"/>
    </row>
    <row r="57" spans="1:17" ht="9" customHeight="1">
      <c r="A57" s="133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387"/>
    </row>
    <row r="58" spans="1:17" ht="9" customHeight="1">
      <c r="A58" s="133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387"/>
    </row>
    <row r="59" spans="1:17" ht="9" customHeight="1">
      <c r="A59" s="133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387"/>
    </row>
    <row r="60" spans="1:17" ht="9" customHeight="1">
      <c r="A60" s="133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387"/>
    </row>
    <row r="61" spans="1:17" ht="9" customHeight="1">
      <c r="A61" s="134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387"/>
    </row>
    <row r="62" spans="1:17" ht="9" customHeight="1">
      <c r="A62" s="134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387"/>
    </row>
    <row r="63" spans="1:17" ht="9" customHeight="1">
      <c r="A63" s="135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387"/>
    </row>
    <row r="64" spans="1:17" ht="9" customHeight="1">
      <c r="A64" s="16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387"/>
    </row>
    <row r="65" spans="1:17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387"/>
    </row>
    <row r="66" spans="1:17" ht="9" customHeight="1">
      <c r="A66" s="16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387"/>
    </row>
    <row r="67" spans="1:17" ht="9" customHeight="1">
      <c r="A67" s="16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387"/>
    </row>
    <row r="68" spans="1:17" ht="9" customHeight="1">
      <c r="A68" s="133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387"/>
    </row>
    <row r="69" spans="1:17" ht="9" customHeight="1">
      <c r="A69" s="135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387"/>
    </row>
    <row r="70" spans="1:17" ht="9" customHeight="1">
      <c r="A70" s="16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387"/>
    </row>
    <row r="71" spans="1:17" ht="9" customHeight="1">
      <c r="A71" s="16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387"/>
    </row>
    <row r="72" spans="1:17" ht="9" customHeight="1">
      <c r="A72" s="16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387"/>
    </row>
    <row r="73" spans="1:17" ht="9" customHeight="1">
      <c r="A73" s="16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387"/>
    </row>
    <row r="74" spans="1:17" ht="9" customHeight="1">
      <c r="A74" s="133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387"/>
    </row>
    <row r="75" spans="1:17" ht="9" customHeight="1">
      <c r="A75" s="135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387"/>
    </row>
    <row r="76" spans="1:17" ht="9" customHeight="1">
      <c r="A76" s="16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387"/>
    </row>
    <row r="77" spans="1:17" ht="9" customHeight="1">
      <c r="A77" s="16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387"/>
    </row>
    <row r="78" spans="1:17" ht="9" customHeight="1">
      <c r="A78" s="16"/>
      <c r="C78" s="485"/>
      <c r="D78" s="485"/>
      <c r="E78" s="485"/>
      <c r="F78" s="485"/>
      <c r="G78" s="485"/>
      <c r="Q78" s="387"/>
    </row>
    <row r="79" spans="1:17" ht="9" customHeight="1">
      <c r="A79" s="16"/>
      <c r="C79" s="485"/>
      <c r="D79" s="485"/>
      <c r="E79" s="485"/>
      <c r="F79" s="485"/>
      <c r="G79" s="485"/>
      <c r="Q79" s="387"/>
    </row>
    <row r="80" spans="1:17" ht="9" customHeight="1">
      <c r="A80" s="16"/>
      <c r="C80" s="485"/>
      <c r="D80" s="485"/>
      <c r="E80" s="485"/>
      <c r="F80" s="485"/>
      <c r="G80" s="485"/>
      <c r="Q80" s="387"/>
    </row>
    <row r="81" spans="1:17" ht="9" customHeight="1">
      <c r="A81" s="16"/>
      <c r="C81" s="485"/>
      <c r="D81" s="485"/>
      <c r="E81" s="485"/>
      <c r="F81" s="485"/>
      <c r="G81" s="485"/>
      <c r="Q81" s="387"/>
    </row>
    <row r="82" spans="1:17" ht="9" customHeight="1">
      <c r="A82" s="16"/>
      <c r="C82" s="485"/>
      <c r="D82" s="485"/>
      <c r="E82" s="485"/>
      <c r="F82" s="485"/>
      <c r="G82" s="485"/>
      <c r="Q82" s="387"/>
    </row>
    <row r="83" spans="1:17" ht="9" customHeight="1">
      <c r="A83" s="16"/>
      <c r="C83" s="485"/>
      <c r="D83" s="485"/>
      <c r="E83" s="485"/>
      <c r="F83" s="485"/>
      <c r="G83" s="485"/>
      <c r="Q83" s="387"/>
    </row>
    <row r="84" spans="1:17" ht="9" customHeight="1">
      <c r="A84" s="133"/>
      <c r="C84" s="485"/>
      <c r="D84" s="485"/>
      <c r="E84" s="485"/>
      <c r="F84" s="485"/>
      <c r="G84" s="485"/>
      <c r="Q84" s="387"/>
    </row>
    <row r="85" spans="1:17" ht="9" customHeight="1">
      <c r="A85" s="135"/>
      <c r="C85" s="485"/>
      <c r="D85" s="485"/>
      <c r="E85" s="485"/>
      <c r="F85" s="485"/>
      <c r="G85" s="485"/>
      <c r="Q85" s="387"/>
    </row>
    <row r="86" spans="1:17" ht="9" customHeight="1">
      <c r="A86" s="16"/>
      <c r="C86" s="485"/>
      <c r="D86" s="485"/>
      <c r="E86" s="485"/>
      <c r="F86" s="485"/>
      <c r="G86" s="485"/>
      <c r="Q86" s="387"/>
    </row>
    <row r="87" spans="1:17" ht="9" customHeight="1">
      <c r="A87" s="16"/>
      <c r="C87" s="485"/>
      <c r="D87" s="485"/>
      <c r="E87" s="485"/>
      <c r="F87" s="485"/>
      <c r="G87" s="485"/>
      <c r="Q87" s="387"/>
    </row>
    <row r="88" spans="1:17" ht="9" customHeight="1">
      <c r="A88" s="16"/>
      <c r="C88" s="485"/>
      <c r="D88" s="485"/>
      <c r="E88" s="485"/>
      <c r="F88" s="485"/>
      <c r="G88" s="485"/>
      <c r="Q88" s="387"/>
    </row>
    <row r="89" spans="1:17" ht="9" customHeight="1">
      <c r="A89" s="16"/>
      <c r="C89" s="485"/>
      <c r="D89" s="485"/>
      <c r="E89" s="485"/>
      <c r="F89" s="485"/>
      <c r="G89" s="485"/>
      <c r="Q89" s="387"/>
    </row>
    <row r="90" spans="1:17" ht="9" customHeight="1">
      <c r="A90" s="16"/>
      <c r="C90" s="485"/>
      <c r="D90" s="485"/>
      <c r="E90" s="485"/>
      <c r="F90" s="485"/>
      <c r="G90" s="485"/>
      <c r="Q90" s="387"/>
    </row>
    <row r="91" spans="1:17" ht="9" customHeight="1">
      <c r="A91" s="16"/>
      <c r="C91" s="485"/>
      <c r="D91" s="485"/>
      <c r="E91" s="485"/>
      <c r="F91" s="485"/>
      <c r="G91" s="485"/>
      <c r="Q91" s="387"/>
    </row>
    <row r="92" spans="1:17" ht="9" customHeight="1">
      <c r="A92" s="16"/>
      <c r="C92" s="485"/>
      <c r="D92" s="485"/>
      <c r="E92" s="485"/>
      <c r="F92" s="485"/>
      <c r="G92" s="485"/>
      <c r="Q92" s="387"/>
    </row>
    <row r="93" spans="1:17" ht="9" customHeight="1">
      <c r="A93" s="16"/>
      <c r="C93" s="485"/>
      <c r="D93" s="485"/>
      <c r="E93" s="485"/>
      <c r="F93" s="485"/>
      <c r="G93" s="485"/>
      <c r="Q93" s="387"/>
    </row>
    <row r="94" spans="1:17" ht="9" customHeight="1">
      <c r="A94" s="16"/>
      <c r="C94" s="485"/>
      <c r="D94" s="485"/>
      <c r="E94" s="485"/>
      <c r="F94" s="485"/>
      <c r="G94" s="485"/>
      <c r="Q94" s="387"/>
    </row>
    <row r="95" spans="1:17" ht="9" customHeight="1">
      <c r="A95" s="135"/>
      <c r="C95" s="485"/>
      <c r="D95" s="485"/>
      <c r="E95" s="485"/>
      <c r="F95" s="485"/>
      <c r="G95" s="485"/>
      <c r="Q95" s="387"/>
    </row>
    <row r="96" spans="1:17" ht="9" customHeight="1">
      <c r="A96" s="16"/>
      <c r="C96" s="485"/>
      <c r="D96" s="485"/>
      <c r="E96" s="485"/>
      <c r="F96" s="485"/>
      <c r="G96" s="485"/>
      <c r="Q96" s="387"/>
    </row>
    <row r="97" spans="1:17" ht="9" customHeight="1">
      <c r="A97" s="16"/>
      <c r="C97" s="485"/>
      <c r="D97" s="485"/>
      <c r="E97" s="485"/>
      <c r="F97" s="485"/>
      <c r="G97" s="485"/>
      <c r="Q97" s="387"/>
    </row>
    <row r="98" spans="1:17" ht="9" customHeight="1">
      <c r="A98" s="16"/>
      <c r="C98" s="485"/>
      <c r="D98" s="485"/>
      <c r="E98" s="485"/>
      <c r="F98" s="485"/>
      <c r="G98" s="485"/>
      <c r="Q98" s="387"/>
    </row>
    <row r="99" spans="1:17">
      <c r="A99" s="136"/>
      <c r="C99" s="485"/>
      <c r="D99" s="485"/>
      <c r="E99" s="485"/>
      <c r="F99" s="485"/>
      <c r="G99" s="485"/>
      <c r="Q99" s="387"/>
    </row>
    <row r="100" spans="1:17">
      <c r="A100" s="136"/>
      <c r="C100" s="485"/>
      <c r="D100" s="485"/>
      <c r="E100" s="485"/>
      <c r="F100" s="485"/>
      <c r="G100" s="485"/>
      <c r="Q100" s="387"/>
    </row>
    <row r="101" spans="1:17">
      <c r="A101" s="136"/>
      <c r="C101" s="485"/>
      <c r="D101" s="485"/>
      <c r="E101" s="485"/>
      <c r="F101" s="485"/>
      <c r="G101" s="485"/>
      <c r="Q101" s="387"/>
    </row>
    <row r="102" spans="1:17">
      <c r="A102" s="136"/>
      <c r="C102" s="485"/>
      <c r="D102" s="485"/>
      <c r="E102" s="485"/>
      <c r="F102" s="485"/>
      <c r="G102" s="485"/>
      <c r="Q102" s="387"/>
    </row>
    <row r="103" spans="1:17">
      <c r="A103" s="136"/>
      <c r="C103" s="485"/>
      <c r="D103" s="485"/>
      <c r="E103" s="485"/>
      <c r="F103" s="485"/>
      <c r="G103" s="485"/>
      <c r="Q103" s="387"/>
    </row>
    <row r="104" spans="1:17">
      <c r="A104" s="136"/>
      <c r="C104" s="485"/>
      <c r="D104" s="485"/>
      <c r="E104" s="485"/>
      <c r="F104" s="485"/>
      <c r="G104" s="485"/>
      <c r="Q104" s="387"/>
    </row>
    <row r="105" spans="1:17">
      <c r="A105" s="136"/>
      <c r="C105" s="485"/>
      <c r="D105" s="485"/>
      <c r="E105" s="485"/>
      <c r="F105" s="485"/>
      <c r="G105" s="485"/>
      <c r="Q105" s="387"/>
    </row>
    <row r="106" spans="1:17" ht="15.75">
      <c r="A106" s="137"/>
      <c r="C106" s="485"/>
      <c r="D106" s="485"/>
      <c r="E106" s="485"/>
      <c r="F106" s="485"/>
      <c r="G106" s="485"/>
      <c r="Q106" s="387"/>
    </row>
    <row r="107" spans="1:17" ht="15.75">
      <c r="A107" s="137"/>
      <c r="C107" s="485"/>
      <c r="D107" s="485"/>
      <c r="E107" s="485"/>
      <c r="F107" s="485"/>
      <c r="G107" s="485"/>
      <c r="Q107" s="387"/>
    </row>
    <row r="108" spans="1:17" ht="15.75">
      <c r="A108" s="137"/>
      <c r="C108" s="485"/>
      <c r="D108" s="485"/>
      <c r="E108" s="485"/>
      <c r="F108" s="485"/>
      <c r="G108" s="485"/>
      <c r="Q108" s="387"/>
    </row>
    <row r="109" spans="1:17" ht="15.75">
      <c r="A109" s="137"/>
      <c r="C109" s="485"/>
      <c r="D109" s="485"/>
      <c r="E109" s="485"/>
      <c r="F109" s="485"/>
      <c r="G109" s="485"/>
      <c r="Q109" s="387"/>
    </row>
    <row r="110" spans="1:17" ht="15.75">
      <c r="A110" s="137"/>
      <c r="C110" s="485"/>
      <c r="D110" s="485"/>
      <c r="E110" s="485"/>
      <c r="F110" s="485"/>
      <c r="G110" s="485"/>
      <c r="Q110" s="387"/>
    </row>
    <row r="111" spans="1:17" ht="15.75">
      <c r="A111" s="137"/>
      <c r="C111" s="485"/>
      <c r="D111" s="485"/>
      <c r="E111" s="485"/>
      <c r="F111" s="485"/>
      <c r="G111" s="485"/>
      <c r="Q111" s="387"/>
    </row>
    <row r="112" spans="1:17" ht="15.75">
      <c r="A112" s="137"/>
      <c r="C112" s="485"/>
      <c r="D112" s="485"/>
      <c r="E112" s="485"/>
      <c r="F112" s="485"/>
      <c r="G112" s="485"/>
      <c r="Q112" s="387"/>
    </row>
    <row r="113" spans="1:17" ht="15.75">
      <c r="A113" s="137"/>
      <c r="C113" s="485"/>
      <c r="D113" s="485"/>
      <c r="E113" s="485"/>
      <c r="F113" s="485"/>
      <c r="G113" s="485"/>
      <c r="Q113" s="387"/>
    </row>
    <row r="114" spans="1:17" ht="15.75">
      <c r="A114" s="137"/>
      <c r="C114" s="485"/>
      <c r="D114" s="485"/>
      <c r="E114" s="485"/>
      <c r="F114" s="485"/>
      <c r="G114" s="485"/>
      <c r="Q114" s="387"/>
    </row>
    <row r="115" spans="1:17" ht="15.75">
      <c r="A115" s="137"/>
      <c r="C115" s="485"/>
      <c r="D115" s="485"/>
      <c r="E115" s="485"/>
      <c r="F115" s="485"/>
      <c r="G115" s="485"/>
      <c r="Q115" s="387"/>
    </row>
    <row r="116" spans="1:17" ht="15.75">
      <c r="A116" s="137"/>
      <c r="C116" s="485"/>
      <c r="D116" s="485"/>
      <c r="E116" s="485"/>
      <c r="F116" s="485"/>
      <c r="G116" s="485"/>
      <c r="Q116" s="387"/>
    </row>
    <row r="117" spans="1:17" ht="15.75">
      <c r="A117" s="137"/>
      <c r="C117" s="485"/>
      <c r="D117" s="485"/>
      <c r="E117" s="485"/>
      <c r="F117" s="485"/>
      <c r="G117" s="485"/>
      <c r="Q117" s="387"/>
    </row>
    <row r="118" spans="1:17" ht="15.75">
      <c r="A118" s="137"/>
      <c r="C118" s="485"/>
      <c r="D118" s="485"/>
      <c r="E118" s="485"/>
      <c r="F118" s="485"/>
      <c r="G118" s="485"/>
      <c r="Q118" s="387"/>
    </row>
    <row r="119" spans="1:17" ht="15.75">
      <c r="A119" s="137"/>
      <c r="C119" s="485"/>
      <c r="D119" s="485"/>
      <c r="E119" s="485"/>
      <c r="F119" s="485"/>
      <c r="G119" s="485"/>
      <c r="Q119" s="387"/>
    </row>
    <row r="120" spans="1:17" ht="15.75">
      <c r="A120" s="137"/>
      <c r="C120" s="485"/>
      <c r="D120" s="485"/>
      <c r="E120" s="485"/>
      <c r="F120" s="485"/>
      <c r="G120" s="485"/>
      <c r="Q120" s="387"/>
    </row>
    <row r="121" spans="1:17" ht="15.75">
      <c r="A121" s="137"/>
      <c r="C121" s="485"/>
      <c r="D121" s="485"/>
      <c r="E121" s="485"/>
      <c r="F121" s="485"/>
      <c r="G121" s="485"/>
      <c r="Q121" s="387"/>
    </row>
    <row r="122" spans="1:17" ht="15.75">
      <c r="A122" s="137"/>
      <c r="C122" s="485"/>
      <c r="D122" s="485"/>
      <c r="E122" s="485"/>
      <c r="F122" s="485"/>
      <c r="G122" s="485"/>
      <c r="Q122" s="387"/>
    </row>
    <row r="123" spans="1:17" ht="15.75">
      <c r="A123" s="137"/>
      <c r="C123" s="485"/>
      <c r="D123" s="485"/>
      <c r="E123" s="485"/>
      <c r="F123" s="485"/>
      <c r="G123" s="485"/>
      <c r="Q123" s="387"/>
    </row>
    <row r="124" spans="1:17" ht="15.75">
      <c r="A124" s="137"/>
      <c r="C124" s="485"/>
      <c r="D124" s="485"/>
      <c r="E124" s="485"/>
      <c r="F124" s="485"/>
      <c r="G124" s="485"/>
      <c r="Q124" s="387"/>
    </row>
    <row r="125" spans="1:17" ht="15.75">
      <c r="A125" s="137"/>
      <c r="C125" s="485"/>
      <c r="D125" s="485"/>
      <c r="E125" s="485"/>
      <c r="F125" s="485"/>
      <c r="G125" s="485"/>
      <c r="Q125" s="387"/>
    </row>
    <row r="126" spans="1:17" ht="15.75">
      <c r="A126" s="137"/>
      <c r="C126" s="485"/>
      <c r="D126" s="485"/>
      <c r="E126" s="485"/>
      <c r="F126" s="485"/>
      <c r="G126" s="485"/>
      <c r="Q126" s="387"/>
    </row>
    <row r="127" spans="1:17" ht="15.75">
      <c r="A127" s="137"/>
      <c r="C127" s="485"/>
      <c r="D127" s="485"/>
      <c r="E127" s="485"/>
      <c r="F127" s="485"/>
      <c r="G127" s="485"/>
      <c r="Q127" s="387"/>
    </row>
    <row r="128" spans="1:17" ht="15.75">
      <c r="A128" s="137"/>
      <c r="C128" s="485"/>
      <c r="D128" s="485"/>
      <c r="E128" s="485"/>
      <c r="F128" s="485"/>
      <c r="G128" s="485"/>
      <c r="Q128" s="387"/>
    </row>
    <row r="129" spans="1:17" ht="15.75">
      <c r="A129" s="137"/>
      <c r="C129" s="485"/>
      <c r="D129" s="485"/>
      <c r="E129" s="485"/>
      <c r="F129" s="485"/>
      <c r="G129" s="485"/>
      <c r="Q129" s="387"/>
    </row>
    <row r="130" spans="1:17" ht="15.75">
      <c r="A130" s="137"/>
      <c r="C130" s="485"/>
      <c r="D130" s="485"/>
      <c r="E130" s="485"/>
      <c r="F130" s="485"/>
      <c r="G130" s="485"/>
      <c r="Q130" s="387"/>
    </row>
    <row r="131" spans="1:17" ht="15.75">
      <c r="A131" s="137"/>
      <c r="C131" s="485"/>
      <c r="D131" s="485"/>
      <c r="E131" s="485"/>
      <c r="F131" s="485"/>
      <c r="G131" s="485"/>
      <c r="Q131" s="387"/>
    </row>
    <row r="132" spans="1:17" ht="15.75">
      <c r="A132" s="137"/>
      <c r="C132" s="485"/>
      <c r="D132" s="485"/>
      <c r="E132" s="485"/>
      <c r="F132" s="485"/>
      <c r="G132" s="485"/>
      <c r="Q132" s="387"/>
    </row>
    <row r="133" spans="1:17" ht="15.75">
      <c r="A133" s="137"/>
      <c r="C133" s="485"/>
      <c r="D133" s="485"/>
      <c r="E133" s="485"/>
      <c r="F133" s="485"/>
      <c r="G133" s="485"/>
      <c r="Q133" s="387"/>
    </row>
    <row r="134" spans="1:17" ht="15.75">
      <c r="A134" s="137"/>
      <c r="C134" s="485"/>
      <c r="D134" s="485"/>
      <c r="E134" s="485"/>
      <c r="F134" s="485"/>
      <c r="G134" s="485"/>
      <c r="Q134" s="387"/>
    </row>
    <row r="135" spans="1:17" ht="15.75">
      <c r="A135" s="137"/>
      <c r="C135" s="485"/>
      <c r="D135" s="485"/>
      <c r="E135" s="485"/>
      <c r="F135" s="485"/>
      <c r="G135" s="485"/>
      <c r="Q135" s="387"/>
    </row>
    <row r="136" spans="1:17" ht="15.75">
      <c r="A136" s="137"/>
      <c r="C136" s="485"/>
      <c r="D136" s="485"/>
      <c r="E136" s="485"/>
      <c r="F136" s="485"/>
      <c r="G136" s="485"/>
      <c r="Q136" s="387"/>
    </row>
    <row r="137" spans="1:17" ht="15.75">
      <c r="A137" s="137"/>
      <c r="C137" s="485"/>
      <c r="D137" s="485"/>
      <c r="E137" s="485"/>
      <c r="F137" s="485"/>
      <c r="G137" s="485"/>
      <c r="Q137" s="387"/>
    </row>
    <row r="138" spans="1:17" ht="15.75">
      <c r="A138" s="137"/>
      <c r="C138" s="485"/>
      <c r="D138" s="485"/>
      <c r="E138" s="485"/>
      <c r="F138" s="485"/>
      <c r="G138" s="485"/>
      <c r="Q138" s="387"/>
    </row>
    <row r="139" spans="1:17" ht="15.75">
      <c r="A139" s="137"/>
      <c r="C139" s="485"/>
      <c r="D139" s="485"/>
      <c r="E139" s="485"/>
      <c r="F139" s="485"/>
      <c r="G139" s="485"/>
      <c r="Q139" s="387"/>
    </row>
    <row r="140" spans="1:17" ht="15.75">
      <c r="A140" s="137"/>
      <c r="C140" s="485"/>
      <c r="D140" s="485"/>
      <c r="E140" s="485"/>
      <c r="F140" s="485"/>
      <c r="G140" s="485"/>
      <c r="Q140" s="387"/>
    </row>
    <row r="141" spans="1:17" ht="15.75">
      <c r="A141" s="137"/>
      <c r="C141" s="485"/>
      <c r="D141" s="485"/>
      <c r="E141" s="485"/>
      <c r="F141" s="485"/>
      <c r="G141" s="485"/>
      <c r="Q141" s="387"/>
    </row>
    <row r="142" spans="1:17" ht="15.75">
      <c r="A142" s="137"/>
      <c r="C142" s="485"/>
      <c r="D142" s="485"/>
      <c r="E142" s="485"/>
      <c r="F142" s="485"/>
      <c r="G142" s="485"/>
      <c r="Q142" s="387"/>
    </row>
    <row r="143" spans="1:17" ht="15.75">
      <c r="A143" s="137"/>
      <c r="C143" s="485"/>
      <c r="D143" s="485"/>
      <c r="E143" s="485"/>
      <c r="F143" s="485"/>
      <c r="G143" s="485"/>
      <c r="Q143" s="387"/>
    </row>
    <row r="144" spans="1:17" ht="15.75">
      <c r="A144" s="137"/>
      <c r="C144" s="485"/>
      <c r="D144" s="485"/>
      <c r="E144" s="485"/>
      <c r="F144" s="485"/>
      <c r="G144" s="485"/>
      <c r="Q144" s="387"/>
    </row>
    <row r="145" spans="1:17" ht="15.75">
      <c r="A145" s="137"/>
      <c r="C145" s="485"/>
      <c r="D145" s="485"/>
      <c r="E145" s="485"/>
      <c r="F145" s="485"/>
      <c r="G145" s="485"/>
      <c r="Q145" s="387"/>
    </row>
    <row r="146" spans="1:17" ht="15.75">
      <c r="A146" s="137"/>
      <c r="C146" s="485"/>
      <c r="D146" s="485"/>
      <c r="E146" s="485"/>
      <c r="F146" s="485"/>
      <c r="G146" s="485"/>
      <c r="Q146" s="387"/>
    </row>
    <row r="147" spans="1:17" ht="15.75">
      <c r="A147" s="137"/>
      <c r="C147" s="485"/>
      <c r="D147" s="485"/>
      <c r="E147" s="485"/>
      <c r="F147" s="485"/>
      <c r="G147" s="485"/>
      <c r="Q147" s="387"/>
    </row>
    <row r="148" spans="1:17" ht="15.75">
      <c r="A148" s="137"/>
      <c r="C148" s="485"/>
      <c r="D148" s="485"/>
      <c r="E148" s="485"/>
      <c r="F148" s="485"/>
      <c r="G148" s="485"/>
      <c r="Q148" s="387"/>
    </row>
    <row r="149" spans="1:17" ht="15.75">
      <c r="A149" s="137"/>
      <c r="C149" s="485"/>
      <c r="D149" s="485"/>
      <c r="E149" s="485"/>
      <c r="F149" s="485"/>
      <c r="G149" s="485"/>
      <c r="Q149" s="387"/>
    </row>
    <row r="150" spans="1:17" ht="15.75">
      <c r="A150" s="137"/>
      <c r="C150" s="485"/>
      <c r="D150" s="485"/>
      <c r="E150" s="485"/>
      <c r="F150" s="485"/>
      <c r="G150" s="485"/>
      <c r="Q150" s="387"/>
    </row>
    <row r="151" spans="1:17" ht="15.75">
      <c r="A151" s="137"/>
      <c r="C151" s="485"/>
      <c r="D151" s="485"/>
      <c r="E151" s="485"/>
      <c r="F151" s="485"/>
      <c r="G151" s="485"/>
      <c r="Q151" s="387"/>
    </row>
    <row r="152" spans="1:17" ht="15.75">
      <c r="A152" s="137"/>
      <c r="C152" s="485"/>
      <c r="D152" s="485"/>
      <c r="E152" s="485"/>
      <c r="F152" s="485"/>
      <c r="G152" s="485"/>
      <c r="Q152" s="387"/>
    </row>
    <row r="153" spans="1:17" ht="15.75">
      <c r="A153" s="137"/>
      <c r="C153" s="485"/>
      <c r="D153" s="485"/>
      <c r="E153" s="485"/>
      <c r="F153" s="485"/>
      <c r="G153" s="485"/>
      <c r="Q153" s="387"/>
    </row>
    <row r="154" spans="1:17" ht="15.75">
      <c r="A154" s="137"/>
      <c r="C154" s="485"/>
      <c r="D154" s="485"/>
      <c r="E154" s="485"/>
      <c r="F154" s="485"/>
      <c r="G154" s="485"/>
      <c r="Q154" s="387"/>
    </row>
    <row r="155" spans="1:17" ht="15.75">
      <c r="A155" s="137"/>
      <c r="C155" s="485"/>
      <c r="D155" s="485"/>
      <c r="E155" s="485"/>
      <c r="F155" s="485"/>
      <c r="G155" s="485"/>
      <c r="Q155" s="387"/>
    </row>
    <row r="156" spans="1:17" ht="15.75">
      <c r="A156" s="137"/>
      <c r="C156" s="485"/>
      <c r="D156" s="485"/>
      <c r="E156" s="485"/>
      <c r="F156" s="485"/>
      <c r="G156" s="485"/>
      <c r="Q156" s="387"/>
    </row>
    <row r="157" spans="1:17" ht="15.75">
      <c r="A157" s="137"/>
      <c r="C157" s="485"/>
      <c r="D157" s="485"/>
      <c r="E157" s="485"/>
      <c r="F157" s="485"/>
      <c r="G157" s="485"/>
      <c r="Q157" s="387"/>
    </row>
    <row r="158" spans="1:17" ht="15.75">
      <c r="A158" s="137"/>
      <c r="C158" s="485"/>
      <c r="D158" s="485"/>
      <c r="E158" s="485"/>
      <c r="F158" s="485"/>
      <c r="G158" s="485"/>
      <c r="Q158" s="387"/>
    </row>
    <row r="159" spans="1:17" ht="15.75">
      <c r="A159" s="137"/>
      <c r="C159" s="485"/>
      <c r="D159" s="485"/>
      <c r="E159" s="485"/>
      <c r="F159" s="485"/>
      <c r="G159" s="485"/>
      <c r="Q159" s="387"/>
    </row>
    <row r="160" spans="1:17" ht="15.75">
      <c r="A160" s="137"/>
      <c r="C160" s="485"/>
      <c r="D160" s="485"/>
      <c r="E160" s="485"/>
      <c r="F160" s="485"/>
      <c r="G160" s="485"/>
      <c r="Q160" s="387"/>
    </row>
    <row r="161" spans="1:17" ht="15.75">
      <c r="A161" s="137"/>
      <c r="C161" s="485"/>
      <c r="D161" s="485"/>
      <c r="E161" s="485"/>
      <c r="F161" s="485"/>
      <c r="G161" s="485"/>
      <c r="Q161" s="387"/>
    </row>
    <row r="162" spans="1:17" ht="15.75">
      <c r="A162" s="137"/>
      <c r="C162" s="485"/>
      <c r="D162" s="485"/>
      <c r="E162" s="485"/>
      <c r="F162" s="485"/>
      <c r="G162" s="485"/>
      <c r="Q162" s="387"/>
    </row>
    <row r="163" spans="1:17" ht="15.75">
      <c r="A163" s="137"/>
      <c r="C163" s="485"/>
      <c r="D163" s="485"/>
      <c r="E163" s="485"/>
      <c r="F163" s="485"/>
      <c r="G163" s="485"/>
      <c r="Q163" s="387"/>
    </row>
    <row r="164" spans="1:17" ht="15.75">
      <c r="A164" s="137"/>
      <c r="C164" s="485"/>
      <c r="D164" s="485"/>
      <c r="E164" s="485"/>
      <c r="F164" s="485"/>
      <c r="G164" s="485"/>
      <c r="Q164" s="387"/>
    </row>
    <row r="165" spans="1:17" ht="15.75">
      <c r="A165" s="137"/>
      <c r="C165" s="485"/>
      <c r="D165" s="485"/>
      <c r="E165" s="485"/>
      <c r="F165" s="485"/>
      <c r="G165" s="485"/>
      <c r="Q165" s="387"/>
    </row>
    <row r="166" spans="1:17" ht="15.75">
      <c r="A166" s="137"/>
      <c r="C166" s="485"/>
      <c r="D166" s="485"/>
      <c r="E166" s="485"/>
      <c r="F166" s="485"/>
      <c r="G166" s="485"/>
      <c r="Q166" s="387"/>
    </row>
    <row r="167" spans="1:17" ht="15.75">
      <c r="A167" s="137"/>
      <c r="C167" s="485"/>
      <c r="D167" s="485"/>
      <c r="E167" s="485"/>
      <c r="F167" s="485"/>
      <c r="G167" s="485"/>
      <c r="Q167" s="387"/>
    </row>
    <row r="168" spans="1:17" ht="15.75">
      <c r="A168" s="137"/>
      <c r="C168" s="485"/>
      <c r="D168" s="485"/>
      <c r="E168" s="485"/>
      <c r="F168" s="485"/>
      <c r="G168" s="485"/>
      <c r="Q168" s="387"/>
    </row>
    <row r="169" spans="1:17" ht="15.75">
      <c r="A169" s="137"/>
      <c r="C169" s="485"/>
      <c r="D169" s="485"/>
      <c r="E169" s="485"/>
      <c r="F169" s="485"/>
      <c r="G169" s="485"/>
      <c r="Q169" s="387"/>
    </row>
    <row r="170" spans="1:17" ht="15.75">
      <c r="A170" s="137"/>
      <c r="C170" s="485"/>
      <c r="D170" s="485"/>
      <c r="E170" s="485"/>
      <c r="F170" s="485"/>
      <c r="G170" s="485"/>
      <c r="Q170" s="387"/>
    </row>
    <row r="171" spans="1:17" ht="15.75">
      <c r="A171" s="137"/>
      <c r="C171" s="485"/>
      <c r="D171" s="485"/>
      <c r="E171" s="485"/>
      <c r="F171" s="485"/>
      <c r="G171" s="485"/>
      <c r="Q171" s="387"/>
    </row>
    <row r="172" spans="1:17" ht="15.75">
      <c r="A172" s="137"/>
      <c r="C172" s="485"/>
      <c r="D172" s="485"/>
      <c r="E172" s="485"/>
      <c r="F172" s="485"/>
      <c r="G172" s="485"/>
      <c r="Q172" s="387"/>
    </row>
    <row r="173" spans="1:17" ht="15.75">
      <c r="A173" s="137"/>
      <c r="C173" s="485"/>
      <c r="D173" s="485"/>
      <c r="E173" s="485"/>
      <c r="F173" s="485"/>
      <c r="G173" s="485"/>
      <c r="Q173" s="387"/>
    </row>
    <row r="174" spans="1:17" ht="15.75">
      <c r="A174" s="137"/>
      <c r="C174" s="485"/>
      <c r="D174" s="485"/>
      <c r="E174" s="485"/>
      <c r="F174" s="485"/>
      <c r="G174" s="485"/>
      <c r="Q174" s="387"/>
    </row>
    <row r="175" spans="1:17" ht="15.75">
      <c r="A175" s="137"/>
      <c r="C175" s="485"/>
      <c r="D175" s="485"/>
      <c r="E175" s="485"/>
      <c r="F175" s="485"/>
      <c r="G175" s="485"/>
      <c r="Q175" s="387"/>
    </row>
    <row r="176" spans="1:17" ht="15.75">
      <c r="A176" s="137"/>
      <c r="C176" s="485"/>
      <c r="D176" s="485"/>
      <c r="E176" s="485"/>
      <c r="F176" s="485"/>
      <c r="G176" s="485"/>
      <c r="Q176" s="387"/>
    </row>
    <row r="177" spans="1:17" ht="15.75">
      <c r="A177" s="137"/>
      <c r="C177" s="485"/>
      <c r="D177" s="485"/>
      <c r="E177" s="485"/>
      <c r="F177" s="485"/>
      <c r="G177" s="485"/>
      <c r="Q177" s="387"/>
    </row>
    <row r="178" spans="1:17" ht="15.75">
      <c r="A178" s="137"/>
      <c r="C178" s="485"/>
      <c r="D178" s="485"/>
      <c r="E178" s="485"/>
      <c r="F178" s="485"/>
      <c r="G178" s="485"/>
      <c r="Q178" s="387"/>
    </row>
    <row r="179" spans="1:17" ht="15.75">
      <c r="A179" s="137"/>
      <c r="C179" s="485"/>
      <c r="D179" s="485"/>
      <c r="E179" s="485"/>
      <c r="F179" s="485"/>
      <c r="G179" s="485"/>
      <c r="Q179" s="387"/>
    </row>
    <row r="180" spans="1:17" ht="15.75">
      <c r="A180" s="137"/>
      <c r="C180" s="485"/>
      <c r="D180" s="485"/>
      <c r="E180" s="485"/>
      <c r="F180" s="485"/>
      <c r="G180" s="485"/>
      <c r="Q180" s="387"/>
    </row>
    <row r="181" spans="1:17" ht="15.75">
      <c r="A181" s="137"/>
      <c r="C181" s="485"/>
      <c r="D181" s="485"/>
      <c r="E181" s="485"/>
      <c r="F181" s="485"/>
      <c r="G181" s="485"/>
      <c r="Q181" s="387"/>
    </row>
    <row r="182" spans="1:17" ht="15.75">
      <c r="A182" s="137"/>
      <c r="C182" s="485"/>
      <c r="D182" s="485"/>
      <c r="E182" s="485"/>
      <c r="F182" s="485"/>
      <c r="G182" s="485"/>
      <c r="Q182" s="387"/>
    </row>
    <row r="183" spans="1:17" ht="15.75">
      <c r="A183" s="137"/>
      <c r="C183" s="485"/>
      <c r="D183" s="485"/>
      <c r="E183" s="485"/>
      <c r="F183" s="485"/>
      <c r="G183" s="485"/>
      <c r="Q183" s="387"/>
    </row>
    <row r="184" spans="1:17" ht="15.75">
      <c r="A184" s="137"/>
      <c r="C184" s="485"/>
      <c r="D184" s="485"/>
      <c r="E184" s="485"/>
      <c r="F184" s="485"/>
      <c r="G184" s="485"/>
      <c r="Q184" s="387"/>
    </row>
    <row r="185" spans="1:17" ht="15.75">
      <c r="A185" s="137"/>
      <c r="C185" s="485"/>
      <c r="D185" s="485"/>
      <c r="E185" s="485"/>
      <c r="F185" s="485"/>
      <c r="G185" s="485"/>
      <c r="Q185" s="387"/>
    </row>
    <row r="186" spans="1:17" ht="15.75">
      <c r="A186" s="137"/>
      <c r="C186" s="485"/>
      <c r="D186" s="485"/>
      <c r="E186" s="485"/>
      <c r="F186" s="485"/>
      <c r="G186" s="485"/>
      <c r="Q186" s="387"/>
    </row>
    <row r="187" spans="1:17" ht="15.75">
      <c r="A187" s="137"/>
      <c r="C187" s="485"/>
      <c r="D187" s="485"/>
      <c r="E187" s="485"/>
      <c r="F187" s="485"/>
      <c r="G187" s="485"/>
      <c r="Q187" s="387"/>
    </row>
    <row r="188" spans="1:17" ht="15.75">
      <c r="A188" s="137"/>
      <c r="C188" s="485"/>
      <c r="D188" s="485"/>
      <c r="E188" s="485"/>
      <c r="F188" s="485"/>
      <c r="G188" s="485"/>
      <c r="Q188" s="387"/>
    </row>
    <row r="189" spans="1:17" ht="15.75">
      <c r="A189" s="137"/>
      <c r="C189" s="485"/>
      <c r="D189" s="485"/>
      <c r="E189" s="485"/>
      <c r="F189" s="485"/>
      <c r="G189" s="485"/>
      <c r="Q189" s="387"/>
    </row>
    <row r="190" spans="1:17" ht="15.75">
      <c r="A190" s="137"/>
      <c r="C190" s="485"/>
      <c r="D190" s="485"/>
      <c r="E190" s="485"/>
      <c r="F190" s="485"/>
      <c r="G190" s="485"/>
      <c r="Q190" s="387"/>
    </row>
    <row r="191" spans="1:17" ht="15.75">
      <c r="A191" s="137"/>
      <c r="C191" s="485"/>
      <c r="D191" s="485"/>
      <c r="E191" s="485"/>
      <c r="F191" s="485"/>
      <c r="G191" s="485"/>
      <c r="Q191" s="387"/>
    </row>
    <row r="192" spans="1:17" ht="15.75">
      <c r="A192" s="137"/>
      <c r="C192" s="485"/>
      <c r="D192" s="485"/>
      <c r="E192" s="485"/>
      <c r="F192" s="485"/>
      <c r="G192" s="485"/>
      <c r="Q192" s="387"/>
    </row>
    <row r="193" spans="1:17" ht="15.75">
      <c r="A193" s="137"/>
      <c r="C193" s="485"/>
      <c r="D193" s="485"/>
      <c r="E193" s="485"/>
      <c r="F193" s="485"/>
      <c r="G193" s="485"/>
      <c r="Q193" s="387"/>
    </row>
    <row r="194" spans="1:17" ht="15.75">
      <c r="A194" s="137"/>
      <c r="C194" s="485"/>
      <c r="D194" s="485"/>
      <c r="E194" s="485"/>
      <c r="F194" s="485"/>
      <c r="G194" s="485"/>
      <c r="Q194" s="387"/>
    </row>
    <row r="195" spans="1:17" ht="15.75">
      <c r="A195" s="137"/>
      <c r="C195" s="485"/>
      <c r="D195" s="485"/>
      <c r="E195" s="485"/>
      <c r="F195" s="485"/>
      <c r="G195" s="485"/>
      <c r="Q195" s="387"/>
    </row>
    <row r="196" spans="1:17" ht="15.75">
      <c r="A196" s="137"/>
      <c r="C196" s="485"/>
      <c r="D196" s="485"/>
      <c r="E196" s="485"/>
      <c r="F196" s="485"/>
      <c r="G196" s="485"/>
      <c r="Q196" s="387"/>
    </row>
    <row r="197" spans="1:17" ht="15.75">
      <c r="A197" s="19"/>
      <c r="C197" s="485"/>
      <c r="D197" s="485"/>
      <c r="E197" s="485"/>
      <c r="F197" s="485"/>
      <c r="G197" s="485"/>
      <c r="Q197" s="387"/>
    </row>
    <row r="198" spans="1:17" ht="15.75">
      <c r="A198" s="19"/>
      <c r="C198" s="485"/>
      <c r="D198" s="485"/>
      <c r="E198" s="485"/>
      <c r="F198" s="485"/>
      <c r="G198" s="485"/>
      <c r="Q198" s="387"/>
    </row>
    <row r="199" spans="1:17" ht="15.75">
      <c r="A199" s="19"/>
      <c r="C199" s="485"/>
      <c r="D199" s="485"/>
      <c r="E199" s="485"/>
      <c r="F199" s="485"/>
      <c r="G199" s="485"/>
      <c r="Q199" s="387"/>
    </row>
    <row r="200" spans="1:17" ht="15.75">
      <c r="A200" s="19"/>
      <c r="C200" s="485"/>
      <c r="D200" s="485"/>
      <c r="E200" s="485"/>
      <c r="F200" s="485"/>
      <c r="G200" s="485"/>
      <c r="Q200" s="387"/>
    </row>
    <row r="201" spans="1:17" ht="15.75">
      <c r="A201" s="19"/>
      <c r="C201" s="485"/>
      <c r="D201" s="485"/>
      <c r="E201" s="485"/>
      <c r="F201" s="485"/>
      <c r="G201" s="485"/>
    </row>
    <row r="202" spans="1:17" ht="15.75">
      <c r="A202" s="19"/>
      <c r="C202" s="485"/>
      <c r="D202" s="485"/>
      <c r="E202" s="485"/>
      <c r="F202" s="485"/>
      <c r="G202" s="485"/>
    </row>
    <row r="203" spans="1:17" ht="15.75">
      <c r="A203" s="19"/>
      <c r="C203" s="485"/>
      <c r="D203" s="485"/>
      <c r="E203" s="485"/>
      <c r="F203" s="485"/>
      <c r="G203" s="485"/>
    </row>
    <row r="204" spans="1:17" ht="15.75">
      <c r="A204" s="19"/>
      <c r="C204" s="485"/>
      <c r="D204" s="485"/>
      <c r="E204" s="485"/>
      <c r="F204" s="485"/>
      <c r="G204" s="485"/>
    </row>
    <row r="205" spans="1:17" ht="15.75">
      <c r="A205" s="19"/>
      <c r="C205" s="485"/>
      <c r="D205" s="485"/>
      <c r="E205" s="485"/>
      <c r="F205" s="485"/>
      <c r="G205" s="485"/>
    </row>
    <row r="206" spans="1:17" ht="15.75">
      <c r="A206" s="19"/>
      <c r="C206" s="485"/>
      <c r="D206" s="485"/>
      <c r="E206" s="485"/>
      <c r="F206" s="485"/>
      <c r="G206" s="485"/>
    </row>
    <row r="207" spans="1:17" ht="15.75">
      <c r="A207" s="19"/>
      <c r="C207" s="485"/>
      <c r="D207" s="485"/>
      <c r="E207" s="485"/>
      <c r="F207" s="485"/>
      <c r="G207" s="485"/>
    </row>
    <row r="208" spans="1:17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G10" sqref="G10"/>
    </sheetView>
  </sheetViews>
  <sheetFormatPr baseColWidth="10" defaultColWidth="11.42578125" defaultRowHeight="15"/>
  <cols>
    <col min="1" max="1" width="51.140625" style="20" customWidth="1"/>
    <col min="2" max="16" width="10.7109375" style="476" customWidth="1"/>
    <col min="17" max="17" width="12" style="476" customWidth="1"/>
    <col min="18" max="18" width="10.7109375" style="476" customWidth="1"/>
    <col min="19" max="19" width="2.5703125" style="138" customWidth="1"/>
    <col min="20" max="256" width="11.42578125" style="387"/>
    <col min="257" max="257" width="51.140625" style="387" customWidth="1"/>
    <col min="258" max="272" width="10.7109375" style="387" customWidth="1"/>
    <col min="273" max="273" width="12" style="387" customWidth="1"/>
    <col min="274" max="274" width="10.7109375" style="387" customWidth="1"/>
    <col min="275" max="275" width="2.5703125" style="387" customWidth="1"/>
    <col min="276" max="512" width="11.42578125" style="387"/>
    <col min="513" max="513" width="51.140625" style="387" customWidth="1"/>
    <col min="514" max="528" width="10.7109375" style="387" customWidth="1"/>
    <col min="529" max="529" width="12" style="387" customWidth="1"/>
    <col min="530" max="530" width="10.7109375" style="387" customWidth="1"/>
    <col min="531" max="531" width="2.5703125" style="387" customWidth="1"/>
    <col min="532" max="768" width="11.42578125" style="387"/>
    <col min="769" max="769" width="51.140625" style="387" customWidth="1"/>
    <col min="770" max="784" width="10.7109375" style="387" customWidth="1"/>
    <col min="785" max="785" width="12" style="387" customWidth="1"/>
    <col min="786" max="786" width="10.7109375" style="387" customWidth="1"/>
    <col min="787" max="787" width="2.5703125" style="387" customWidth="1"/>
    <col min="788" max="1024" width="11.42578125" style="387"/>
    <col min="1025" max="1025" width="51.140625" style="387" customWidth="1"/>
    <col min="1026" max="1040" width="10.7109375" style="387" customWidth="1"/>
    <col min="1041" max="1041" width="12" style="387" customWidth="1"/>
    <col min="1042" max="1042" width="10.7109375" style="387" customWidth="1"/>
    <col min="1043" max="1043" width="2.5703125" style="387" customWidth="1"/>
    <col min="1044" max="1280" width="11.42578125" style="387"/>
    <col min="1281" max="1281" width="51.140625" style="387" customWidth="1"/>
    <col min="1282" max="1296" width="10.7109375" style="387" customWidth="1"/>
    <col min="1297" max="1297" width="12" style="387" customWidth="1"/>
    <col min="1298" max="1298" width="10.7109375" style="387" customWidth="1"/>
    <col min="1299" max="1299" width="2.5703125" style="387" customWidth="1"/>
    <col min="1300" max="1536" width="11.42578125" style="387"/>
    <col min="1537" max="1537" width="51.140625" style="387" customWidth="1"/>
    <col min="1538" max="1552" width="10.7109375" style="387" customWidth="1"/>
    <col min="1553" max="1553" width="12" style="387" customWidth="1"/>
    <col min="1554" max="1554" width="10.7109375" style="387" customWidth="1"/>
    <col min="1555" max="1555" width="2.5703125" style="387" customWidth="1"/>
    <col min="1556" max="1792" width="11.42578125" style="387"/>
    <col min="1793" max="1793" width="51.140625" style="387" customWidth="1"/>
    <col min="1794" max="1808" width="10.7109375" style="387" customWidth="1"/>
    <col min="1809" max="1809" width="12" style="387" customWidth="1"/>
    <col min="1810" max="1810" width="10.7109375" style="387" customWidth="1"/>
    <col min="1811" max="1811" width="2.5703125" style="387" customWidth="1"/>
    <col min="1812" max="2048" width="11.42578125" style="387"/>
    <col min="2049" max="2049" width="51.140625" style="387" customWidth="1"/>
    <col min="2050" max="2064" width="10.7109375" style="387" customWidth="1"/>
    <col min="2065" max="2065" width="12" style="387" customWidth="1"/>
    <col min="2066" max="2066" width="10.7109375" style="387" customWidth="1"/>
    <col min="2067" max="2067" width="2.5703125" style="387" customWidth="1"/>
    <col min="2068" max="2304" width="11.42578125" style="387"/>
    <col min="2305" max="2305" width="51.140625" style="387" customWidth="1"/>
    <col min="2306" max="2320" width="10.7109375" style="387" customWidth="1"/>
    <col min="2321" max="2321" width="12" style="387" customWidth="1"/>
    <col min="2322" max="2322" width="10.7109375" style="387" customWidth="1"/>
    <col min="2323" max="2323" width="2.5703125" style="387" customWidth="1"/>
    <col min="2324" max="2560" width="11.42578125" style="387"/>
    <col min="2561" max="2561" width="51.140625" style="387" customWidth="1"/>
    <col min="2562" max="2576" width="10.7109375" style="387" customWidth="1"/>
    <col min="2577" max="2577" width="12" style="387" customWidth="1"/>
    <col min="2578" max="2578" width="10.7109375" style="387" customWidth="1"/>
    <col min="2579" max="2579" width="2.5703125" style="387" customWidth="1"/>
    <col min="2580" max="2816" width="11.42578125" style="387"/>
    <col min="2817" max="2817" width="51.140625" style="387" customWidth="1"/>
    <col min="2818" max="2832" width="10.7109375" style="387" customWidth="1"/>
    <col min="2833" max="2833" width="12" style="387" customWidth="1"/>
    <col min="2834" max="2834" width="10.7109375" style="387" customWidth="1"/>
    <col min="2835" max="2835" width="2.5703125" style="387" customWidth="1"/>
    <col min="2836" max="3072" width="11.42578125" style="387"/>
    <col min="3073" max="3073" width="51.140625" style="387" customWidth="1"/>
    <col min="3074" max="3088" width="10.7109375" style="387" customWidth="1"/>
    <col min="3089" max="3089" width="12" style="387" customWidth="1"/>
    <col min="3090" max="3090" width="10.7109375" style="387" customWidth="1"/>
    <col min="3091" max="3091" width="2.5703125" style="387" customWidth="1"/>
    <col min="3092" max="3328" width="11.42578125" style="387"/>
    <col min="3329" max="3329" width="51.140625" style="387" customWidth="1"/>
    <col min="3330" max="3344" width="10.7109375" style="387" customWidth="1"/>
    <col min="3345" max="3345" width="12" style="387" customWidth="1"/>
    <col min="3346" max="3346" width="10.7109375" style="387" customWidth="1"/>
    <col min="3347" max="3347" width="2.5703125" style="387" customWidth="1"/>
    <col min="3348" max="3584" width="11.42578125" style="387"/>
    <col min="3585" max="3585" width="51.140625" style="387" customWidth="1"/>
    <col min="3586" max="3600" width="10.7109375" style="387" customWidth="1"/>
    <col min="3601" max="3601" width="12" style="387" customWidth="1"/>
    <col min="3602" max="3602" width="10.7109375" style="387" customWidth="1"/>
    <col min="3603" max="3603" width="2.5703125" style="387" customWidth="1"/>
    <col min="3604" max="3840" width="11.42578125" style="387"/>
    <col min="3841" max="3841" width="51.140625" style="387" customWidth="1"/>
    <col min="3842" max="3856" width="10.7109375" style="387" customWidth="1"/>
    <col min="3857" max="3857" width="12" style="387" customWidth="1"/>
    <col min="3858" max="3858" width="10.7109375" style="387" customWidth="1"/>
    <col min="3859" max="3859" width="2.5703125" style="387" customWidth="1"/>
    <col min="3860" max="4096" width="11.42578125" style="387"/>
    <col min="4097" max="4097" width="51.140625" style="387" customWidth="1"/>
    <col min="4098" max="4112" width="10.7109375" style="387" customWidth="1"/>
    <col min="4113" max="4113" width="12" style="387" customWidth="1"/>
    <col min="4114" max="4114" width="10.7109375" style="387" customWidth="1"/>
    <col min="4115" max="4115" width="2.5703125" style="387" customWidth="1"/>
    <col min="4116" max="4352" width="11.42578125" style="387"/>
    <col min="4353" max="4353" width="51.140625" style="387" customWidth="1"/>
    <col min="4354" max="4368" width="10.7109375" style="387" customWidth="1"/>
    <col min="4369" max="4369" width="12" style="387" customWidth="1"/>
    <col min="4370" max="4370" width="10.7109375" style="387" customWidth="1"/>
    <col min="4371" max="4371" width="2.5703125" style="387" customWidth="1"/>
    <col min="4372" max="4608" width="11.42578125" style="387"/>
    <col min="4609" max="4609" width="51.140625" style="387" customWidth="1"/>
    <col min="4610" max="4624" width="10.7109375" style="387" customWidth="1"/>
    <col min="4625" max="4625" width="12" style="387" customWidth="1"/>
    <col min="4626" max="4626" width="10.7109375" style="387" customWidth="1"/>
    <col min="4627" max="4627" width="2.5703125" style="387" customWidth="1"/>
    <col min="4628" max="4864" width="11.42578125" style="387"/>
    <col min="4865" max="4865" width="51.140625" style="387" customWidth="1"/>
    <col min="4866" max="4880" width="10.7109375" style="387" customWidth="1"/>
    <col min="4881" max="4881" width="12" style="387" customWidth="1"/>
    <col min="4882" max="4882" width="10.7109375" style="387" customWidth="1"/>
    <col min="4883" max="4883" width="2.5703125" style="387" customWidth="1"/>
    <col min="4884" max="5120" width="11.42578125" style="387"/>
    <col min="5121" max="5121" width="51.140625" style="387" customWidth="1"/>
    <col min="5122" max="5136" width="10.7109375" style="387" customWidth="1"/>
    <col min="5137" max="5137" width="12" style="387" customWidth="1"/>
    <col min="5138" max="5138" width="10.7109375" style="387" customWidth="1"/>
    <col min="5139" max="5139" width="2.5703125" style="387" customWidth="1"/>
    <col min="5140" max="5376" width="11.42578125" style="387"/>
    <col min="5377" max="5377" width="51.140625" style="387" customWidth="1"/>
    <col min="5378" max="5392" width="10.7109375" style="387" customWidth="1"/>
    <col min="5393" max="5393" width="12" style="387" customWidth="1"/>
    <col min="5394" max="5394" width="10.7109375" style="387" customWidth="1"/>
    <col min="5395" max="5395" width="2.5703125" style="387" customWidth="1"/>
    <col min="5396" max="5632" width="11.42578125" style="387"/>
    <col min="5633" max="5633" width="51.140625" style="387" customWidth="1"/>
    <col min="5634" max="5648" width="10.7109375" style="387" customWidth="1"/>
    <col min="5649" max="5649" width="12" style="387" customWidth="1"/>
    <col min="5650" max="5650" width="10.7109375" style="387" customWidth="1"/>
    <col min="5651" max="5651" width="2.5703125" style="387" customWidth="1"/>
    <col min="5652" max="5888" width="11.42578125" style="387"/>
    <col min="5889" max="5889" width="51.140625" style="387" customWidth="1"/>
    <col min="5890" max="5904" width="10.7109375" style="387" customWidth="1"/>
    <col min="5905" max="5905" width="12" style="387" customWidth="1"/>
    <col min="5906" max="5906" width="10.7109375" style="387" customWidth="1"/>
    <col min="5907" max="5907" width="2.5703125" style="387" customWidth="1"/>
    <col min="5908" max="6144" width="11.42578125" style="387"/>
    <col min="6145" max="6145" width="51.140625" style="387" customWidth="1"/>
    <col min="6146" max="6160" width="10.7109375" style="387" customWidth="1"/>
    <col min="6161" max="6161" width="12" style="387" customWidth="1"/>
    <col min="6162" max="6162" width="10.7109375" style="387" customWidth="1"/>
    <col min="6163" max="6163" width="2.5703125" style="387" customWidth="1"/>
    <col min="6164" max="6400" width="11.42578125" style="387"/>
    <col min="6401" max="6401" width="51.140625" style="387" customWidth="1"/>
    <col min="6402" max="6416" width="10.7109375" style="387" customWidth="1"/>
    <col min="6417" max="6417" width="12" style="387" customWidth="1"/>
    <col min="6418" max="6418" width="10.7109375" style="387" customWidth="1"/>
    <col min="6419" max="6419" width="2.5703125" style="387" customWidth="1"/>
    <col min="6420" max="6656" width="11.42578125" style="387"/>
    <col min="6657" max="6657" width="51.140625" style="387" customWidth="1"/>
    <col min="6658" max="6672" width="10.7109375" style="387" customWidth="1"/>
    <col min="6673" max="6673" width="12" style="387" customWidth="1"/>
    <col min="6674" max="6674" width="10.7109375" style="387" customWidth="1"/>
    <col min="6675" max="6675" width="2.5703125" style="387" customWidth="1"/>
    <col min="6676" max="6912" width="11.42578125" style="387"/>
    <col min="6913" max="6913" width="51.140625" style="387" customWidth="1"/>
    <col min="6914" max="6928" width="10.7109375" style="387" customWidth="1"/>
    <col min="6929" max="6929" width="12" style="387" customWidth="1"/>
    <col min="6930" max="6930" width="10.7109375" style="387" customWidth="1"/>
    <col min="6931" max="6931" width="2.5703125" style="387" customWidth="1"/>
    <col min="6932" max="7168" width="11.42578125" style="387"/>
    <col min="7169" max="7169" width="51.140625" style="387" customWidth="1"/>
    <col min="7170" max="7184" width="10.7109375" style="387" customWidth="1"/>
    <col min="7185" max="7185" width="12" style="387" customWidth="1"/>
    <col min="7186" max="7186" width="10.7109375" style="387" customWidth="1"/>
    <col min="7187" max="7187" width="2.5703125" style="387" customWidth="1"/>
    <col min="7188" max="7424" width="11.42578125" style="387"/>
    <col min="7425" max="7425" width="51.140625" style="387" customWidth="1"/>
    <col min="7426" max="7440" width="10.7109375" style="387" customWidth="1"/>
    <col min="7441" max="7441" width="12" style="387" customWidth="1"/>
    <col min="7442" max="7442" width="10.7109375" style="387" customWidth="1"/>
    <col min="7443" max="7443" width="2.5703125" style="387" customWidth="1"/>
    <col min="7444" max="7680" width="11.42578125" style="387"/>
    <col min="7681" max="7681" width="51.140625" style="387" customWidth="1"/>
    <col min="7682" max="7696" width="10.7109375" style="387" customWidth="1"/>
    <col min="7697" max="7697" width="12" style="387" customWidth="1"/>
    <col min="7698" max="7698" width="10.7109375" style="387" customWidth="1"/>
    <col min="7699" max="7699" width="2.5703125" style="387" customWidth="1"/>
    <col min="7700" max="7936" width="11.42578125" style="387"/>
    <col min="7937" max="7937" width="51.140625" style="387" customWidth="1"/>
    <col min="7938" max="7952" width="10.7109375" style="387" customWidth="1"/>
    <col min="7953" max="7953" width="12" style="387" customWidth="1"/>
    <col min="7954" max="7954" width="10.7109375" style="387" customWidth="1"/>
    <col min="7955" max="7955" width="2.5703125" style="387" customWidth="1"/>
    <col min="7956" max="8192" width="11.42578125" style="387"/>
    <col min="8193" max="8193" width="51.140625" style="387" customWidth="1"/>
    <col min="8194" max="8208" width="10.7109375" style="387" customWidth="1"/>
    <col min="8209" max="8209" width="12" style="387" customWidth="1"/>
    <col min="8210" max="8210" width="10.7109375" style="387" customWidth="1"/>
    <col min="8211" max="8211" width="2.5703125" style="387" customWidth="1"/>
    <col min="8212" max="8448" width="11.42578125" style="387"/>
    <col min="8449" max="8449" width="51.140625" style="387" customWidth="1"/>
    <col min="8450" max="8464" width="10.7109375" style="387" customWidth="1"/>
    <col min="8465" max="8465" width="12" style="387" customWidth="1"/>
    <col min="8466" max="8466" width="10.7109375" style="387" customWidth="1"/>
    <col min="8467" max="8467" width="2.5703125" style="387" customWidth="1"/>
    <col min="8468" max="8704" width="11.42578125" style="387"/>
    <col min="8705" max="8705" width="51.140625" style="387" customWidth="1"/>
    <col min="8706" max="8720" width="10.7109375" style="387" customWidth="1"/>
    <col min="8721" max="8721" width="12" style="387" customWidth="1"/>
    <col min="8722" max="8722" width="10.7109375" style="387" customWidth="1"/>
    <col min="8723" max="8723" width="2.5703125" style="387" customWidth="1"/>
    <col min="8724" max="8960" width="11.42578125" style="387"/>
    <col min="8961" max="8961" width="51.140625" style="387" customWidth="1"/>
    <col min="8962" max="8976" width="10.7109375" style="387" customWidth="1"/>
    <col min="8977" max="8977" width="12" style="387" customWidth="1"/>
    <col min="8978" max="8978" width="10.7109375" style="387" customWidth="1"/>
    <col min="8979" max="8979" width="2.5703125" style="387" customWidth="1"/>
    <col min="8980" max="9216" width="11.42578125" style="387"/>
    <col min="9217" max="9217" width="51.140625" style="387" customWidth="1"/>
    <col min="9218" max="9232" width="10.7109375" style="387" customWidth="1"/>
    <col min="9233" max="9233" width="12" style="387" customWidth="1"/>
    <col min="9234" max="9234" width="10.7109375" style="387" customWidth="1"/>
    <col min="9235" max="9235" width="2.5703125" style="387" customWidth="1"/>
    <col min="9236" max="9472" width="11.42578125" style="387"/>
    <col min="9473" max="9473" width="51.140625" style="387" customWidth="1"/>
    <col min="9474" max="9488" width="10.7109375" style="387" customWidth="1"/>
    <col min="9489" max="9489" width="12" style="387" customWidth="1"/>
    <col min="9490" max="9490" width="10.7109375" style="387" customWidth="1"/>
    <col min="9491" max="9491" width="2.5703125" style="387" customWidth="1"/>
    <col min="9492" max="9728" width="11.42578125" style="387"/>
    <col min="9729" max="9729" width="51.140625" style="387" customWidth="1"/>
    <col min="9730" max="9744" width="10.7109375" style="387" customWidth="1"/>
    <col min="9745" max="9745" width="12" style="387" customWidth="1"/>
    <col min="9746" max="9746" width="10.7109375" style="387" customWidth="1"/>
    <col min="9747" max="9747" width="2.5703125" style="387" customWidth="1"/>
    <col min="9748" max="9984" width="11.42578125" style="387"/>
    <col min="9985" max="9985" width="51.140625" style="387" customWidth="1"/>
    <col min="9986" max="10000" width="10.7109375" style="387" customWidth="1"/>
    <col min="10001" max="10001" width="12" style="387" customWidth="1"/>
    <col min="10002" max="10002" width="10.7109375" style="387" customWidth="1"/>
    <col min="10003" max="10003" width="2.5703125" style="387" customWidth="1"/>
    <col min="10004" max="10240" width="11.42578125" style="387"/>
    <col min="10241" max="10241" width="51.140625" style="387" customWidth="1"/>
    <col min="10242" max="10256" width="10.7109375" style="387" customWidth="1"/>
    <col min="10257" max="10257" width="12" style="387" customWidth="1"/>
    <col min="10258" max="10258" width="10.7109375" style="387" customWidth="1"/>
    <col min="10259" max="10259" width="2.5703125" style="387" customWidth="1"/>
    <col min="10260" max="10496" width="11.42578125" style="387"/>
    <col min="10497" max="10497" width="51.140625" style="387" customWidth="1"/>
    <col min="10498" max="10512" width="10.7109375" style="387" customWidth="1"/>
    <col min="10513" max="10513" width="12" style="387" customWidth="1"/>
    <col min="10514" max="10514" width="10.7109375" style="387" customWidth="1"/>
    <col min="10515" max="10515" width="2.5703125" style="387" customWidth="1"/>
    <col min="10516" max="10752" width="11.42578125" style="387"/>
    <col min="10753" max="10753" width="51.140625" style="387" customWidth="1"/>
    <col min="10754" max="10768" width="10.7109375" style="387" customWidth="1"/>
    <col min="10769" max="10769" width="12" style="387" customWidth="1"/>
    <col min="10770" max="10770" width="10.7109375" style="387" customWidth="1"/>
    <col min="10771" max="10771" width="2.5703125" style="387" customWidth="1"/>
    <col min="10772" max="11008" width="11.42578125" style="387"/>
    <col min="11009" max="11009" width="51.140625" style="387" customWidth="1"/>
    <col min="11010" max="11024" width="10.7109375" style="387" customWidth="1"/>
    <col min="11025" max="11025" width="12" style="387" customWidth="1"/>
    <col min="11026" max="11026" width="10.7109375" style="387" customWidth="1"/>
    <col min="11027" max="11027" width="2.5703125" style="387" customWidth="1"/>
    <col min="11028" max="11264" width="11.42578125" style="387"/>
    <col min="11265" max="11265" width="51.140625" style="387" customWidth="1"/>
    <col min="11266" max="11280" width="10.7109375" style="387" customWidth="1"/>
    <col min="11281" max="11281" width="12" style="387" customWidth="1"/>
    <col min="11282" max="11282" width="10.7109375" style="387" customWidth="1"/>
    <col min="11283" max="11283" width="2.5703125" style="387" customWidth="1"/>
    <col min="11284" max="11520" width="11.42578125" style="387"/>
    <col min="11521" max="11521" width="51.140625" style="387" customWidth="1"/>
    <col min="11522" max="11536" width="10.7109375" style="387" customWidth="1"/>
    <col min="11537" max="11537" width="12" style="387" customWidth="1"/>
    <col min="11538" max="11538" width="10.7109375" style="387" customWidth="1"/>
    <col min="11539" max="11539" width="2.5703125" style="387" customWidth="1"/>
    <col min="11540" max="11776" width="11.42578125" style="387"/>
    <col min="11777" max="11777" width="51.140625" style="387" customWidth="1"/>
    <col min="11778" max="11792" width="10.7109375" style="387" customWidth="1"/>
    <col min="11793" max="11793" width="12" style="387" customWidth="1"/>
    <col min="11794" max="11794" width="10.7109375" style="387" customWidth="1"/>
    <col min="11795" max="11795" width="2.5703125" style="387" customWidth="1"/>
    <col min="11796" max="12032" width="11.42578125" style="387"/>
    <col min="12033" max="12033" width="51.140625" style="387" customWidth="1"/>
    <col min="12034" max="12048" width="10.7109375" style="387" customWidth="1"/>
    <col min="12049" max="12049" width="12" style="387" customWidth="1"/>
    <col min="12050" max="12050" width="10.7109375" style="387" customWidth="1"/>
    <col min="12051" max="12051" width="2.5703125" style="387" customWidth="1"/>
    <col min="12052" max="12288" width="11.42578125" style="387"/>
    <col min="12289" max="12289" width="51.140625" style="387" customWidth="1"/>
    <col min="12290" max="12304" width="10.7109375" style="387" customWidth="1"/>
    <col min="12305" max="12305" width="12" style="387" customWidth="1"/>
    <col min="12306" max="12306" width="10.7109375" style="387" customWidth="1"/>
    <col min="12307" max="12307" width="2.5703125" style="387" customWidth="1"/>
    <col min="12308" max="12544" width="11.42578125" style="387"/>
    <col min="12545" max="12545" width="51.140625" style="387" customWidth="1"/>
    <col min="12546" max="12560" width="10.7109375" style="387" customWidth="1"/>
    <col min="12561" max="12561" width="12" style="387" customWidth="1"/>
    <col min="12562" max="12562" width="10.7109375" style="387" customWidth="1"/>
    <col min="12563" max="12563" width="2.5703125" style="387" customWidth="1"/>
    <col min="12564" max="12800" width="11.42578125" style="387"/>
    <col min="12801" max="12801" width="51.140625" style="387" customWidth="1"/>
    <col min="12802" max="12816" width="10.7109375" style="387" customWidth="1"/>
    <col min="12817" max="12817" width="12" style="387" customWidth="1"/>
    <col min="12818" max="12818" width="10.7109375" style="387" customWidth="1"/>
    <col min="12819" max="12819" width="2.5703125" style="387" customWidth="1"/>
    <col min="12820" max="13056" width="11.42578125" style="387"/>
    <col min="13057" max="13057" width="51.140625" style="387" customWidth="1"/>
    <col min="13058" max="13072" width="10.7109375" style="387" customWidth="1"/>
    <col min="13073" max="13073" width="12" style="387" customWidth="1"/>
    <col min="13074" max="13074" width="10.7109375" style="387" customWidth="1"/>
    <col min="13075" max="13075" width="2.5703125" style="387" customWidth="1"/>
    <col min="13076" max="13312" width="11.42578125" style="387"/>
    <col min="13313" max="13313" width="51.140625" style="387" customWidth="1"/>
    <col min="13314" max="13328" width="10.7109375" style="387" customWidth="1"/>
    <col min="13329" max="13329" width="12" style="387" customWidth="1"/>
    <col min="13330" max="13330" width="10.7109375" style="387" customWidth="1"/>
    <col min="13331" max="13331" width="2.5703125" style="387" customWidth="1"/>
    <col min="13332" max="13568" width="11.42578125" style="387"/>
    <col min="13569" max="13569" width="51.140625" style="387" customWidth="1"/>
    <col min="13570" max="13584" width="10.7109375" style="387" customWidth="1"/>
    <col min="13585" max="13585" width="12" style="387" customWidth="1"/>
    <col min="13586" max="13586" width="10.7109375" style="387" customWidth="1"/>
    <col min="13587" max="13587" width="2.5703125" style="387" customWidth="1"/>
    <col min="13588" max="13824" width="11.42578125" style="387"/>
    <col min="13825" max="13825" width="51.140625" style="387" customWidth="1"/>
    <col min="13826" max="13840" width="10.7109375" style="387" customWidth="1"/>
    <col min="13841" max="13841" width="12" style="387" customWidth="1"/>
    <col min="13842" max="13842" width="10.7109375" style="387" customWidth="1"/>
    <col min="13843" max="13843" width="2.5703125" style="387" customWidth="1"/>
    <col min="13844" max="14080" width="11.42578125" style="387"/>
    <col min="14081" max="14081" width="51.140625" style="387" customWidth="1"/>
    <col min="14082" max="14096" width="10.7109375" style="387" customWidth="1"/>
    <col min="14097" max="14097" width="12" style="387" customWidth="1"/>
    <col min="14098" max="14098" width="10.7109375" style="387" customWidth="1"/>
    <col min="14099" max="14099" width="2.5703125" style="387" customWidth="1"/>
    <col min="14100" max="14336" width="11.42578125" style="387"/>
    <col min="14337" max="14337" width="51.140625" style="387" customWidth="1"/>
    <col min="14338" max="14352" width="10.7109375" style="387" customWidth="1"/>
    <col min="14353" max="14353" width="12" style="387" customWidth="1"/>
    <col min="14354" max="14354" width="10.7109375" style="387" customWidth="1"/>
    <col min="14355" max="14355" width="2.5703125" style="387" customWidth="1"/>
    <col min="14356" max="14592" width="11.42578125" style="387"/>
    <col min="14593" max="14593" width="51.140625" style="387" customWidth="1"/>
    <col min="14594" max="14608" width="10.7109375" style="387" customWidth="1"/>
    <col min="14609" max="14609" width="12" style="387" customWidth="1"/>
    <col min="14610" max="14610" width="10.7109375" style="387" customWidth="1"/>
    <col min="14611" max="14611" width="2.5703125" style="387" customWidth="1"/>
    <col min="14612" max="14848" width="11.42578125" style="387"/>
    <col min="14849" max="14849" width="51.140625" style="387" customWidth="1"/>
    <col min="14850" max="14864" width="10.7109375" style="387" customWidth="1"/>
    <col min="14865" max="14865" width="12" style="387" customWidth="1"/>
    <col min="14866" max="14866" width="10.7109375" style="387" customWidth="1"/>
    <col min="14867" max="14867" width="2.5703125" style="387" customWidth="1"/>
    <col min="14868" max="15104" width="11.42578125" style="387"/>
    <col min="15105" max="15105" width="51.140625" style="387" customWidth="1"/>
    <col min="15106" max="15120" width="10.7109375" style="387" customWidth="1"/>
    <col min="15121" max="15121" width="12" style="387" customWidth="1"/>
    <col min="15122" max="15122" width="10.7109375" style="387" customWidth="1"/>
    <col min="15123" max="15123" width="2.5703125" style="387" customWidth="1"/>
    <col min="15124" max="15360" width="11.42578125" style="387"/>
    <col min="15361" max="15361" width="51.140625" style="387" customWidth="1"/>
    <col min="15362" max="15376" width="10.7109375" style="387" customWidth="1"/>
    <col min="15377" max="15377" width="12" style="387" customWidth="1"/>
    <col min="15378" max="15378" width="10.7109375" style="387" customWidth="1"/>
    <col min="15379" max="15379" width="2.5703125" style="387" customWidth="1"/>
    <col min="15380" max="15616" width="11.42578125" style="387"/>
    <col min="15617" max="15617" width="51.140625" style="387" customWidth="1"/>
    <col min="15618" max="15632" width="10.7109375" style="387" customWidth="1"/>
    <col min="15633" max="15633" width="12" style="387" customWidth="1"/>
    <col min="15634" max="15634" width="10.7109375" style="387" customWidth="1"/>
    <col min="15635" max="15635" width="2.5703125" style="387" customWidth="1"/>
    <col min="15636" max="15872" width="11.42578125" style="387"/>
    <col min="15873" max="15873" width="51.140625" style="387" customWidth="1"/>
    <col min="15874" max="15888" width="10.7109375" style="387" customWidth="1"/>
    <col min="15889" max="15889" width="12" style="387" customWidth="1"/>
    <col min="15890" max="15890" width="10.7109375" style="387" customWidth="1"/>
    <col min="15891" max="15891" width="2.5703125" style="387" customWidth="1"/>
    <col min="15892" max="16128" width="11.42578125" style="387"/>
    <col min="16129" max="16129" width="51.140625" style="387" customWidth="1"/>
    <col min="16130" max="16144" width="10.7109375" style="387" customWidth="1"/>
    <col min="16145" max="16145" width="12" style="387" customWidth="1"/>
    <col min="16146" max="16146" width="10.7109375" style="387" customWidth="1"/>
    <col min="16147" max="16147" width="2.5703125" style="387" customWidth="1"/>
    <col min="16148" max="16384" width="11.42578125" style="387"/>
  </cols>
  <sheetData>
    <row r="1" spans="1:19" s="1" customFormat="1" ht="3.75" hidden="1" customHeight="1">
      <c r="A1" s="334"/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03"/>
      <c r="P1" s="503"/>
      <c r="Q1" s="503"/>
      <c r="R1" s="503"/>
    </row>
    <row r="2" spans="1:19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798"/>
      <c r="R2" s="798"/>
    </row>
    <row r="3" spans="1:19" s="1" customFormat="1" ht="24.75" customHeight="1">
      <c r="A3" s="798" t="s">
        <v>246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</row>
    <row r="4" spans="1:19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798"/>
      <c r="R4" s="798"/>
    </row>
    <row r="5" spans="1:19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</row>
    <row r="6" spans="1:19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387"/>
      <c r="S6" s="387"/>
    </row>
    <row r="7" spans="1:19" ht="5.25" customHeight="1">
      <c r="A7" s="114"/>
      <c r="B7" s="141"/>
      <c r="C7" s="115"/>
      <c r="D7" s="115"/>
      <c r="E7" s="115"/>
      <c r="F7" s="115"/>
      <c r="G7" s="115"/>
      <c r="H7" s="115"/>
      <c r="I7" s="115"/>
      <c r="J7" s="116"/>
      <c r="K7" s="116"/>
      <c r="L7" s="116"/>
      <c r="M7" s="116"/>
      <c r="N7" s="116"/>
      <c r="O7" s="116"/>
      <c r="P7" s="116"/>
      <c r="Q7" s="116"/>
      <c r="R7" s="117"/>
      <c r="S7" s="387"/>
    </row>
    <row r="8" spans="1:19" ht="34.5" customHeight="1">
      <c r="A8" s="142"/>
      <c r="B8" s="142" t="s">
        <v>70</v>
      </c>
      <c r="C8" s="142" t="s">
        <v>82</v>
      </c>
      <c r="D8" s="142" t="s">
        <v>81</v>
      </c>
      <c r="E8" s="142" t="s">
        <v>80</v>
      </c>
      <c r="F8" s="142" t="s">
        <v>78</v>
      </c>
      <c r="G8" s="142" t="s">
        <v>79</v>
      </c>
      <c r="H8" s="142" t="s">
        <v>64</v>
      </c>
      <c r="I8" s="142" t="s">
        <v>72</v>
      </c>
      <c r="J8" s="142" t="s">
        <v>76</v>
      </c>
      <c r="K8" s="142" t="s">
        <v>61</v>
      </c>
      <c r="L8" s="142" t="s">
        <v>83</v>
      </c>
      <c r="M8" s="142" t="s">
        <v>743</v>
      </c>
      <c r="N8" s="142" t="s">
        <v>785</v>
      </c>
      <c r="O8" s="142" t="s">
        <v>749</v>
      </c>
      <c r="P8" s="142" t="s">
        <v>786</v>
      </c>
      <c r="Q8" s="143" t="s">
        <v>117</v>
      </c>
      <c r="R8" s="604" t="s">
        <v>11</v>
      </c>
      <c r="S8" s="387"/>
    </row>
    <row r="9" spans="1:19" ht="27" customHeight="1">
      <c r="A9" s="119" t="s">
        <v>138</v>
      </c>
      <c r="B9" s="119">
        <v>1530.8369703999999</v>
      </c>
      <c r="C9" s="120">
        <v>858.22235999999998</v>
      </c>
      <c r="D9" s="120">
        <v>2048.4820344</v>
      </c>
      <c r="E9" s="120">
        <v>4783.4621364000004</v>
      </c>
      <c r="F9" s="120">
        <v>1525.2914699999999</v>
      </c>
      <c r="G9" s="120">
        <v>111.06483999999999</v>
      </c>
      <c r="H9" s="120">
        <v>1166.19238</v>
      </c>
      <c r="I9" s="120">
        <v>5670.41471</v>
      </c>
      <c r="J9" s="119">
        <v>2711.0627752</v>
      </c>
      <c r="K9" s="119">
        <v>19891.3847112</v>
      </c>
      <c r="L9" s="119">
        <v>7296.6149599999999</v>
      </c>
      <c r="M9" s="119">
        <v>60454.033254600006</v>
      </c>
      <c r="N9" s="119">
        <v>151.24403000000001</v>
      </c>
      <c r="O9" s="119">
        <v>34053.143950400001</v>
      </c>
      <c r="P9" s="119">
        <v>11711.046259999999</v>
      </c>
      <c r="Q9" s="119">
        <v>427230.51680080005</v>
      </c>
      <c r="R9" s="144">
        <f>+Q9/$Q$27</f>
        <v>6.9723616709978647E-2</v>
      </c>
      <c r="S9" s="387"/>
    </row>
    <row r="10" spans="1:19" ht="27" customHeight="1">
      <c r="A10" s="119" t="s">
        <v>139</v>
      </c>
      <c r="B10" s="119">
        <v>72.886250000000004</v>
      </c>
      <c r="C10" s="120">
        <v>12.49943</v>
      </c>
      <c r="D10" s="120">
        <v>41.453009999999999</v>
      </c>
      <c r="E10" s="120">
        <v>16.737259999999999</v>
      </c>
      <c r="F10" s="120">
        <v>3.9445600000000001</v>
      </c>
      <c r="G10" s="120">
        <v>0</v>
      </c>
      <c r="H10" s="120">
        <v>0</v>
      </c>
      <c r="I10" s="120">
        <v>0</v>
      </c>
      <c r="J10" s="119">
        <v>0</v>
      </c>
      <c r="K10" s="119">
        <v>1474.0838044</v>
      </c>
      <c r="L10" s="119">
        <v>0</v>
      </c>
      <c r="M10" s="119">
        <v>191.01268999999999</v>
      </c>
      <c r="N10" s="119">
        <v>73.976309999999998</v>
      </c>
      <c r="O10" s="119">
        <v>106.13551</v>
      </c>
      <c r="P10" s="119">
        <v>0</v>
      </c>
      <c r="Q10" s="119">
        <v>10509.467658</v>
      </c>
      <c r="R10" s="144">
        <f t="shared" ref="R10:R27" si="0">+Q10/$Q$27</f>
        <v>1.7151351928213587E-3</v>
      </c>
      <c r="S10" s="387"/>
    </row>
    <row r="11" spans="1:19" ht="27" customHeight="1">
      <c r="A11" s="119" t="s">
        <v>140</v>
      </c>
      <c r="B11" s="119">
        <v>0</v>
      </c>
      <c r="C11" s="120">
        <v>26.665209999999998</v>
      </c>
      <c r="D11" s="120">
        <v>304.85500000000002</v>
      </c>
      <c r="E11" s="120">
        <v>877.32518999999991</v>
      </c>
      <c r="F11" s="120">
        <v>410.01683000000003</v>
      </c>
      <c r="G11" s="120">
        <v>192.48561999999998</v>
      </c>
      <c r="H11" s="120">
        <v>57.932960000000001</v>
      </c>
      <c r="I11" s="120">
        <v>131.79085000000001</v>
      </c>
      <c r="J11" s="119">
        <v>231.39344</v>
      </c>
      <c r="K11" s="119">
        <v>693.14017920000003</v>
      </c>
      <c r="L11" s="119">
        <v>386.57294000000002</v>
      </c>
      <c r="M11" s="119">
        <v>38.041760000000004</v>
      </c>
      <c r="N11" s="119">
        <v>13.629209999999999</v>
      </c>
      <c r="O11" s="119">
        <v>922.14134000000001</v>
      </c>
      <c r="P11" s="119">
        <v>413.41244</v>
      </c>
      <c r="Q11" s="119">
        <v>18567.828220199997</v>
      </c>
      <c r="R11" s="144">
        <f t="shared" si="0"/>
        <v>3.0302520233253271E-3</v>
      </c>
      <c r="S11" s="387"/>
    </row>
    <row r="12" spans="1:19" ht="27" customHeight="1">
      <c r="A12" s="119" t="s">
        <v>141</v>
      </c>
      <c r="B12" s="119">
        <v>12.553459999999999</v>
      </c>
      <c r="C12" s="120">
        <v>38.957680000000003</v>
      </c>
      <c r="D12" s="120">
        <v>1351.17677</v>
      </c>
      <c r="E12" s="120">
        <v>0</v>
      </c>
      <c r="F12" s="120">
        <v>4202.8385848000007</v>
      </c>
      <c r="G12" s="120">
        <v>45893.217659599999</v>
      </c>
      <c r="H12" s="120">
        <v>93.971299999999999</v>
      </c>
      <c r="I12" s="120">
        <v>1298.1824092000002</v>
      </c>
      <c r="J12" s="119">
        <v>382.51121999999998</v>
      </c>
      <c r="K12" s="119">
        <v>576.53796</v>
      </c>
      <c r="L12" s="119">
        <v>471.33107000000001</v>
      </c>
      <c r="M12" s="119">
        <v>1756.03576</v>
      </c>
      <c r="N12" s="119">
        <v>1852.38175</v>
      </c>
      <c r="O12" s="119">
        <v>608.76244999999994</v>
      </c>
      <c r="P12" s="119">
        <v>74.942580000000007</v>
      </c>
      <c r="Q12" s="119">
        <v>94099.298047999997</v>
      </c>
      <c r="R12" s="144">
        <f t="shared" si="0"/>
        <v>1.5356916539826416E-2</v>
      </c>
      <c r="S12" s="387"/>
    </row>
    <row r="13" spans="1:19" ht="27" customHeight="1">
      <c r="A13" s="119" t="s">
        <v>142</v>
      </c>
      <c r="B13" s="119">
        <v>1912.98756</v>
      </c>
      <c r="C13" s="120">
        <v>11096.5136028</v>
      </c>
      <c r="D13" s="120">
        <v>5535.5575099999996</v>
      </c>
      <c r="E13" s="120">
        <v>3474.0654</v>
      </c>
      <c r="F13" s="120">
        <v>5646.9394199999997</v>
      </c>
      <c r="G13" s="120">
        <v>8501.077217</v>
      </c>
      <c r="H13" s="120">
        <v>13104.1191268</v>
      </c>
      <c r="I13" s="120">
        <v>8485.6160321999996</v>
      </c>
      <c r="J13" s="119">
        <v>7110.9221643999999</v>
      </c>
      <c r="K13" s="119">
        <v>16686.210211400001</v>
      </c>
      <c r="L13" s="119">
        <v>6061.4624460000005</v>
      </c>
      <c r="M13" s="119">
        <v>10371.307277399999</v>
      </c>
      <c r="N13" s="119">
        <v>12050.419140399999</v>
      </c>
      <c r="O13" s="119">
        <v>7907.8578994000009</v>
      </c>
      <c r="P13" s="119">
        <v>2868.64813</v>
      </c>
      <c r="Q13" s="119">
        <v>412228.65335380001</v>
      </c>
      <c r="R13" s="144">
        <f t="shared" si="0"/>
        <v>6.7275326768645241E-2</v>
      </c>
      <c r="S13" s="387"/>
    </row>
    <row r="14" spans="1:19" ht="27" customHeight="1">
      <c r="A14" s="119" t="s">
        <v>143</v>
      </c>
      <c r="B14" s="119">
        <v>690.05168000000003</v>
      </c>
      <c r="C14" s="120">
        <v>609.19253000000003</v>
      </c>
      <c r="D14" s="120">
        <v>585.26175000000001</v>
      </c>
      <c r="E14" s="120">
        <v>378.96361999999999</v>
      </c>
      <c r="F14" s="120">
        <v>43.97101</v>
      </c>
      <c r="G14" s="120">
        <v>265.17158000000001</v>
      </c>
      <c r="H14" s="120">
        <v>6638.6527900000001</v>
      </c>
      <c r="I14" s="120">
        <v>1339.5683100000001</v>
      </c>
      <c r="J14" s="119">
        <v>601.38619999999992</v>
      </c>
      <c r="K14" s="119">
        <v>4166.2794800000001</v>
      </c>
      <c r="L14" s="119">
        <v>446.75445000000002</v>
      </c>
      <c r="M14" s="119">
        <v>66.27136999999999</v>
      </c>
      <c r="N14" s="119">
        <v>10.87041</v>
      </c>
      <c r="O14" s="119">
        <v>74.515410000000003</v>
      </c>
      <c r="P14" s="119">
        <v>203.89938000000001</v>
      </c>
      <c r="Q14" s="119">
        <v>33391.670946999999</v>
      </c>
      <c r="R14" s="144">
        <f t="shared" si="0"/>
        <v>5.449489151309609E-3</v>
      </c>
      <c r="S14" s="387"/>
    </row>
    <row r="15" spans="1:19" ht="27" customHeight="1">
      <c r="A15" s="119" t="s">
        <v>98</v>
      </c>
      <c r="B15" s="119">
        <v>613.75479339999993</v>
      </c>
      <c r="C15" s="120">
        <v>5545.4025339999998</v>
      </c>
      <c r="D15" s="120">
        <v>5748.2530752000002</v>
      </c>
      <c r="E15" s="120">
        <v>3700.6311058000001</v>
      </c>
      <c r="F15" s="120">
        <v>4721.5976900000005</v>
      </c>
      <c r="G15" s="120">
        <v>6733.6981016</v>
      </c>
      <c r="H15" s="120">
        <v>7439.534713</v>
      </c>
      <c r="I15" s="120">
        <v>8302.6680433999991</v>
      </c>
      <c r="J15" s="119">
        <v>9685.3707100000011</v>
      </c>
      <c r="K15" s="119">
        <v>7399.9777747999997</v>
      </c>
      <c r="L15" s="119">
        <v>7333.8833436000004</v>
      </c>
      <c r="M15" s="119">
        <v>12313.7787312</v>
      </c>
      <c r="N15" s="119">
        <v>2031.5556799999999</v>
      </c>
      <c r="O15" s="119">
        <v>5053.6987582000002</v>
      </c>
      <c r="P15" s="119">
        <v>761.66534999999999</v>
      </c>
      <c r="Q15" s="119">
        <v>243475.914533</v>
      </c>
      <c r="R15" s="144">
        <f t="shared" si="0"/>
        <v>3.9735039224563701E-2</v>
      </c>
      <c r="S15" s="387"/>
    </row>
    <row r="16" spans="1:19" ht="27" customHeight="1">
      <c r="A16" s="119" t="s">
        <v>144</v>
      </c>
      <c r="B16" s="119">
        <v>7206.9719112000002</v>
      </c>
      <c r="C16" s="120">
        <v>22419.682735800001</v>
      </c>
      <c r="D16" s="120">
        <v>13731.3263166</v>
      </c>
      <c r="E16" s="120">
        <v>22380.614527600002</v>
      </c>
      <c r="F16" s="120">
        <v>20932.188019999998</v>
      </c>
      <c r="G16" s="120">
        <v>27663.158506</v>
      </c>
      <c r="H16" s="120">
        <v>10623.713272199999</v>
      </c>
      <c r="I16" s="120">
        <v>31596.2821276</v>
      </c>
      <c r="J16" s="119">
        <v>10693.711807399999</v>
      </c>
      <c r="K16" s="119">
        <v>83625.766575200003</v>
      </c>
      <c r="L16" s="119">
        <v>24853.0863618</v>
      </c>
      <c r="M16" s="119">
        <v>43351.965079599999</v>
      </c>
      <c r="N16" s="119">
        <v>16155.758248600001</v>
      </c>
      <c r="O16" s="119">
        <v>46746.172561599997</v>
      </c>
      <c r="P16" s="119">
        <v>20900.964016600003</v>
      </c>
      <c r="Q16" s="119">
        <v>1426841.9410152</v>
      </c>
      <c r="R16" s="144">
        <f t="shared" si="0"/>
        <v>0.23285925674511523</v>
      </c>
      <c r="S16" s="387"/>
    </row>
    <row r="17" spans="1:19" ht="27" customHeight="1">
      <c r="A17" s="119" t="s">
        <v>145</v>
      </c>
      <c r="B17" s="119">
        <v>2139.1283119999998</v>
      </c>
      <c r="C17" s="120">
        <v>5398.9662161999995</v>
      </c>
      <c r="D17" s="120">
        <v>3272.3686310000003</v>
      </c>
      <c r="E17" s="120">
        <v>4132.2792381999998</v>
      </c>
      <c r="F17" s="120">
        <v>4568.4449500000001</v>
      </c>
      <c r="G17" s="120">
        <v>10046.276746200001</v>
      </c>
      <c r="H17" s="120">
        <v>3631.9239127999999</v>
      </c>
      <c r="I17" s="120">
        <v>7232.2745032000003</v>
      </c>
      <c r="J17" s="119">
        <v>3405.5392200000001</v>
      </c>
      <c r="K17" s="119">
        <v>15936.9761308</v>
      </c>
      <c r="L17" s="119">
        <v>6087.9949535999995</v>
      </c>
      <c r="M17" s="119">
        <v>5927.1213832000003</v>
      </c>
      <c r="N17" s="119">
        <v>3909.76557</v>
      </c>
      <c r="O17" s="119">
        <v>10453.935118200001</v>
      </c>
      <c r="P17" s="119">
        <v>6230.8926484000003</v>
      </c>
      <c r="Q17" s="119">
        <v>357562.6735572</v>
      </c>
      <c r="R17" s="144">
        <f t="shared" si="0"/>
        <v>5.835389051227706E-2</v>
      </c>
      <c r="S17" s="387"/>
    </row>
    <row r="18" spans="1:19" ht="27" customHeight="1">
      <c r="A18" s="119" t="s">
        <v>146</v>
      </c>
      <c r="B18" s="119">
        <v>3559.0878234000002</v>
      </c>
      <c r="C18" s="120">
        <v>15465.527923599999</v>
      </c>
      <c r="D18" s="120">
        <v>16835.933366000001</v>
      </c>
      <c r="E18" s="120">
        <v>8752.3798124000004</v>
      </c>
      <c r="F18" s="120">
        <v>17038.759037</v>
      </c>
      <c r="G18" s="120">
        <v>24538.929349599999</v>
      </c>
      <c r="H18" s="120">
        <v>17381.669339200002</v>
      </c>
      <c r="I18" s="120">
        <v>24610.992266199999</v>
      </c>
      <c r="J18" s="119">
        <v>13601.9482264</v>
      </c>
      <c r="K18" s="119">
        <v>20552.434825800003</v>
      </c>
      <c r="L18" s="119">
        <v>23864.867080600001</v>
      </c>
      <c r="M18" s="119">
        <v>56146.902903800001</v>
      </c>
      <c r="N18" s="119">
        <v>10361.07015</v>
      </c>
      <c r="O18" s="119">
        <v>94087.295992799991</v>
      </c>
      <c r="P18" s="119">
        <v>3966.6118741999999</v>
      </c>
      <c r="Q18" s="119">
        <v>973181.98149279994</v>
      </c>
      <c r="R18" s="144">
        <f t="shared" si="0"/>
        <v>0.1588223799525513</v>
      </c>
      <c r="S18" s="387"/>
    </row>
    <row r="19" spans="1:19" ht="27" customHeight="1">
      <c r="A19" s="119" t="s">
        <v>147</v>
      </c>
      <c r="B19" s="119">
        <v>3361.2952099999998</v>
      </c>
      <c r="C19" s="120">
        <v>196.04723000000001</v>
      </c>
      <c r="D19" s="120">
        <v>3145.9301700000001</v>
      </c>
      <c r="E19" s="120">
        <v>251.33283</v>
      </c>
      <c r="F19" s="120">
        <v>5337.8206399999999</v>
      </c>
      <c r="G19" s="120">
        <v>2355.1258339999999</v>
      </c>
      <c r="H19" s="120">
        <v>4315.5524400000004</v>
      </c>
      <c r="I19" s="120">
        <v>3578.6204514000001</v>
      </c>
      <c r="J19" s="119">
        <v>3277.7373698000001</v>
      </c>
      <c r="K19" s="119">
        <v>7010.0890437999997</v>
      </c>
      <c r="L19" s="119">
        <v>316.66233</v>
      </c>
      <c r="M19" s="119">
        <v>300.28018059999999</v>
      </c>
      <c r="N19" s="119">
        <v>184.21955</v>
      </c>
      <c r="O19" s="119">
        <v>1443.6421407999999</v>
      </c>
      <c r="P19" s="119">
        <v>3284.1326896</v>
      </c>
      <c r="Q19" s="119">
        <v>91136.927736600002</v>
      </c>
      <c r="R19" s="144">
        <f t="shared" si="0"/>
        <v>1.4873460503746067E-2</v>
      </c>
      <c r="S19" s="387"/>
    </row>
    <row r="20" spans="1:19" ht="27" customHeight="1">
      <c r="A20" s="119" t="s">
        <v>148</v>
      </c>
      <c r="B20" s="119">
        <v>2213.5136038000001</v>
      </c>
      <c r="C20" s="120">
        <v>6276.7755655999999</v>
      </c>
      <c r="D20" s="120">
        <v>4016.4017170000002</v>
      </c>
      <c r="E20" s="120">
        <v>1971.3157800000001</v>
      </c>
      <c r="F20" s="120">
        <v>14917.584220000001</v>
      </c>
      <c r="G20" s="120">
        <v>6222.6363898</v>
      </c>
      <c r="H20" s="120">
        <v>7498.2433849999998</v>
      </c>
      <c r="I20" s="120">
        <v>19575.128289799999</v>
      </c>
      <c r="J20" s="119">
        <v>4603.7902608000004</v>
      </c>
      <c r="K20" s="119">
        <v>28466.507890999997</v>
      </c>
      <c r="L20" s="119">
        <v>8750.7480331999996</v>
      </c>
      <c r="M20" s="119">
        <v>15336.446672399999</v>
      </c>
      <c r="N20" s="119">
        <v>5822.6315599999998</v>
      </c>
      <c r="O20" s="119">
        <v>11628.169159999999</v>
      </c>
      <c r="P20" s="119">
        <v>10141.907150000001</v>
      </c>
      <c r="Q20" s="119">
        <v>647354.5490466</v>
      </c>
      <c r="R20" s="144">
        <f t="shared" si="0"/>
        <v>0.10564765080728356</v>
      </c>
      <c r="S20" s="387"/>
    </row>
    <row r="21" spans="1:19" ht="27" customHeight="1">
      <c r="A21" s="119" t="s">
        <v>149</v>
      </c>
      <c r="B21" s="119">
        <v>6154.3569072</v>
      </c>
      <c r="C21" s="120">
        <v>2488.456064</v>
      </c>
      <c r="D21" s="120">
        <v>21662.163563999999</v>
      </c>
      <c r="E21" s="120">
        <v>4205.4530552000006</v>
      </c>
      <c r="F21" s="120">
        <v>12504.0232684</v>
      </c>
      <c r="G21" s="120">
        <v>8309.4309100000009</v>
      </c>
      <c r="H21" s="120">
        <v>11391.335813600001</v>
      </c>
      <c r="I21" s="120">
        <v>7892.2758721999999</v>
      </c>
      <c r="J21" s="119">
        <v>11211.8946954</v>
      </c>
      <c r="K21" s="119">
        <v>3463.2810866</v>
      </c>
      <c r="L21" s="119">
        <v>700.3586580000001</v>
      </c>
      <c r="M21" s="119">
        <v>1813.619158</v>
      </c>
      <c r="N21" s="119">
        <v>659.92984000000001</v>
      </c>
      <c r="O21" s="119">
        <v>737.46635700000002</v>
      </c>
      <c r="P21" s="119">
        <v>16981.6971662</v>
      </c>
      <c r="Q21" s="119">
        <v>264776.03253700002</v>
      </c>
      <c r="R21" s="144">
        <f t="shared" si="0"/>
        <v>4.3211198359236806E-2</v>
      </c>
      <c r="S21" s="387"/>
    </row>
    <row r="22" spans="1:19" ht="27" customHeight="1">
      <c r="A22" s="119" t="s">
        <v>150</v>
      </c>
      <c r="B22" s="119">
        <v>14602.3149132</v>
      </c>
      <c r="C22" s="120">
        <v>2625.9886224000002</v>
      </c>
      <c r="D22" s="120">
        <v>45040.640140199997</v>
      </c>
      <c r="E22" s="120">
        <v>491.86723000000001</v>
      </c>
      <c r="F22" s="120">
        <v>45632.026329</v>
      </c>
      <c r="G22" s="120">
        <v>52898.3236722</v>
      </c>
      <c r="H22" s="120">
        <v>11114.469159800001</v>
      </c>
      <c r="I22" s="120">
        <v>21419.042581199999</v>
      </c>
      <c r="J22" s="119">
        <v>12834.7944966</v>
      </c>
      <c r="K22" s="119">
        <v>12530.940243000001</v>
      </c>
      <c r="L22" s="119">
        <v>3946.7148672000003</v>
      </c>
      <c r="M22" s="119">
        <v>1208.75253</v>
      </c>
      <c r="N22" s="119">
        <v>437.85386999999997</v>
      </c>
      <c r="O22" s="119">
        <v>2728.8178432</v>
      </c>
      <c r="P22" s="119">
        <v>90659.661318400002</v>
      </c>
      <c r="Q22" s="119">
        <v>531159.64210279996</v>
      </c>
      <c r="R22" s="144">
        <f t="shared" si="0"/>
        <v>8.6684751770793239E-2</v>
      </c>
      <c r="S22" s="387"/>
    </row>
    <row r="23" spans="1:19" ht="27" customHeight="1">
      <c r="A23" s="119" t="s">
        <v>151</v>
      </c>
      <c r="B23" s="119">
        <v>7623.9831469999999</v>
      </c>
      <c r="C23" s="120">
        <v>4745.3456200000001</v>
      </c>
      <c r="D23" s="120">
        <v>16934.134278400001</v>
      </c>
      <c r="E23" s="120">
        <v>3144.0776342000004</v>
      </c>
      <c r="F23" s="120">
        <v>31698.8104656</v>
      </c>
      <c r="G23" s="120">
        <v>12437.407442</v>
      </c>
      <c r="H23" s="120">
        <v>12149.807517000001</v>
      </c>
      <c r="I23" s="120">
        <v>11808.4760142</v>
      </c>
      <c r="J23" s="119">
        <v>8040.0444781999995</v>
      </c>
      <c r="K23" s="119">
        <v>16012.088635600001</v>
      </c>
      <c r="L23" s="119">
        <v>4374.7913241999995</v>
      </c>
      <c r="M23" s="119">
        <v>5670.9211771999999</v>
      </c>
      <c r="N23" s="119">
        <v>2797.1505499999998</v>
      </c>
      <c r="O23" s="119">
        <v>4935.7936666000005</v>
      </c>
      <c r="P23" s="119">
        <v>16233.6352974</v>
      </c>
      <c r="Q23" s="119">
        <v>491909.29643019999</v>
      </c>
      <c r="R23" s="144">
        <f t="shared" si="0"/>
        <v>8.0279132439329312E-2</v>
      </c>
      <c r="S23" s="387"/>
    </row>
    <row r="24" spans="1:19" ht="27" customHeight="1">
      <c r="A24" s="119" t="s">
        <v>152</v>
      </c>
      <c r="B24" s="119">
        <v>173.79556359999998</v>
      </c>
      <c r="C24" s="120">
        <v>270.16557</v>
      </c>
      <c r="D24" s="120">
        <v>10.190989999999999</v>
      </c>
      <c r="E24" s="120">
        <v>19.122169999999997</v>
      </c>
      <c r="F24" s="120">
        <v>35.297669999999997</v>
      </c>
      <c r="G24" s="120">
        <v>0</v>
      </c>
      <c r="H24" s="120">
        <v>167.91550000000001</v>
      </c>
      <c r="I24" s="120">
        <v>11.01534</v>
      </c>
      <c r="J24" s="119">
        <v>57.394469999999998</v>
      </c>
      <c r="K24" s="119">
        <v>75.616160000000008</v>
      </c>
      <c r="L24" s="119">
        <v>126.64717160000001</v>
      </c>
      <c r="M24" s="119">
        <v>1249.2975878000002</v>
      </c>
      <c r="N24" s="119">
        <v>177.05266</v>
      </c>
      <c r="O24" s="119">
        <v>281.0415926</v>
      </c>
      <c r="P24" s="119">
        <v>76.738640000000004</v>
      </c>
      <c r="Q24" s="119">
        <v>5319.5187189999997</v>
      </c>
      <c r="R24" s="144">
        <f t="shared" si="0"/>
        <v>8.6814042925226274E-4</v>
      </c>
      <c r="S24" s="387"/>
    </row>
    <row r="25" spans="1:19" ht="27" customHeight="1">
      <c r="A25" s="119" t="s">
        <v>153</v>
      </c>
      <c r="B25" s="119">
        <v>83.518690000000007</v>
      </c>
      <c r="C25" s="120">
        <v>29.74071</v>
      </c>
      <c r="D25" s="120">
        <v>0</v>
      </c>
      <c r="E25" s="120">
        <v>0</v>
      </c>
      <c r="F25" s="120">
        <v>30.647419999999997</v>
      </c>
      <c r="G25" s="120">
        <v>0</v>
      </c>
      <c r="H25" s="120">
        <v>297.98208</v>
      </c>
      <c r="I25" s="120">
        <v>53.915059999999997</v>
      </c>
      <c r="J25" s="119">
        <v>0</v>
      </c>
      <c r="K25" s="119">
        <v>290.31637000000001</v>
      </c>
      <c r="L25" s="119">
        <v>0</v>
      </c>
      <c r="M25" s="119">
        <v>0</v>
      </c>
      <c r="N25" s="119">
        <v>0</v>
      </c>
      <c r="O25" s="119">
        <v>0</v>
      </c>
      <c r="P25" s="119">
        <v>256.70659999999998</v>
      </c>
      <c r="Q25" s="119">
        <v>3429.0086765999999</v>
      </c>
      <c r="R25" s="144">
        <f t="shared" si="0"/>
        <v>5.5961097641796969E-4</v>
      </c>
      <c r="S25" s="387"/>
    </row>
    <row r="26" spans="1:19" s="146" customFormat="1" ht="37.5" customHeight="1">
      <c r="A26" s="125" t="s">
        <v>154</v>
      </c>
      <c r="B26" s="125">
        <v>1160.8131458</v>
      </c>
      <c r="C26" s="145">
        <v>1524.6092122</v>
      </c>
      <c r="D26" s="145">
        <v>3407.6301000000003</v>
      </c>
      <c r="E26" s="145">
        <v>1100.7702216</v>
      </c>
      <c r="F26" s="145">
        <v>8265.6580142000003</v>
      </c>
      <c r="G26" s="145">
        <v>6313.1756892000003</v>
      </c>
      <c r="H26" s="145">
        <v>1446.1758775999999</v>
      </c>
      <c r="I26" s="145">
        <v>5265.8092363999995</v>
      </c>
      <c r="J26" s="125">
        <v>914.46181000000001</v>
      </c>
      <c r="K26" s="125">
        <v>1379.9693850000001</v>
      </c>
      <c r="L26" s="125">
        <v>1332.5920100000001</v>
      </c>
      <c r="M26" s="125">
        <v>468.53810999999996</v>
      </c>
      <c r="N26" s="125">
        <v>491.79897999999997</v>
      </c>
      <c r="O26" s="125">
        <v>170.15454</v>
      </c>
      <c r="P26" s="125">
        <v>8801.5835192000013</v>
      </c>
      <c r="Q26" s="125">
        <v>95311.531497600008</v>
      </c>
      <c r="R26" s="126">
        <f t="shared" si="0"/>
        <v>1.5554751893526899E-2</v>
      </c>
    </row>
    <row r="27" spans="1:19" s="146" customFormat="1" ht="24" customHeight="1">
      <c r="A27" s="299" t="s">
        <v>168</v>
      </c>
      <c r="B27" s="692">
        <v>53111.849940999993</v>
      </c>
      <c r="C27" s="692">
        <v>79628.758816600006</v>
      </c>
      <c r="D27" s="692">
        <v>143671.75842280002</v>
      </c>
      <c r="E27" s="692">
        <v>59680.397211400013</v>
      </c>
      <c r="F27" s="692">
        <v>177515.85959899996</v>
      </c>
      <c r="G27" s="692">
        <v>212481.1795572</v>
      </c>
      <c r="H27" s="692">
        <v>108519.19156700002</v>
      </c>
      <c r="I27" s="692">
        <v>158272.072097</v>
      </c>
      <c r="J27" s="692">
        <v>89363.963344200005</v>
      </c>
      <c r="K27" s="692">
        <v>240231.60046779999</v>
      </c>
      <c r="L27" s="692">
        <v>96351.081999799993</v>
      </c>
      <c r="M27" s="692">
        <v>216664.3256258</v>
      </c>
      <c r="N27" s="692">
        <v>57181.307508999998</v>
      </c>
      <c r="O27" s="692">
        <v>221938.74429079992</v>
      </c>
      <c r="P27" s="692">
        <v>193568.14506000001</v>
      </c>
      <c r="Q27" s="692">
        <v>6127486.4523724001</v>
      </c>
      <c r="R27" s="696">
        <f t="shared" si="0"/>
        <v>1</v>
      </c>
    </row>
    <row r="28" spans="1:19" ht="27" customHeight="1">
      <c r="A28" s="148" t="s">
        <v>205</v>
      </c>
      <c r="B28" s="144">
        <v>8.6678037322198403E-3</v>
      </c>
      <c r="C28" s="144">
        <v>1.2995338208503075E-2</v>
      </c>
      <c r="D28" s="144">
        <v>2.3447095238729437E-2</v>
      </c>
      <c r="E28" s="144">
        <v>9.7397844410236686E-3</v>
      </c>
      <c r="F28" s="144">
        <v>2.8970420576004789E-2</v>
      </c>
      <c r="G28" s="144">
        <v>3.4676727759215674E-2</v>
      </c>
      <c r="H28" s="144">
        <v>1.7710229538734315E-2</v>
      </c>
      <c r="I28" s="144">
        <v>2.5829852636511542E-2</v>
      </c>
      <c r="J28" s="144">
        <v>1.4584114389938905E-2</v>
      </c>
      <c r="K28" s="144">
        <v>3.9205570234233433E-2</v>
      </c>
      <c r="L28" s="144">
        <v>1.5724405553356288E-2</v>
      </c>
      <c r="M28" s="144">
        <v>3.5359413245526362E-2</v>
      </c>
      <c r="N28" s="144">
        <v>9.3319353626413835E-3</v>
      </c>
      <c r="O28" s="144">
        <v>3.6220193388574712E-2</v>
      </c>
      <c r="P28" s="144">
        <v>3.1590138397622335E-2</v>
      </c>
      <c r="Q28" s="144">
        <v>1</v>
      </c>
      <c r="R28" s="144"/>
      <c r="S28" s="387"/>
    </row>
    <row r="29" spans="1:19" ht="14.25" customHeight="1" thickBot="1">
      <c r="A29" s="149"/>
      <c r="B29" s="150"/>
      <c r="C29" s="151"/>
      <c r="D29" s="151"/>
      <c r="E29" s="151"/>
      <c r="F29" s="151"/>
      <c r="G29" s="151"/>
      <c r="H29" s="151"/>
      <c r="I29" s="151"/>
      <c r="J29" s="152"/>
      <c r="K29" s="152"/>
      <c r="L29" s="152"/>
      <c r="M29" s="152"/>
      <c r="N29" s="152"/>
      <c r="O29" s="152"/>
      <c r="P29" s="152"/>
      <c r="Q29" s="152"/>
      <c r="R29" s="153"/>
      <c r="S29" s="387"/>
    </row>
    <row r="30" spans="1:19" ht="15" customHeight="1" thickTop="1">
      <c r="A30" s="34" t="s">
        <v>751</v>
      </c>
      <c r="B30" s="129"/>
      <c r="C30" s="154"/>
      <c r="D30" s="154"/>
      <c r="E30" s="154"/>
      <c r="F30" s="154"/>
      <c r="G30" s="154"/>
      <c r="H30" s="154"/>
      <c r="I30" s="154"/>
      <c r="J30" s="155"/>
      <c r="K30" s="155"/>
      <c r="L30" s="155"/>
      <c r="M30" s="155"/>
      <c r="N30" s="155"/>
      <c r="O30" s="155"/>
      <c r="P30" s="155"/>
      <c r="Q30" s="155"/>
      <c r="R30" s="155"/>
      <c r="S30" s="387"/>
    </row>
    <row r="31" spans="1:19" ht="9" customHeight="1">
      <c r="C31" s="18"/>
      <c r="D31" s="18"/>
      <c r="E31" s="18"/>
      <c r="F31" s="18"/>
      <c r="G31" s="18"/>
      <c r="H31" s="18"/>
      <c r="I31" s="18"/>
      <c r="J31" s="484"/>
      <c r="K31" s="484"/>
      <c r="L31" s="484"/>
      <c r="M31" s="484"/>
      <c r="N31" s="484"/>
      <c r="O31" s="484"/>
      <c r="P31" s="484"/>
      <c r="Q31" s="484"/>
      <c r="R31" s="154"/>
      <c r="S31" s="387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84"/>
      <c r="K32" s="484"/>
      <c r="L32" s="484"/>
      <c r="M32" s="484"/>
      <c r="N32" s="484"/>
      <c r="O32" s="484"/>
      <c r="P32" s="484"/>
      <c r="Q32" s="484"/>
      <c r="R32" s="154"/>
      <c r="S32" s="387"/>
    </row>
    <row r="33" spans="1:19" ht="9" customHeight="1">
      <c r="A33" s="135"/>
      <c r="C33" s="18"/>
      <c r="D33" s="18"/>
      <c r="E33" s="18"/>
      <c r="F33" s="18"/>
      <c r="G33" s="18"/>
      <c r="H33" s="18"/>
      <c r="I33" s="18"/>
      <c r="J33" s="484"/>
      <c r="K33" s="484"/>
      <c r="L33" s="484"/>
      <c r="M33" s="484"/>
      <c r="N33" s="484"/>
      <c r="O33" s="484"/>
      <c r="P33" s="484"/>
      <c r="Q33" s="484"/>
      <c r="R33" s="154"/>
      <c r="S33" s="387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84"/>
      <c r="K34" s="484"/>
      <c r="L34" s="484"/>
      <c r="M34" s="484"/>
      <c r="N34" s="484"/>
      <c r="O34" s="484"/>
      <c r="P34" s="484"/>
      <c r="Q34" s="484"/>
      <c r="R34" s="154"/>
      <c r="S34" s="387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84"/>
      <c r="K35" s="484"/>
      <c r="L35" s="484"/>
      <c r="M35" s="484"/>
      <c r="N35" s="484"/>
      <c r="O35" s="484"/>
      <c r="P35" s="484"/>
      <c r="Q35" s="484"/>
      <c r="R35" s="154"/>
      <c r="S35" s="387"/>
    </row>
    <row r="36" spans="1:19" ht="9" customHeight="1">
      <c r="A36" s="16"/>
      <c r="B36" s="492"/>
      <c r="C36" s="18"/>
      <c r="D36" s="18"/>
      <c r="E36" s="18"/>
      <c r="F36" s="18"/>
      <c r="G36" s="18"/>
      <c r="H36" s="18"/>
      <c r="I36" s="18"/>
      <c r="J36" s="484"/>
      <c r="K36" s="484"/>
      <c r="L36" s="484"/>
      <c r="M36" s="484"/>
      <c r="N36" s="484"/>
      <c r="O36" s="484"/>
      <c r="P36" s="484"/>
      <c r="Q36" s="484"/>
      <c r="R36" s="154"/>
      <c r="S36" s="387"/>
    </row>
    <row r="37" spans="1:19" ht="9" customHeight="1">
      <c r="A37" s="16"/>
      <c r="B37" s="492"/>
      <c r="C37" s="18"/>
      <c r="D37" s="18"/>
      <c r="E37" s="18"/>
      <c r="F37" s="18"/>
      <c r="G37" s="18"/>
      <c r="H37" s="18"/>
      <c r="I37" s="18"/>
      <c r="J37" s="484"/>
      <c r="K37" s="484"/>
      <c r="L37" s="484"/>
      <c r="M37" s="484"/>
      <c r="N37" s="484"/>
      <c r="O37" s="484"/>
      <c r="P37" s="484"/>
      <c r="Q37" s="484"/>
      <c r="R37" s="154"/>
      <c r="S37" s="387"/>
    </row>
    <row r="38" spans="1:19" ht="9" customHeight="1">
      <c r="A38" s="16"/>
      <c r="B38" s="492"/>
      <c r="C38" s="18"/>
      <c r="D38" s="18"/>
      <c r="E38" s="18"/>
      <c r="F38" s="18"/>
      <c r="G38" s="18"/>
      <c r="H38" s="18"/>
      <c r="I38" s="18"/>
      <c r="J38" s="484"/>
      <c r="K38" s="484"/>
      <c r="L38" s="484"/>
      <c r="M38" s="484"/>
      <c r="N38" s="484"/>
      <c r="O38" s="484"/>
      <c r="P38" s="484"/>
      <c r="Q38" s="484"/>
      <c r="R38" s="154"/>
      <c r="S38" s="387"/>
    </row>
    <row r="39" spans="1:19" ht="9" customHeight="1">
      <c r="A39" s="132"/>
      <c r="B39" s="492"/>
      <c r="C39" s="18"/>
      <c r="D39" s="18"/>
      <c r="E39" s="18"/>
      <c r="F39" s="18"/>
      <c r="G39" s="18"/>
      <c r="H39" s="18"/>
      <c r="I39" s="18"/>
      <c r="J39" s="484"/>
      <c r="K39" s="484"/>
      <c r="L39" s="484"/>
      <c r="M39" s="484"/>
      <c r="N39" s="484"/>
      <c r="O39" s="484"/>
      <c r="P39" s="484"/>
      <c r="Q39" s="484"/>
      <c r="R39" s="154"/>
      <c r="S39" s="387"/>
    </row>
    <row r="40" spans="1:19" ht="9" customHeight="1">
      <c r="A40" s="16"/>
      <c r="B40" s="492"/>
      <c r="C40" s="18"/>
      <c r="D40" s="18"/>
      <c r="E40" s="18"/>
      <c r="F40" s="18"/>
      <c r="G40" s="18"/>
      <c r="H40" s="18"/>
      <c r="I40" s="18"/>
      <c r="J40" s="484"/>
      <c r="K40" s="484"/>
      <c r="L40" s="484"/>
      <c r="M40" s="484"/>
      <c r="N40" s="484"/>
      <c r="O40" s="484"/>
      <c r="P40" s="484"/>
      <c r="Q40" s="484"/>
      <c r="R40" s="154"/>
      <c r="S40" s="387"/>
    </row>
    <row r="41" spans="1:19" ht="9" customHeight="1">
      <c r="A41" s="16"/>
      <c r="B41" s="492"/>
      <c r="C41" s="18"/>
      <c r="D41" s="18"/>
      <c r="E41" s="18"/>
      <c r="F41" s="18"/>
      <c r="G41" s="18"/>
      <c r="H41" s="18"/>
      <c r="I41" s="18"/>
      <c r="J41" s="484"/>
      <c r="K41" s="484"/>
      <c r="L41" s="484"/>
      <c r="M41" s="484"/>
      <c r="N41" s="484"/>
      <c r="O41" s="484"/>
      <c r="P41" s="484"/>
      <c r="Q41" s="484"/>
      <c r="R41" s="154"/>
      <c r="S41" s="387"/>
    </row>
    <row r="42" spans="1:19" ht="9" customHeight="1">
      <c r="A42" s="16"/>
      <c r="B42" s="492"/>
      <c r="C42" s="18"/>
      <c r="D42" s="18"/>
      <c r="E42" s="18"/>
      <c r="F42" s="18"/>
      <c r="G42" s="18"/>
      <c r="H42" s="18"/>
      <c r="I42" s="18"/>
      <c r="J42" s="484"/>
      <c r="K42" s="484"/>
      <c r="L42" s="484"/>
      <c r="M42" s="484"/>
      <c r="N42" s="484"/>
      <c r="O42" s="484"/>
      <c r="P42" s="484"/>
      <c r="Q42" s="484"/>
      <c r="R42" s="154"/>
      <c r="S42" s="387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84"/>
      <c r="K43" s="484"/>
      <c r="L43" s="484"/>
      <c r="M43" s="484"/>
      <c r="N43" s="484"/>
      <c r="O43" s="484"/>
      <c r="P43" s="484"/>
      <c r="Q43" s="484"/>
      <c r="R43" s="154"/>
      <c r="S43" s="387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84"/>
      <c r="K44" s="484"/>
      <c r="L44" s="484"/>
      <c r="M44" s="484"/>
      <c r="N44" s="484"/>
      <c r="O44" s="484"/>
      <c r="P44" s="484"/>
      <c r="Q44" s="484"/>
      <c r="R44" s="154"/>
      <c r="S44" s="387"/>
    </row>
    <row r="45" spans="1:19" ht="9" customHeight="1">
      <c r="A45" s="132"/>
      <c r="C45" s="18"/>
      <c r="D45" s="18"/>
      <c r="E45" s="18"/>
      <c r="F45" s="18"/>
      <c r="G45" s="18"/>
      <c r="H45" s="18"/>
      <c r="I45" s="18"/>
      <c r="J45" s="484"/>
      <c r="K45" s="484"/>
      <c r="L45" s="484"/>
      <c r="M45" s="484"/>
      <c r="N45" s="484"/>
      <c r="O45" s="484"/>
      <c r="P45" s="484"/>
      <c r="Q45" s="484"/>
      <c r="R45" s="154"/>
      <c r="S45" s="387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84"/>
      <c r="K46" s="484"/>
      <c r="L46" s="484"/>
      <c r="M46" s="484"/>
      <c r="N46" s="484"/>
      <c r="O46" s="484"/>
      <c r="P46" s="484"/>
      <c r="Q46" s="484"/>
      <c r="R46" s="154"/>
      <c r="S46" s="387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84"/>
      <c r="K47" s="484"/>
      <c r="L47" s="484"/>
      <c r="M47" s="484"/>
      <c r="N47" s="484"/>
      <c r="O47" s="484"/>
      <c r="P47" s="484"/>
      <c r="Q47" s="484"/>
      <c r="R47" s="154"/>
      <c r="S47" s="387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84"/>
      <c r="K48" s="484"/>
      <c r="L48" s="484"/>
      <c r="M48" s="484"/>
      <c r="N48" s="484"/>
      <c r="O48" s="484"/>
      <c r="P48" s="484"/>
      <c r="Q48" s="484"/>
      <c r="R48" s="154"/>
      <c r="S48" s="387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84"/>
      <c r="K49" s="484"/>
      <c r="L49" s="484"/>
      <c r="M49" s="484"/>
      <c r="N49" s="484"/>
      <c r="O49" s="484"/>
      <c r="P49" s="484"/>
      <c r="Q49" s="484"/>
      <c r="R49" s="154"/>
      <c r="S49" s="387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84"/>
      <c r="K50" s="484"/>
      <c r="L50" s="484"/>
      <c r="M50" s="484"/>
      <c r="N50" s="484"/>
      <c r="O50" s="484"/>
      <c r="P50" s="484"/>
      <c r="Q50" s="484"/>
      <c r="R50" s="154"/>
      <c r="S50" s="387"/>
    </row>
    <row r="51" spans="1:19" ht="9" customHeight="1">
      <c r="A51" s="132"/>
      <c r="C51" s="18"/>
      <c r="D51" s="18"/>
      <c r="E51" s="18"/>
      <c r="F51" s="18"/>
      <c r="G51" s="18"/>
      <c r="H51" s="18"/>
      <c r="I51" s="18"/>
      <c r="J51" s="484"/>
      <c r="K51" s="484"/>
      <c r="L51" s="484"/>
      <c r="M51" s="484"/>
      <c r="N51" s="484"/>
      <c r="O51" s="484"/>
      <c r="P51" s="484"/>
      <c r="Q51" s="484"/>
      <c r="R51" s="154"/>
      <c r="S51" s="387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84"/>
      <c r="K52" s="484"/>
      <c r="L52" s="484"/>
      <c r="M52" s="484"/>
      <c r="N52" s="484"/>
      <c r="O52" s="484"/>
      <c r="P52" s="484"/>
      <c r="Q52" s="484"/>
      <c r="R52" s="154"/>
      <c r="S52" s="387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84"/>
      <c r="K53" s="484"/>
      <c r="L53" s="484"/>
      <c r="M53" s="484"/>
      <c r="N53" s="484"/>
      <c r="O53" s="484"/>
      <c r="P53" s="484"/>
      <c r="Q53" s="484"/>
      <c r="R53" s="154"/>
      <c r="S53" s="387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84"/>
      <c r="K54" s="484"/>
      <c r="L54" s="484"/>
      <c r="M54" s="484"/>
      <c r="N54" s="484"/>
      <c r="O54" s="484"/>
      <c r="P54" s="484"/>
      <c r="Q54" s="484"/>
      <c r="R54" s="154"/>
      <c r="S54" s="387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84"/>
      <c r="K55" s="484"/>
      <c r="L55" s="484"/>
      <c r="M55" s="484"/>
      <c r="N55" s="484"/>
      <c r="O55" s="484"/>
      <c r="P55" s="484"/>
      <c r="Q55" s="484"/>
      <c r="R55" s="154"/>
      <c r="S55" s="387"/>
    </row>
    <row r="56" spans="1:19" ht="9" customHeight="1">
      <c r="A56" s="132"/>
      <c r="C56" s="18"/>
      <c r="D56" s="18"/>
      <c r="E56" s="18"/>
      <c r="F56" s="18"/>
      <c r="G56" s="18"/>
      <c r="H56" s="18"/>
      <c r="I56" s="18"/>
      <c r="J56" s="484"/>
      <c r="K56" s="484"/>
      <c r="L56" s="484"/>
      <c r="M56" s="484"/>
      <c r="N56" s="484"/>
      <c r="O56" s="484"/>
      <c r="P56" s="484"/>
      <c r="Q56" s="484"/>
      <c r="R56" s="154"/>
      <c r="S56" s="387"/>
    </row>
    <row r="57" spans="1:19" ht="9" customHeight="1">
      <c r="A57" s="133"/>
      <c r="C57" s="18"/>
      <c r="D57" s="18"/>
      <c r="E57" s="18"/>
      <c r="F57" s="18"/>
      <c r="G57" s="18"/>
      <c r="H57" s="18"/>
      <c r="I57" s="18"/>
      <c r="J57" s="484"/>
      <c r="K57" s="484"/>
      <c r="L57" s="484"/>
      <c r="M57" s="484"/>
      <c r="N57" s="484"/>
      <c r="O57" s="484"/>
      <c r="P57" s="484"/>
      <c r="Q57" s="484"/>
      <c r="R57" s="154"/>
      <c r="S57" s="387"/>
    </row>
    <row r="58" spans="1:19" ht="9" customHeight="1">
      <c r="A58" s="133"/>
      <c r="C58" s="18"/>
      <c r="D58" s="18"/>
      <c r="E58" s="18"/>
      <c r="F58" s="18"/>
      <c r="G58" s="18"/>
      <c r="H58" s="18"/>
      <c r="I58" s="18"/>
      <c r="J58" s="484"/>
      <c r="K58" s="484"/>
      <c r="L58" s="484"/>
      <c r="M58" s="484"/>
      <c r="N58" s="484"/>
      <c r="O58" s="484"/>
      <c r="P58" s="484"/>
      <c r="Q58" s="484"/>
      <c r="R58" s="154"/>
      <c r="S58" s="387"/>
    </row>
    <row r="59" spans="1:19" ht="9" customHeight="1">
      <c r="A59" s="133"/>
      <c r="C59" s="18"/>
      <c r="D59" s="18"/>
      <c r="E59" s="18"/>
      <c r="F59" s="18"/>
      <c r="G59" s="18"/>
      <c r="H59" s="18"/>
      <c r="I59" s="18"/>
      <c r="J59" s="484"/>
      <c r="K59" s="484"/>
      <c r="L59" s="484"/>
      <c r="M59" s="484"/>
      <c r="N59" s="484"/>
      <c r="O59" s="484"/>
      <c r="P59" s="484"/>
      <c r="Q59" s="484"/>
      <c r="R59" s="154"/>
      <c r="S59" s="387"/>
    </row>
    <row r="60" spans="1:19" ht="9" customHeight="1">
      <c r="A60" s="133"/>
      <c r="C60" s="18"/>
      <c r="D60" s="18"/>
      <c r="E60" s="18"/>
      <c r="F60" s="18"/>
      <c r="G60" s="18"/>
      <c r="H60" s="18"/>
      <c r="I60" s="18"/>
      <c r="J60" s="484"/>
      <c r="K60" s="484"/>
      <c r="L60" s="484"/>
      <c r="M60" s="484"/>
      <c r="N60" s="484"/>
      <c r="O60" s="484"/>
      <c r="P60" s="484"/>
      <c r="Q60" s="484"/>
      <c r="R60" s="154"/>
      <c r="S60" s="387"/>
    </row>
    <row r="61" spans="1:19" ht="9" customHeight="1">
      <c r="A61" s="134"/>
      <c r="C61" s="18"/>
      <c r="D61" s="18"/>
      <c r="E61" s="18"/>
      <c r="F61" s="18"/>
      <c r="G61" s="18"/>
      <c r="H61" s="18"/>
      <c r="I61" s="18"/>
      <c r="J61" s="484"/>
      <c r="K61" s="484"/>
      <c r="L61" s="484"/>
      <c r="M61" s="484"/>
      <c r="N61" s="484"/>
      <c r="O61" s="484"/>
      <c r="P61" s="484"/>
      <c r="Q61" s="484"/>
      <c r="R61" s="154"/>
      <c r="S61" s="387"/>
    </row>
    <row r="62" spans="1:19" ht="9" customHeight="1">
      <c r="A62" s="134"/>
      <c r="C62" s="18"/>
      <c r="D62" s="18"/>
      <c r="E62" s="18"/>
      <c r="F62" s="18"/>
      <c r="G62" s="18"/>
      <c r="H62" s="18"/>
      <c r="I62" s="18"/>
      <c r="J62" s="484"/>
      <c r="K62" s="484"/>
      <c r="L62" s="484"/>
      <c r="M62" s="484"/>
      <c r="N62" s="484"/>
      <c r="O62" s="484"/>
      <c r="P62" s="484"/>
      <c r="Q62" s="484"/>
      <c r="R62" s="154"/>
      <c r="S62" s="387"/>
    </row>
    <row r="63" spans="1:19" ht="9" customHeight="1">
      <c r="A63" s="135"/>
      <c r="C63" s="18"/>
      <c r="D63" s="18"/>
      <c r="E63" s="18"/>
      <c r="F63" s="18"/>
      <c r="G63" s="18"/>
      <c r="H63" s="18"/>
      <c r="I63" s="18"/>
      <c r="J63" s="484"/>
      <c r="K63" s="484"/>
      <c r="L63" s="484"/>
      <c r="M63" s="484"/>
      <c r="N63" s="484"/>
      <c r="O63" s="484"/>
      <c r="P63" s="484"/>
      <c r="Q63" s="484"/>
      <c r="R63" s="154"/>
      <c r="S63" s="387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84"/>
      <c r="K64" s="484"/>
      <c r="L64" s="484"/>
      <c r="M64" s="484"/>
      <c r="N64" s="484"/>
      <c r="O64" s="484"/>
      <c r="P64" s="484"/>
      <c r="Q64" s="484"/>
      <c r="R64" s="154"/>
      <c r="S64" s="387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84"/>
      <c r="K65" s="484"/>
      <c r="L65" s="484"/>
      <c r="M65" s="484"/>
      <c r="N65" s="484"/>
      <c r="O65" s="484"/>
      <c r="P65" s="484"/>
      <c r="Q65" s="484"/>
      <c r="R65" s="154"/>
      <c r="S65" s="387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84"/>
      <c r="K66" s="484"/>
      <c r="L66" s="484"/>
      <c r="M66" s="484"/>
      <c r="N66" s="484"/>
      <c r="O66" s="484"/>
      <c r="P66" s="484"/>
      <c r="Q66" s="484"/>
      <c r="R66" s="154"/>
      <c r="S66" s="387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84"/>
      <c r="K67" s="484"/>
      <c r="L67" s="484"/>
      <c r="M67" s="484"/>
      <c r="N67" s="484"/>
      <c r="O67" s="484"/>
      <c r="P67" s="484"/>
      <c r="Q67" s="484"/>
      <c r="R67" s="154"/>
      <c r="S67" s="387"/>
    </row>
    <row r="68" spans="1:19" ht="9" customHeight="1">
      <c r="A68" s="133"/>
      <c r="C68" s="18"/>
      <c r="D68" s="18"/>
      <c r="E68" s="18"/>
      <c r="F68" s="18"/>
      <c r="G68" s="18"/>
      <c r="H68" s="18"/>
      <c r="I68" s="18"/>
      <c r="J68" s="484"/>
      <c r="K68" s="484"/>
      <c r="L68" s="484"/>
      <c r="M68" s="484"/>
      <c r="N68" s="484"/>
      <c r="O68" s="484"/>
      <c r="P68" s="484"/>
      <c r="Q68" s="484"/>
      <c r="R68" s="154"/>
      <c r="S68" s="387"/>
    </row>
    <row r="69" spans="1:19" ht="9" customHeight="1">
      <c r="A69" s="135"/>
      <c r="C69" s="18"/>
      <c r="D69" s="18"/>
      <c r="E69" s="18"/>
      <c r="F69" s="18"/>
      <c r="G69" s="18"/>
      <c r="H69" s="18"/>
      <c r="I69" s="18"/>
      <c r="J69" s="484"/>
      <c r="K69" s="484"/>
      <c r="L69" s="484"/>
      <c r="M69" s="484"/>
      <c r="N69" s="484"/>
      <c r="O69" s="484"/>
      <c r="P69" s="484"/>
      <c r="Q69" s="484"/>
      <c r="R69" s="154"/>
      <c r="S69" s="387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84"/>
      <c r="K70" s="484"/>
      <c r="L70" s="484"/>
      <c r="M70" s="484"/>
      <c r="N70" s="484"/>
      <c r="O70" s="484"/>
      <c r="P70" s="484"/>
      <c r="Q70" s="484"/>
      <c r="R70" s="154"/>
      <c r="S70" s="387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84"/>
      <c r="K71" s="484"/>
      <c r="L71" s="484"/>
      <c r="M71" s="484"/>
      <c r="N71" s="484"/>
      <c r="O71" s="484"/>
      <c r="P71" s="484"/>
      <c r="Q71" s="484"/>
      <c r="R71" s="154"/>
      <c r="S71" s="387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84"/>
      <c r="K72" s="484"/>
      <c r="L72" s="484"/>
      <c r="M72" s="484"/>
      <c r="N72" s="484"/>
      <c r="O72" s="484"/>
      <c r="P72" s="484"/>
      <c r="Q72" s="484"/>
      <c r="R72" s="154"/>
      <c r="S72" s="387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84"/>
      <c r="K73" s="484"/>
      <c r="L73" s="484"/>
      <c r="M73" s="484"/>
      <c r="N73" s="484"/>
      <c r="O73" s="484"/>
      <c r="P73" s="484"/>
      <c r="Q73" s="484"/>
      <c r="R73" s="154"/>
      <c r="S73" s="387"/>
    </row>
    <row r="74" spans="1:19" ht="9" customHeight="1">
      <c r="A74" s="133"/>
      <c r="C74" s="18"/>
      <c r="D74" s="18"/>
      <c r="E74" s="18"/>
      <c r="F74" s="18"/>
      <c r="G74" s="18"/>
      <c r="H74" s="18"/>
      <c r="I74" s="18"/>
      <c r="J74" s="484"/>
      <c r="K74" s="484"/>
      <c r="L74" s="484"/>
      <c r="M74" s="484"/>
      <c r="N74" s="484"/>
      <c r="O74" s="484"/>
      <c r="P74" s="484"/>
      <c r="Q74" s="484"/>
      <c r="R74" s="154"/>
      <c r="S74" s="387"/>
    </row>
    <row r="75" spans="1:19" ht="9" customHeight="1">
      <c r="A75" s="135"/>
      <c r="C75" s="18"/>
      <c r="D75" s="18"/>
      <c r="E75" s="18"/>
      <c r="F75" s="18"/>
      <c r="G75" s="18"/>
      <c r="H75" s="18"/>
      <c r="I75" s="18"/>
      <c r="J75" s="484"/>
      <c r="K75" s="484"/>
      <c r="L75" s="484"/>
      <c r="M75" s="484"/>
      <c r="N75" s="484"/>
      <c r="O75" s="484"/>
      <c r="P75" s="484"/>
      <c r="Q75" s="484"/>
      <c r="R75" s="154"/>
      <c r="S75" s="387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84"/>
      <c r="K76" s="484"/>
      <c r="L76" s="484"/>
      <c r="M76" s="484"/>
      <c r="N76" s="484"/>
      <c r="O76" s="484"/>
      <c r="P76" s="484"/>
      <c r="Q76" s="484"/>
      <c r="R76" s="154"/>
      <c r="S76" s="387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84"/>
      <c r="K77" s="484"/>
      <c r="L77" s="484"/>
      <c r="M77" s="484"/>
      <c r="N77" s="484"/>
      <c r="O77" s="484"/>
      <c r="P77" s="484"/>
      <c r="Q77" s="484"/>
      <c r="R77" s="154"/>
      <c r="S77" s="387"/>
    </row>
    <row r="78" spans="1:19" ht="9" customHeight="1">
      <c r="A78" s="16"/>
      <c r="C78" s="485"/>
      <c r="D78" s="485"/>
      <c r="E78" s="485"/>
      <c r="F78" s="485"/>
      <c r="G78" s="485"/>
      <c r="H78" s="485"/>
      <c r="I78" s="485"/>
      <c r="R78" s="491"/>
      <c r="S78" s="387"/>
    </row>
    <row r="79" spans="1:19" ht="9" customHeight="1">
      <c r="A79" s="16"/>
      <c r="C79" s="485"/>
      <c r="D79" s="485"/>
      <c r="E79" s="485"/>
      <c r="F79" s="485"/>
      <c r="G79" s="485"/>
      <c r="H79" s="485"/>
      <c r="I79" s="485"/>
      <c r="R79" s="491"/>
      <c r="S79" s="387"/>
    </row>
    <row r="80" spans="1:19" ht="9" customHeight="1">
      <c r="A80" s="16"/>
      <c r="C80" s="485"/>
      <c r="D80" s="485"/>
      <c r="E80" s="485"/>
      <c r="F80" s="485"/>
      <c r="G80" s="485"/>
      <c r="H80" s="485"/>
      <c r="I80" s="485"/>
      <c r="R80" s="491"/>
      <c r="S80" s="387"/>
    </row>
    <row r="81" spans="1:19" ht="9" customHeight="1">
      <c r="A81" s="16"/>
      <c r="C81" s="485"/>
      <c r="D81" s="485"/>
      <c r="E81" s="485"/>
      <c r="F81" s="485"/>
      <c r="G81" s="485"/>
      <c r="H81" s="485"/>
      <c r="I81" s="485"/>
      <c r="R81" s="491"/>
      <c r="S81" s="387"/>
    </row>
    <row r="82" spans="1:19" ht="9" customHeight="1">
      <c r="A82" s="16"/>
      <c r="C82" s="485"/>
      <c r="D82" s="485"/>
      <c r="E82" s="485"/>
      <c r="F82" s="485"/>
      <c r="G82" s="485"/>
      <c r="H82" s="485"/>
      <c r="I82" s="485"/>
      <c r="R82" s="491"/>
      <c r="S82" s="387"/>
    </row>
    <row r="83" spans="1:19" ht="9" customHeight="1">
      <c r="A83" s="16"/>
      <c r="C83" s="485"/>
      <c r="D83" s="485"/>
      <c r="E83" s="485"/>
      <c r="F83" s="485"/>
      <c r="G83" s="485"/>
      <c r="H83" s="485"/>
      <c r="I83" s="485"/>
      <c r="R83" s="491"/>
      <c r="S83" s="387"/>
    </row>
    <row r="84" spans="1:19" ht="9" customHeight="1">
      <c r="A84" s="133"/>
      <c r="C84" s="485"/>
      <c r="D84" s="485"/>
      <c r="E84" s="485"/>
      <c r="F84" s="485"/>
      <c r="G84" s="485"/>
      <c r="H84" s="485"/>
      <c r="I84" s="485"/>
      <c r="R84" s="491"/>
      <c r="S84" s="387"/>
    </row>
    <row r="85" spans="1:19" ht="9" customHeight="1">
      <c r="A85" s="135"/>
      <c r="C85" s="485"/>
      <c r="D85" s="485"/>
      <c r="E85" s="485"/>
      <c r="F85" s="485"/>
      <c r="G85" s="485"/>
      <c r="H85" s="485"/>
      <c r="I85" s="485"/>
      <c r="R85" s="491"/>
      <c r="S85" s="387"/>
    </row>
    <row r="86" spans="1:19" ht="9" customHeight="1">
      <c r="A86" s="16"/>
      <c r="C86" s="485"/>
      <c r="D86" s="485"/>
      <c r="E86" s="485"/>
      <c r="F86" s="485"/>
      <c r="G86" s="485"/>
      <c r="H86" s="485"/>
      <c r="I86" s="485"/>
      <c r="R86" s="491"/>
      <c r="S86" s="387"/>
    </row>
    <row r="87" spans="1:19" ht="9" customHeight="1">
      <c r="A87" s="16"/>
      <c r="C87" s="485"/>
      <c r="D87" s="485"/>
      <c r="E87" s="485"/>
      <c r="F87" s="485"/>
      <c r="G87" s="485"/>
      <c r="H87" s="485"/>
      <c r="I87" s="485"/>
      <c r="R87" s="491"/>
      <c r="S87" s="387"/>
    </row>
    <row r="88" spans="1:19" ht="9" customHeight="1">
      <c r="A88" s="16"/>
      <c r="C88" s="485"/>
      <c r="D88" s="485"/>
      <c r="E88" s="485"/>
      <c r="F88" s="485"/>
      <c r="G88" s="485"/>
      <c r="H88" s="485"/>
      <c r="I88" s="485"/>
      <c r="R88" s="491"/>
      <c r="S88" s="387"/>
    </row>
    <row r="89" spans="1:19" ht="9" customHeight="1">
      <c r="A89" s="16"/>
      <c r="C89" s="485"/>
      <c r="D89" s="485"/>
      <c r="E89" s="485"/>
      <c r="F89" s="485"/>
      <c r="G89" s="485"/>
      <c r="H89" s="485"/>
      <c r="I89" s="485"/>
      <c r="R89" s="491"/>
      <c r="S89" s="387"/>
    </row>
    <row r="90" spans="1:19" ht="9" customHeight="1">
      <c r="A90" s="16"/>
      <c r="C90" s="485"/>
      <c r="D90" s="485"/>
      <c r="E90" s="485"/>
      <c r="F90" s="485"/>
      <c r="G90" s="485"/>
      <c r="H90" s="485"/>
      <c r="I90" s="485"/>
      <c r="R90" s="491"/>
      <c r="S90" s="387"/>
    </row>
    <row r="91" spans="1:19" ht="9" customHeight="1">
      <c r="A91" s="16"/>
      <c r="C91" s="485"/>
      <c r="D91" s="485"/>
      <c r="E91" s="485"/>
      <c r="F91" s="485"/>
      <c r="G91" s="485"/>
      <c r="H91" s="485"/>
      <c r="I91" s="485"/>
      <c r="R91" s="491"/>
      <c r="S91" s="387"/>
    </row>
    <row r="92" spans="1:19" ht="9" customHeight="1">
      <c r="A92" s="16"/>
      <c r="C92" s="485"/>
      <c r="D92" s="485"/>
      <c r="E92" s="485"/>
      <c r="F92" s="485"/>
      <c r="G92" s="485"/>
      <c r="H92" s="485"/>
      <c r="I92" s="485"/>
      <c r="R92" s="491"/>
      <c r="S92" s="387"/>
    </row>
    <row r="93" spans="1:19" ht="9" customHeight="1">
      <c r="A93" s="16"/>
      <c r="C93" s="485"/>
      <c r="D93" s="485"/>
      <c r="E93" s="485"/>
      <c r="F93" s="485"/>
      <c r="G93" s="485"/>
      <c r="H93" s="485"/>
      <c r="I93" s="485"/>
      <c r="R93" s="491"/>
      <c r="S93" s="387"/>
    </row>
    <row r="94" spans="1:19" ht="9" customHeight="1">
      <c r="A94" s="16"/>
      <c r="C94" s="485"/>
      <c r="D94" s="485"/>
      <c r="E94" s="485"/>
      <c r="F94" s="485"/>
      <c r="G94" s="485"/>
      <c r="H94" s="485"/>
      <c r="I94" s="485"/>
      <c r="R94" s="491"/>
      <c r="S94" s="387"/>
    </row>
    <row r="95" spans="1:19" ht="9" customHeight="1">
      <c r="A95" s="135"/>
      <c r="C95" s="485"/>
      <c r="D95" s="485"/>
      <c r="E95" s="485"/>
      <c r="F95" s="485"/>
      <c r="G95" s="485"/>
      <c r="H95" s="485"/>
      <c r="I95" s="485"/>
      <c r="R95" s="491"/>
      <c r="S95" s="387"/>
    </row>
    <row r="96" spans="1:19" ht="9" customHeight="1">
      <c r="A96" s="16"/>
      <c r="C96" s="485"/>
      <c r="D96" s="485"/>
      <c r="E96" s="485"/>
      <c r="F96" s="485"/>
      <c r="G96" s="485"/>
      <c r="H96" s="485"/>
      <c r="I96" s="485"/>
      <c r="R96" s="491"/>
      <c r="S96" s="387"/>
    </row>
    <row r="97" spans="1:19" ht="9" customHeight="1">
      <c r="A97" s="16"/>
      <c r="C97" s="485"/>
      <c r="D97" s="485"/>
      <c r="E97" s="485"/>
      <c r="F97" s="485"/>
      <c r="G97" s="485"/>
      <c r="H97" s="485"/>
      <c r="I97" s="485"/>
      <c r="R97" s="491"/>
      <c r="S97" s="387"/>
    </row>
    <row r="98" spans="1:19" ht="9" customHeight="1">
      <c r="A98" s="16"/>
      <c r="C98" s="485"/>
      <c r="D98" s="485"/>
      <c r="E98" s="485"/>
      <c r="F98" s="485"/>
      <c r="G98" s="485"/>
      <c r="H98" s="485"/>
      <c r="I98" s="485"/>
      <c r="R98" s="491"/>
      <c r="S98" s="387"/>
    </row>
    <row r="99" spans="1:19">
      <c r="A99" s="136"/>
      <c r="C99" s="485"/>
      <c r="D99" s="485"/>
      <c r="E99" s="485"/>
      <c r="F99" s="485"/>
      <c r="G99" s="485"/>
      <c r="H99" s="485"/>
      <c r="I99" s="485"/>
      <c r="R99" s="491"/>
      <c r="S99" s="387"/>
    </row>
    <row r="100" spans="1:19">
      <c r="A100" s="136"/>
      <c r="C100" s="485"/>
      <c r="D100" s="485"/>
      <c r="E100" s="485"/>
      <c r="F100" s="485"/>
      <c r="G100" s="485"/>
      <c r="H100" s="485"/>
      <c r="I100" s="485"/>
      <c r="R100" s="491"/>
      <c r="S100" s="387"/>
    </row>
    <row r="101" spans="1:19">
      <c r="A101" s="136"/>
      <c r="C101" s="485"/>
      <c r="D101" s="485"/>
      <c r="E101" s="485"/>
      <c r="F101" s="485"/>
      <c r="G101" s="485"/>
      <c r="H101" s="485"/>
      <c r="I101" s="485"/>
      <c r="R101" s="491"/>
      <c r="S101" s="387"/>
    </row>
    <row r="102" spans="1:19">
      <c r="A102" s="136"/>
      <c r="C102" s="485"/>
      <c r="D102" s="485"/>
      <c r="E102" s="485"/>
      <c r="F102" s="485"/>
      <c r="G102" s="485"/>
      <c r="H102" s="485"/>
      <c r="I102" s="485"/>
      <c r="R102" s="491"/>
      <c r="S102" s="387"/>
    </row>
    <row r="103" spans="1:19">
      <c r="A103" s="136"/>
      <c r="C103" s="485"/>
      <c r="D103" s="485"/>
      <c r="E103" s="485"/>
      <c r="F103" s="485"/>
      <c r="G103" s="485"/>
      <c r="H103" s="485"/>
      <c r="I103" s="485"/>
      <c r="R103" s="491"/>
      <c r="S103" s="387"/>
    </row>
    <row r="104" spans="1:19">
      <c r="A104" s="136"/>
      <c r="C104" s="485"/>
      <c r="D104" s="485"/>
      <c r="E104" s="485"/>
      <c r="F104" s="485"/>
      <c r="G104" s="485"/>
      <c r="H104" s="485"/>
      <c r="I104" s="485"/>
      <c r="R104" s="491"/>
      <c r="S104" s="387"/>
    </row>
    <row r="105" spans="1:19">
      <c r="A105" s="136"/>
      <c r="C105" s="485"/>
      <c r="D105" s="485"/>
      <c r="E105" s="485"/>
      <c r="F105" s="485"/>
      <c r="G105" s="485"/>
      <c r="H105" s="485"/>
      <c r="I105" s="485"/>
      <c r="R105" s="491"/>
      <c r="S105" s="387"/>
    </row>
    <row r="106" spans="1:19" ht="15.75">
      <c r="A106" s="137"/>
      <c r="C106" s="485"/>
      <c r="D106" s="485"/>
      <c r="E106" s="485"/>
      <c r="F106" s="485"/>
      <c r="G106" s="485"/>
      <c r="H106" s="485"/>
      <c r="I106" s="485"/>
      <c r="R106" s="491"/>
      <c r="S106" s="387"/>
    </row>
    <row r="107" spans="1:19" ht="15.75">
      <c r="A107" s="137"/>
      <c r="C107" s="485"/>
      <c r="D107" s="485"/>
      <c r="E107" s="485"/>
      <c r="F107" s="485"/>
      <c r="G107" s="485"/>
      <c r="H107" s="485"/>
      <c r="I107" s="485"/>
      <c r="R107" s="491"/>
      <c r="S107" s="387"/>
    </row>
    <row r="108" spans="1:19" ht="15.75">
      <c r="A108" s="137"/>
      <c r="C108" s="485"/>
      <c r="D108" s="485"/>
      <c r="E108" s="485"/>
      <c r="F108" s="485"/>
      <c r="G108" s="485"/>
      <c r="H108" s="485"/>
      <c r="I108" s="485"/>
      <c r="R108" s="491"/>
      <c r="S108" s="387"/>
    </row>
    <row r="109" spans="1:19" ht="15.75">
      <c r="A109" s="137"/>
      <c r="C109" s="485"/>
      <c r="D109" s="485"/>
      <c r="E109" s="485"/>
      <c r="F109" s="485"/>
      <c r="G109" s="485"/>
      <c r="H109" s="485"/>
      <c r="I109" s="485"/>
      <c r="R109" s="491"/>
      <c r="S109" s="387"/>
    </row>
    <row r="110" spans="1:19" ht="15.75">
      <c r="A110" s="137"/>
      <c r="C110" s="485"/>
      <c r="D110" s="485"/>
      <c r="E110" s="485"/>
      <c r="F110" s="485"/>
      <c r="G110" s="485"/>
      <c r="H110" s="485"/>
      <c r="I110" s="485"/>
      <c r="R110" s="491"/>
      <c r="S110" s="387"/>
    </row>
    <row r="111" spans="1:19" ht="15.75">
      <c r="A111" s="137"/>
      <c r="C111" s="485"/>
      <c r="D111" s="485"/>
      <c r="E111" s="485"/>
      <c r="F111" s="485"/>
      <c r="G111" s="485"/>
      <c r="H111" s="485"/>
      <c r="I111" s="485"/>
      <c r="R111" s="491"/>
      <c r="S111" s="387"/>
    </row>
    <row r="112" spans="1:19" ht="15.75">
      <c r="A112" s="137"/>
      <c r="C112" s="485"/>
      <c r="D112" s="485"/>
      <c r="E112" s="485"/>
      <c r="F112" s="485"/>
      <c r="G112" s="485"/>
      <c r="H112" s="485"/>
      <c r="I112" s="485"/>
      <c r="R112" s="491"/>
      <c r="S112" s="387"/>
    </row>
    <row r="113" spans="1:19" ht="15.75">
      <c r="A113" s="137"/>
      <c r="C113" s="485"/>
      <c r="D113" s="485"/>
      <c r="E113" s="485"/>
      <c r="F113" s="485"/>
      <c r="G113" s="485"/>
      <c r="H113" s="485"/>
      <c r="I113" s="485"/>
      <c r="R113" s="491"/>
      <c r="S113" s="387"/>
    </row>
    <row r="114" spans="1:19" ht="15.75">
      <c r="A114" s="137"/>
      <c r="C114" s="485"/>
      <c r="D114" s="485"/>
      <c r="E114" s="485"/>
      <c r="F114" s="485"/>
      <c r="G114" s="485"/>
      <c r="H114" s="485"/>
      <c r="I114" s="485"/>
      <c r="R114" s="491"/>
      <c r="S114" s="387"/>
    </row>
    <row r="115" spans="1:19" ht="15.75">
      <c r="A115" s="137"/>
      <c r="C115" s="485"/>
      <c r="D115" s="485"/>
      <c r="E115" s="485"/>
      <c r="F115" s="485"/>
      <c r="G115" s="485"/>
      <c r="H115" s="485"/>
      <c r="I115" s="485"/>
      <c r="R115" s="491"/>
      <c r="S115" s="387"/>
    </row>
    <row r="116" spans="1:19" ht="15.75">
      <c r="A116" s="137"/>
      <c r="C116" s="485"/>
      <c r="D116" s="485"/>
      <c r="E116" s="485"/>
      <c r="F116" s="485"/>
      <c r="G116" s="485"/>
      <c r="H116" s="485"/>
      <c r="I116" s="485"/>
      <c r="R116" s="491"/>
      <c r="S116" s="387"/>
    </row>
    <row r="117" spans="1:19" ht="15.75">
      <c r="A117" s="137"/>
      <c r="C117" s="485"/>
      <c r="D117" s="485"/>
      <c r="E117" s="485"/>
      <c r="F117" s="485"/>
      <c r="G117" s="485"/>
      <c r="H117" s="485"/>
      <c r="I117" s="485"/>
      <c r="R117" s="491"/>
      <c r="S117" s="387"/>
    </row>
    <row r="118" spans="1:19" ht="15.75">
      <c r="A118" s="137"/>
      <c r="C118" s="485"/>
      <c r="D118" s="485"/>
      <c r="E118" s="485"/>
      <c r="F118" s="485"/>
      <c r="G118" s="485"/>
      <c r="H118" s="485"/>
      <c r="I118" s="485"/>
      <c r="R118" s="491"/>
      <c r="S118" s="387"/>
    </row>
    <row r="119" spans="1:19" ht="15.75">
      <c r="A119" s="137"/>
      <c r="C119" s="485"/>
      <c r="D119" s="485"/>
      <c r="E119" s="485"/>
      <c r="F119" s="485"/>
      <c r="G119" s="485"/>
      <c r="H119" s="485"/>
      <c r="I119" s="485"/>
      <c r="R119" s="491"/>
      <c r="S119" s="387"/>
    </row>
    <row r="120" spans="1:19" ht="15.75">
      <c r="A120" s="137"/>
      <c r="C120" s="485"/>
      <c r="D120" s="485"/>
      <c r="E120" s="485"/>
      <c r="F120" s="485"/>
      <c r="G120" s="485"/>
      <c r="H120" s="485"/>
      <c r="I120" s="485"/>
      <c r="R120" s="491"/>
      <c r="S120" s="387"/>
    </row>
    <row r="121" spans="1:19" ht="15.75">
      <c r="A121" s="137"/>
      <c r="C121" s="485"/>
      <c r="D121" s="485"/>
      <c r="E121" s="485"/>
      <c r="F121" s="485"/>
      <c r="G121" s="485"/>
      <c r="H121" s="485"/>
      <c r="I121" s="485"/>
      <c r="R121" s="491"/>
      <c r="S121" s="387"/>
    </row>
    <row r="122" spans="1:19" ht="15.75">
      <c r="A122" s="137"/>
      <c r="C122" s="485"/>
      <c r="D122" s="485"/>
      <c r="E122" s="485"/>
      <c r="F122" s="485"/>
      <c r="G122" s="485"/>
      <c r="H122" s="485"/>
      <c r="I122" s="485"/>
      <c r="R122" s="491"/>
      <c r="S122" s="387"/>
    </row>
    <row r="123" spans="1:19" ht="15.75">
      <c r="A123" s="137"/>
      <c r="C123" s="485"/>
      <c r="D123" s="485"/>
      <c r="E123" s="485"/>
      <c r="F123" s="485"/>
      <c r="G123" s="485"/>
      <c r="H123" s="485"/>
      <c r="I123" s="485"/>
      <c r="R123" s="491"/>
      <c r="S123" s="387"/>
    </row>
    <row r="124" spans="1:19" ht="15.75">
      <c r="A124" s="137"/>
      <c r="C124" s="485"/>
      <c r="D124" s="485"/>
      <c r="E124" s="485"/>
      <c r="F124" s="485"/>
      <c r="G124" s="485"/>
      <c r="H124" s="485"/>
      <c r="I124" s="485"/>
      <c r="R124" s="491"/>
      <c r="S124" s="387"/>
    </row>
    <row r="125" spans="1:19" ht="15.75">
      <c r="A125" s="137"/>
      <c r="C125" s="485"/>
      <c r="D125" s="485"/>
      <c r="E125" s="485"/>
      <c r="F125" s="485"/>
      <c r="G125" s="485"/>
      <c r="H125" s="485"/>
      <c r="I125" s="485"/>
      <c r="R125" s="491"/>
      <c r="S125" s="387"/>
    </row>
    <row r="126" spans="1:19" ht="15.75">
      <c r="A126" s="137"/>
      <c r="C126" s="485"/>
      <c r="D126" s="485"/>
      <c r="E126" s="485"/>
      <c r="F126" s="485"/>
      <c r="G126" s="485"/>
      <c r="H126" s="485"/>
      <c r="I126" s="485"/>
      <c r="R126" s="491"/>
      <c r="S126" s="387"/>
    </row>
    <row r="127" spans="1:19" ht="15.75">
      <c r="A127" s="137"/>
      <c r="C127" s="485"/>
      <c r="D127" s="485"/>
      <c r="E127" s="485"/>
      <c r="F127" s="485"/>
      <c r="G127" s="485"/>
      <c r="H127" s="485"/>
      <c r="I127" s="485"/>
      <c r="R127" s="491"/>
      <c r="S127" s="387"/>
    </row>
    <row r="128" spans="1:19" ht="15.75">
      <c r="A128" s="137"/>
      <c r="C128" s="485"/>
      <c r="D128" s="485"/>
      <c r="E128" s="485"/>
      <c r="F128" s="485"/>
      <c r="G128" s="485"/>
      <c r="H128" s="485"/>
      <c r="I128" s="485"/>
      <c r="R128" s="491"/>
      <c r="S128" s="387"/>
    </row>
    <row r="129" spans="1:19" ht="15.75">
      <c r="A129" s="137"/>
      <c r="C129" s="485"/>
      <c r="D129" s="485"/>
      <c r="E129" s="485"/>
      <c r="F129" s="485"/>
      <c r="G129" s="485"/>
      <c r="H129" s="485"/>
      <c r="I129" s="485"/>
      <c r="R129" s="491"/>
      <c r="S129" s="387"/>
    </row>
    <row r="130" spans="1:19" ht="15.75">
      <c r="A130" s="137"/>
      <c r="C130" s="485"/>
      <c r="D130" s="485"/>
      <c r="E130" s="485"/>
      <c r="F130" s="485"/>
      <c r="G130" s="485"/>
      <c r="H130" s="485"/>
      <c r="I130" s="485"/>
      <c r="R130" s="491"/>
      <c r="S130" s="387"/>
    </row>
    <row r="131" spans="1:19" ht="15.75">
      <c r="A131" s="137"/>
      <c r="C131" s="485"/>
      <c r="D131" s="485"/>
      <c r="E131" s="485"/>
      <c r="F131" s="485"/>
      <c r="G131" s="485"/>
      <c r="H131" s="485"/>
      <c r="I131" s="485"/>
      <c r="R131" s="491"/>
      <c r="S131" s="387"/>
    </row>
    <row r="132" spans="1:19" ht="15.75">
      <c r="A132" s="137"/>
      <c r="C132" s="485"/>
      <c r="D132" s="485"/>
      <c r="E132" s="485"/>
      <c r="F132" s="485"/>
      <c r="G132" s="485"/>
      <c r="H132" s="485"/>
      <c r="I132" s="485"/>
      <c r="R132" s="491"/>
      <c r="S132" s="387"/>
    </row>
    <row r="133" spans="1:19" ht="15.75">
      <c r="A133" s="137"/>
      <c r="C133" s="485"/>
      <c r="D133" s="485"/>
      <c r="E133" s="485"/>
      <c r="F133" s="485"/>
      <c r="G133" s="485"/>
      <c r="H133" s="485"/>
      <c r="I133" s="485"/>
      <c r="R133" s="491"/>
      <c r="S133" s="387"/>
    </row>
    <row r="134" spans="1:19" ht="15.75">
      <c r="A134" s="137"/>
      <c r="C134" s="485"/>
      <c r="D134" s="485"/>
      <c r="E134" s="485"/>
      <c r="F134" s="485"/>
      <c r="G134" s="485"/>
      <c r="H134" s="485"/>
      <c r="I134" s="485"/>
      <c r="R134" s="491"/>
      <c r="S134" s="387"/>
    </row>
    <row r="135" spans="1:19" ht="15.75">
      <c r="A135" s="137"/>
      <c r="C135" s="485"/>
      <c r="D135" s="485"/>
      <c r="E135" s="485"/>
      <c r="F135" s="485"/>
      <c r="G135" s="485"/>
      <c r="H135" s="485"/>
      <c r="I135" s="485"/>
      <c r="R135" s="491"/>
      <c r="S135" s="387"/>
    </row>
    <row r="136" spans="1:19" ht="15.75">
      <c r="A136" s="137"/>
      <c r="C136" s="485"/>
      <c r="D136" s="485"/>
      <c r="E136" s="485"/>
      <c r="F136" s="485"/>
      <c r="G136" s="485"/>
      <c r="H136" s="485"/>
      <c r="I136" s="485"/>
      <c r="R136" s="491"/>
      <c r="S136" s="387"/>
    </row>
    <row r="137" spans="1:19" ht="15.75">
      <c r="A137" s="137"/>
      <c r="C137" s="485"/>
      <c r="D137" s="485"/>
      <c r="E137" s="485"/>
      <c r="F137" s="485"/>
      <c r="G137" s="485"/>
      <c r="H137" s="485"/>
      <c r="I137" s="485"/>
      <c r="R137" s="491"/>
      <c r="S137" s="387"/>
    </row>
    <row r="138" spans="1:19" ht="15.75">
      <c r="A138" s="137"/>
      <c r="C138" s="485"/>
      <c r="D138" s="485"/>
      <c r="E138" s="485"/>
      <c r="F138" s="485"/>
      <c r="G138" s="485"/>
      <c r="H138" s="485"/>
      <c r="I138" s="485"/>
      <c r="R138" s="491"/>
      <c r="S138" s="387"/>
    </row>
    <row r="139" spans="1:19" ht="15.75">
      <c r="A139" s="137"/>
      <c r="C139" s="485"/>
      <c r="D139" s="485"/>
      <c r="E139" s="485"/>
      <c r="F139" s="485"/>
      <c r="G139" s="485"/>
      <c r="H139" s="485"/>
      <c r="I139" s="485"/>
      <c r="R139" s="491"/>
      <c r="S139" s="387"/>
    </row>
    <row r="140" spans="1:19" ht="15.75">
      <c r="A140" s="137"/>
      <c r="C140" s="485"/>
      <c r="D140" s="485"/>
      <c r="E140" s="485"/>
      <c r="F140" s="485"/>
      <c r="G140" s="485"/>
      <c r="H140" s="485"/>
      <c r="I140" s="485"/>
      <c r="R140" s="491"/>
      <c r="S140" s="387"/>
    </row>
    <row r="141" spans="1:19" ht="15.75">
      <c r="A141" s="137"/>
      <c r="C141" s="485"/>
      <c r="D141" s="485"/>
      <c r="E141" s="485"/>
      <c r="F141" s="485"/>
      <c r="G141" s="485"/>
      <c r="H141" s="485"/>
      <c r="I141" s="485"/>
      <c r="R141" s="491"/>
      <c r="S141" s="387"/>
    </row>
    <row r="142" spans="1:19" ht="15.75">
      <c r="A142" s="137"/>
      <c r="C142" s="485"/>
      <c r="D142" s="485"/>
      <c r="E142" s="485"/>
      <c r="F142" s="485"/>
      <c r="G142" s="485"/>
      <c r="H142" s="485"/>
      <c r="I142" s="485"/>
      <c r="R142" s="491"/>
      <c r="S142" s="387"/>
    </row>
    <row r="143" spans="1:19" ht="15.75">
      <c r="A143" s="137"/>
      <c r="C143" s="485"/>
      <c r="D143" s="485"/>
      <c r="E143" s="485"/>
      <c r="F143" s="485"/>
      <c r="G143" s="485"/>
      <c r="H143" s="485"/>
      <c r="I143" s="485"/>
      <c r="R143" s="491"/>
      <c r="S143" s="387"/>
    </row>
    <row r="144" spans="1:19" ht="15.75">
      <c r="A144" s="137"/>
      <c r="C144" s="485"/>
      <c r="D144" s="485"/>
      <c r="E144" s="485"/>
      <c r="F144" s="485"/>
      <c r="G144" s="485"/>
      <c r="H144" s="485"/>
      <c r="I144" s="485"/>
      <c r="R144" s="491"/>
      <c r="S144" s="387"/>
    </row>
    <row r="145" spans="1:19" ht="15.75">
      <c r="A145" s="137"/>
      <c r="C145" s="485"/>
      <c r="D145" s="485"/>
      <c r="E145" s="485"/>
      <c r="F145" s="485"/>
      <c r="G145" s="485"/>
      <c r="H145" s="485"/>
      <c r="I145" s="485"/>
      <c r="R145" s="491"/>
      <c r="S145" s="387"/>
    </row>
    <row r="146" spans="1:19" ht="15.75">
      <c r="A146" s="137"/>
      <c r="C146" s="485"/>
      <c r="D146" s="485"/>
      <c r="E146" s="485"/>
      <c r="F146" s="485"/>
      <c r="G146" s="485"/>
      <c r="H146" s="485"/>
      <c r="I146" s="485"/>
      <c r="R146" s="491"/>
      <c r="S146" s="387"/>
    </row>
    <row r="147" spans="1:19" ht="15.75">
      <c r="A147" s="137"/>
      <c r="C147" s="485"/>
      <c r="D147" s="485"/>
      <c r="E147" s="485"/>
      <c r="F147" s="485"/>
      <c r="G147" s="485"/>
      <c r="H147" s="485"/>
      <c r="I147" s="485"/>
      <c r="R147" s="491"/>
      <c r="S147" s="387"/>
    </row>
    <row r="148" spans="1:19" ht="15.75">
      <c r="A148" s="137"/>
      <c r="C148" s="485"/>
      <c r="D148" s="485"/>
      <c r="E148" s="485"/>
      <c r="F148" s="485"/>
      <c r="G148" s="485"/>
      <c r="H148" s="485"/>
      <c r="I148" s="485"/>
      <c r="R148" s="491"/>
      <c r="S148" s="387"/>
    </row>
    <row r="149" spans="1:19" ht="15.75">
      <c r="A149" s="137"/>
      <c r="C149" s="485"/>
      <c r="D149" s="485"/>
      <c r="E149" s="485"/>
      <c r="F149" s="485"/>
      <c r="G149" s="485"/>
      <c r="H149" s="485"/>
      <c r="I149" s="485"/>
      <c r="R149" s="491"/>
      <c r="S149" s="387"/>
    </row>
    <row r="150" spans="1:19" ht="15.75">
      <c r="A150" s="137"/>
      <c r="C150" s="485"/>
      <c r="D150" s="485"/>
      <c r="E150" s="485"/>
      <c r="F150" s="485"/>
      <c r="G150" s="485"/>
      <c r="H150" s="485"/>
      <c r="I150" s="485"/>
      <c r="R150" s="491"/>
      <c r="S150" s="387"/>
    </row>
    <row r="151" spans="1:19" ht="15.75">
      <c r="A151" s="137"/>
      <c r="C151" s="485"/>
      <c r="D151" s="485"/>
      <c r="E151" s="485"/>
      <c r="F151" s="485"/>
      <c r="G151" s="485"/>
      <c r="H151" s="485"/>
      <c r="I151" s="485"/>
      <c r="R151" s="491"/>
      <c r="S151" s="387"/>
    </row>
    <row r="152" spans="1:19" ht="15.75">
      <c r="A152" s="137"/>
      <c r="C152" s="485"/>
      <c r="D152" s="485"/>
      <c r="E152" s="485"/>
      <c r="F152" s="485"/>
      <c r="G152" s="485"/>
      <c r="H152" s="485"/>
      <c r="I152" s="485"/>
      <c r="R152" s="491"/>
      <c r="S152" s="387"/>
    </row>
    <row r="153" spans="1:19" ht="15.75">
      <c r="A153" s="137"/>
      <c r="C153" s="485"/>
      <c r="D153" s="485"/>
      <c r="E153" s="485"/>
      <c r="F153" s="485"/>
      <c r="G153" s="485"/>
      <c r="H153" s="485"/>
      <c r="I153" s="485"/>
      <c r="R153" s="491"/>
      <c r="S153" s="387"/>
    </row>
    <row r="154" spans="1:19" ht="15.75">
      <c r="A154" s="137"/>
      <c r="C154" s="485"/>
      <c r="D154" s="485"/>
      <c r="E154" s="485"/>
      <c r="F154" s="485"/>
      <c r="G154" s="485"/>
      <c r="H154" s="485"/>
      <c r="I154" s="485"/>
      <c r="R154" s="491"/>
      <c r="S154" s="387"/>
    </row>
    <row r="155" spans="1:19" ht="15.75">
      <c r="A155" s="137"/>
      <c r="C155" s="485"/>
      <c r="D155" s="485"/>
      <c r="E155" s="485"/>
      <c r="F155" s="485"/>
      <c r="G155" s="485"/>
      <c r="H155" s="485"/>
      <c r="I155" s="485"/>
      <c r="R155" s="491"/>
      <c r="S155" s="387"/>
    </row>
    <row r="156" spans="1:19" ht="15.75">
      <c r="A156" s="137"/>
      <c r="C156" s="485"/>
      <c r="D156" s="485"/>
      <c r="E156" s="485"/>
      <c r="F156" s="485"/>
      <c r="G156" s="485"/>
      <c r="H156" s="485"/>
      <c r="I156" s="485"/>
      <c r="R156" s="491"/>
      <c r="S156" s="387"/>
    </row>
    <row r="157" spans="1:19" ht="15.75">
      <c r="A157" s="137"/>
      <c r="C157" s="485"/>
      <c r="D157" s="485"/>
      <c r="E157" s="485"/>
      <c r="F157" s="485"/>
      <c r="G157" s="485"/>
      <c r="H157" s="485"/>
      <c r="I157" s="485"/>
      <c r="R157" s="491"/>
      <c r="S157" s="387"/>
    </row>
    <row r="158" spans="1:19" ht="15.75">
      <c r="A158" s="137"/>
      <c r="C158" s="485"/>
      <c r="D158" s="485"/>
      <c r="E158" s="485"/>
      <c r="F158" s="485"/>
      <c r="G158" s="485"/>
      <c r="H158" s="485"/>
      <c r="I158" s="485"/>
      <c r="R158" s="491"/>
      <c r="S158" s="387"/>
    </row>
    <row r="159" spans="1:19" ht="15.75">
      <c r="A159" s="137"/>
      <c r="C159" s="485"/>
      <c r="D159" s="485"/>
      <c r="E159" s="485"/>
      <c r="F159" s="485"/>
      <c r="G159" s="485"/>
      <c r="H159" s="485"/>
      <c r="I159" s="485"/>
      <c r="R159" s="491"/>
      <c r="S159" s="387"/>
    </row>
    <row r="160" spans="1:19" ht="15.75">
      <c r="A160" s="137"/>
      <c r="C160" s="485"/>
      <c r="D160" s="485"/>
      <c r="E160" s="485"/>
      <c r="F160" s="485"/>
      <c r="G160" s="485"/>
      <c r="H160" s="485"/>
      <c r="I160" s="485"/>
      <c r="R160" s="491"/>
      <c r="S160" s="387"/>
    </row>
    <row r="161" spans="1:19" ht="15.75">
      <c r="A161" s="137"/>
      <c r="C161" s="485"/>
      <c r="D161" s="485"/>
      <c r="E161" s="485"/>
      <c r="F161" s="485"/>
      <c r="G161" s="485"/>
      <c r="H161" s="485"/>
      <c r="I161" s="485"/>
      <c r="R161" s="491"/>
      <c r="S161" s="387"/>
    </row>
    <row r="162" spans="1:19" ht="15.75">
      <c r="A162" s="137"/>
      <c r="C162" s="485"/>
      <c r="D162" s="485"/>
      <c r="E162" s="485"/>
      <c r="F162" s="485"/>
      <c r="G162" s="485"/>
      <c r="H162" s="485"/>
      <c r="I162" s="485"/>
      <c r="R162" s="491"/>
      <c r="S162" s="387"/>
    </row>
    <row r="163" spans="1:19" ht="15.75">
      <c r="A163" s="137"/>
      <c r="C163" s="485"/>
      <c r="D163" s="485"/>
      <c r="E163" s="485"/>
      <c r="F163" s="485"/>
      <c r="G163" s="485"/>
      <c r="H163" s="485"/>
      <c r="I163" s="485"/>
      <c r="R163" s="491"/>
      <c r="S163" s="387"/>
    </row>
    <row r="164" spans="1:19" ht="15.75">
      <c r="A164" s="137"/>
      <c r="C164" s="485"/>
      <c r="D164" s="485"/>
      <c r="E164" s="485"/>
      <c r="F164" s="485"/>
      <c r="G164" s="485"/>
      <c r="H164" s="485"/>
      <c r="I164" s="485"/>
      <c r="R164" s="491"/>
      <c r="S164" s="387"/>
    </row>
    <row r="165" spans="1:19" ht="15.75">
      <c r="A165" s="137"/>
      <c r="C165" s="485"/>
      <c r="D165" s="485"/>
      <c r="E165" s="485"/>
      <c r="F165" s="485"/>
      <c r="G165" s="485"/>
      <c r="H165" s="485"/>
      <c r="I165" s="485"/>
      <c r="R165" s="491"/>
      <c r="S165" s="387"/>
    </row>
    <row r="166" spans="1:19" ht="15.75">
      <c r="A166" s="137"/>
      <c r="C166" s="485"/>
      <c r="D166" s="485"/>
      <c r="E166" s="485"/>
      <c r="F166" s="485"/>
      <c r="G166" s="485"/>
      <c r="H166" s="485"/>
      <c r="I166" s="485"/>
      <c r="R166" s="491"/>
      <c r="S166" s="387"/>
    </row>
    <row r="167" spans="1:19" ht="15.75">
      <c r="A167" s="137"/>
      <c r="C167" s="485"/>
      <c r="D167" s="485"/>
      <c r="E167" s="485"/>
      <c r="F167" s="485"/>
      <c r="G167" s="485"/>
      <c r="H167" s="485"/>
      <c r="I167" s="485"/>
      <c r="R167" s="491"/>
      <c r="S167" s="387"/>
    </row>
    <row r="168" spans="1:19" ht="15.75">
      <c r="A168" s="137"/>
      <c r="C168" s="485"/>
      <c r="D168" s="485"/>
      <c r="E168" s="485"/>
      <c r="F168" s="485"/>
      <c r="G168" s="485"/>
      <c r="H168" s="485"/>
      <c r="I168" s="485"/>
      <c r="R168" s="491"/>
      <c r="S168" s="387"/>
    </row>
    <row r="169" spans="1:19" ht="15.75">
      <c r="A169" s="137"/>
      <c r="C169" s="485"/>
      <c r="D169" s="485"/>
      <c r="E169" s="485"/>
      <c r="F169" s="485"/>
      <c r="G169" s="485"/>
      <c r="H169" s="485"/>
      <c r="I169" s="485"/>
      <c r="R169" s="491"/>
      <c r="S169" s="387"/>
    </row>
    <row r="170" spans="1:19" ht="15.75">
      <c r="A170" s="137"/>
      <c r="C170" s="485"/>
      <c r="D170" s="485"/>
      <c r="E170" s="485"/>
      <c r="F170" s="485"/>
      <c r="G170" s="485"/>
      <c r="H170" s="485"/>
      <c r="I170" s="485"/>
      <c r="R170" s="491"/>
      <c r="S170" s="387"/>
    </row>
    <row r="171" spans="1:19" ht="15.75">
      <c r="A171" s="137"/>
      <c r="C171" s="485"/>
      <c r="D171" s="485"/>
      <c r="E171" s="485"/>
      <c r="F171" s="485"/>
      <c r="G171" s="485"/>
      <c r="H171" s="485"/>
      <c r="I171" s="485"/>
      <c r="R171" s="491"/>
      <c r="S171" s="387"/>
    </row>
    <row r="172" spans="1:19" ht="15.75">
      <c r="A172" s="137"/>
      <c r="C172" s="485"/>
      <c r="D172" s="485"/>
      <c r="E172" s="485"/>
      <c r="F172" s="485"/>
      <c r="G172" s="485"/>
      <c r="H172" s="485"/>
      <c r="I172" s="485"/>
      <c r="R172" s="491"/>
      <c r="S172" s="387"/>
    </row>
    <row r="173" spans="1:19" ht="15.75">
      <c r="A173" s="137"/>
      <c r="C173" s="485"/>
      <c r="D173" s="485"/>
      <c r="E173" s="485"/>
      <c r="F173" s="485"/>
      <c r="G173" s="485"/>
      <c r="H173" s="485"/>
      <c r="I173" s="485"/>
      <c r="R173" s="491"/>
      <c r="S173" s="387"/>
    </row>
    <row r="174" spans="1:19" ht="15.75">
      <c r="A174" s="137"/>
      <c r="C174" s="485"/>
      <c r="D174" s="485"/>
      <c r="E174" s="485"/>
      <c r="F174" s="485"/>
      <c r="G174" s="485"/>
      <c r="H174" s="485"/>
      <c r="I174" s="485"/>
      <c r="R174" s="491"/>
      <c r="S174" s="387"/>
    </row>
    <row r="175" spans="1:19" ht="15.75">
      <c r="A175" s="137"/>
      <c r="C175" s="485"/>
      <c r="D175" s="485"/>
      <c r="E175" s="485"/>
      <c r="F175" s="485"/>
      <c r="G175" s="485"/>
      <c r="H175" s="485"/>
      <c r="I175" s="485"/>
      <c r="R175" s="491"/>
      <c r="S175" s="387"/>
    </row>
    <row r="176" spans="1:19" ht="15.75">
      <c r="A176" s="137"/>
      <c r="C176" s="485"/>
      <c r="D176" s="485"/>
      <c r="E176" s="485"/>
      <c r="F176" s="485"/>
      <c r="G176" s="485"/>
      <c r="H176" s="485"/>
      <c r="I176" s="485"/>
      <c r="R176" s="491"/>
      <c r="S176" s="387"/>
    </row>
    <row r="177" spans="1:19" ht="15.75">
      <c r="A177" s="137"/>
      <c r="C177" s="485"/>
      <c r="D177" s="485"/>
      <c r="E177" s="485"/>
      <c r="F177" s="485"/>
      <c r="G177" s="485"/>
      <c r="H177" s="485"/>
      <c r="I177" s="485"/>
      <c r="R177" s="491"/>
      <c r="S177" s="387"/>
    </row>
    <row r="178" spans="1:19" ht="15.75">
      <c r="A178" s="137"/>
      <c r="C178" s="485"/>
      <c r="D178" s="485"/>
      <c r="E178" s="485"/>
      <c r="F178" s="485"/>
      <c r="G178" s="485"/>
      <c r="H178" s="485"/>
      <c r="I178" s="485"/>
      <c r="R178" s="491"/>
      <c r="S178" s="387"/>
    </row>
    <row r="179" spans="1:19" ht="15.75">
      <c r="A179" s="137"/>
      <c r="C179" s="485"/>
      <c r="D179" s="485"/>
      <c r="E179" s="485"/>
      <c r="F179" s="485"/>
      <c r="G179" s="485"/>
      <c r="H179" s="485"/>
      <c r="I179" s="485"/>
      <c r="R179" s="491"/>
      <c r="S179" s="387"/>
    </row>
    <row r="180" spans="1:19" ht="15.75">
      <c r="A180" s="137"/>
      <c r="C180" s="485"/>
      <c r="D180" s="485"/>
      <c r="E180" s="485"/>
      <c r="F180" s="485"/>
      <c r="G180" s="485"/>
      <c r="H180" s="485"/>
      <c r="I180" s="485"/>
      <c r="R180" s="491"/>
      <c r="S180" s="387"/>
    </row>
    <row r="181" spans="1:19" ht="15.75">
      <c r="A181" s="137"/>
      <c r="C181" s="485"/>
      <c r="D181" s="485"/>
      <c r="E181" s="485"/>
      <c r="F181" s="485"/>
      <c r="G181" s="485"/>
      <c r="H181" s="485"/>
      <c r="I181" s="485"/>
      <c r="R181" s="491"/>
      <c r="S181" s="387"/>
    </row>
    <row r="182" spans="1:19" ht="15.75">
      <c r="A182" s="137"/>
      <c r="C182" s="485"/>
      <c r="D182" s="485"/>
      <c r="E182" s="485"/>
      <c r="F182" s="485"/>
      <c r="G182" s="485"/>
      <c r="H182" s="485"/>
      <c r="I182" s="485"/>
      <c r="R182" s="491"/>
      <c r="S182" s="387"/>
    </row>
    <row r="183" spans="1:19" ht="15.75">
      <c r="A183" s="137"/>
      <c r="C183" s="485"/>
      <c r="D183" s="485"/>
      <c r="E183" s="485"/>
      <c r="F183" s="485"/>
      <c r="G183" s="485"/>
      <c r="H183" s="485"/>
      <c r="I183" s="485"/>
      <c r="R183" s="491"/>
      <c r="S183" s="387"/>
    </row>
    <row r="184" spans="1:19" ht="15.75">
      <c r="A184" s="137"/>
      <c r="C184" s="485"/>
      <c r="D184" s="485"/>
      <c r="E184" s="485"/>
      <c r="F184" s="485"/>
      <c r="G184" s="485"/>
      <c r="H184" s="485"/>
      <c r="I184" s="485"/>
      <c r="R184" s="491"/>
      <c r="S184" s="387"/>
    </row>
    <row r="185" spans="1:19" ht="15.75">
      <c r="A185" s="137"/>
      <c r="C185" s="485"/>
      <c r="D185" s="485"/>
      <c r="E185" s="485"/>
      <c r="F185" s="485"/>
      <c r="G185" s="485"/>
      <c r="H185" s="485"/>
      <c r="I185" s="485"/>
      <c r="R185" s="491"/>
      <c r="S185" s="387"/>
    </row>
    <row r="186" spans="1:19" ht="15.75">
      <c r="A186" s="137"/>
      <c r="C186" s="485"/>
      <c r="D186" s="485"/>
      <c r="E186" s="485"/>
      <c r="F186" s="485"/>
      <c r="G186" s="485"/>
      <c r="H186" s="485"/>
      <c r="I186" s="485"/>
      <c r="R186" s="491"/>
      <c r="S186" s="387"/>
    </row>
    <row r="187" spans="1:19" ht="15.75">
      <c r="A187" s="137"/>
      <c r="C187" s="485"/>
      <c r="D187" s="485"/>
      <c r="E187" s="485"/>
      <c r="F187" s="485"/>
      <c r="G187" s="485"/>
      <c r="H187" s="485"/>
      <c r="I187" s="485"/>
      <c r="R187" s="491"/>
      <c r="S187" s="387"/>
    </row>
    <row r="188" spans="1:19" ht="15.75">
      <c r="A188" s="137"/>
      <c r="C188" s="485"/>
      <c r="D188" s="485"/>
      <c r="E188" s="485"/>
      <c r="F188" s="485"/>
      <c r="G188" s="485"/>
      <c r="H188" s="485"/>
      <c r="I188" s="485"/>
      <c r="R188" s="491"/>
      <c r="S188" s="387"/>
    </row>
    <row r="189" spans="1:19" ht="15.75">
      <c r="A189" s="137"/>
      <c r="C189" s="485"/>
      <c r="D189" s="485"/>
      <c r="E189" s="485"/>
      <c r="F189" s="485"/>
      <c r="G189" s="485"/>
      <c r="H189" s="485"/>
      <c r="I189" s="485"/>
      <c r="R189" s="491"/>
      <c r="S189" s="387"/>
    </row>
    <row r="190" spans="1:19" ht="15.75">
      <c r="A190" s="137"/>
      <c r="C190" s="485"/>
      <c r="D190" s="485"/>
      <c r="E190" s="485"/>
      <c r="F190" s="485"/>
      <c r="G190" s="485"/>
      <c r="H190" s="485"/>
      <c r="I190" s="485"/>
      <c r="R190" s="491"/>
      <c r="S190" s="387"/>
    </row>
    <row r="191" spans="1:19" ht="15.75">
      <c r="A191" s="137"/>
      <c r="C191" s="485"/>
      <c r="D191" s="485"/>
      <c r="E191" s="485"/>
      <c r="F191" s="485"/>
      <c r="G191" s="485"/>
      <c r="H191" s="485"/>
      <c r="I191" s="485"/>
      <c r="R191" s="491"/>
      <c r="S191" s="387"/>
    </row>
    <row r="192" spans="1:19" ht="15.75">
      <c r="A192" s="137"/>
      <c r="C192" s="485"/>
      <c r="D192" s="485"/>
      <c r="E192" s="485"/>
      <c r="F192" s="485"/>
      <c r="G192" s="485"/>
      <c r="H192" s="485"/>
      <c r="I192" s="485"/>
      <c r="R192" s="491"/>
      <c r="S192" s="387"/>
    </row>
    <row r="193" spans="1:19" ht="15.75">
      <c r="A193" s="137"/>
      <c r="C193" s="485"/>
      <c r="D193" s="485"/>
      <c r="E193" s="485"/>
      <c r="F193" s="485"/>
      <c r="G193" s="485"/>
      <c r="H193" s="485"/>
      <c r="I193" s="485"/>
      <c r="R193" s="491"/>
      <c r="S193" s="387"/>
    </row>
    <row r="194" spans="1:19" ht="15.75">
      <c r="A194" s="137"/>
      <c r="C194" s="485"/>
      <c r="D194" s="485"/>
      <c r="E194" s="485"/>
      <c r="F194" s="485"/>
      <c r="G194" s="485"/>
      <c r="H194" s="485"/>
      <c r="I194" s="485"/>
      <c r="R194" s="491"/>
      <c r="S194" s="387"/>
    </row>
    <row r="195" spans="1:19" ht="15.75">
      <c r="A195" s="137"/>
      <c r="C195" s="485"/>
      <c r="D195" s="485"/>
      <c r="E195" s="485"/>
      <c r="F195" s="485"/>
      <c r="G195" s="485"/>
      <c r="H195" s="485"/>
      <c r="I195" s="485"/>
      <c r="R195" s="491"/>
      <c r="S195" s="387"/>
    </row>
    <row r="196" spans="1:19" ht="15.75">
      <c r="A196" s="137"/>
      <c r="C196" s="485"/>
      <c r="D196" s="485"/>
      <c r="E196" s="485"/>
      <c r="F196" s="485"/>
      <c r="G196" s="485"/>
      <c r="H196" s="485"/>
      <c r="I196" s="485"/>
      <c r="R196" s="491"/>
      <c r="S196" s="387"/>
    </row>
    <row r="197" spans="1:19" ht="15.75">
      <c r="A197" s="19"/>
      <c r="C197" s="485"/>
      <c r="D197" s="485"/>
      <c r="E197" s="485"/>
      <c r="F197" s="485"/>
      <c r="G197" s="485"/>
      <c r="H197" s="485"/>
      <c r="I197" s="485"/>
      <c r="R197" s="491"/>
      <c r="S197" s="387"/>
    </row>
    <row r="198" spans="1:19" ht="15.75">
      <c r="A198" s="19"/>
      <c r="C198" s="485"/>
      <c r="D198" s="485"/>
      <c r="E198" s="485"/>
      <c r="F198" s="485"/>
      <c r="G198" s="485"/>
      <c r="H198" s="485"/>
      <c r="I198" s="485"/>
      <c r="R198" s="491"/>
      <c r="S198" s="387"/>
    </row>
    <row r="199" spans="1:19" ht="15.75">
      <c r="A199" s="19"/>
      <c r="C199" s="485"/>
      <c r="D199" s="485"/>
      <c r="E199" s="485"/>
      <c r="F199" s="485"/>
      <c r="G199" s="485"/>
      <c r="H199" s="485"/>
      <c r="I199" s="485"/>
      <c r="R199" s="491"/>
      <c r="S199" s="387"/>
    </row>
    <row r="200" spans="1:19" ht="15.75">
      <c r="A200" s="19"/>
      <c r="C200" s="485"/>
      <c r="D200" s="485"/>
      <c r="E200" s="485"/>
      <c r="F200" s="485"/>
      <c r="G200" s="485"/>
      <c r="H200" s="485"/>
      <c r="I200" s="485"/>
      <c r="S200" s="387"/>
    </row>
    <row r="201" spans="1:19" ht="15.75">
      <c r="A201" s="19"/>
      <c r="C201" s="485"/>
      <c r="D201" s="485"/>
      <c r="E201" s="485"/>
      <c r="F201" s="485"/>
      <c r="G201" s="485"/>
      <c r="H201" s="485"/>
      <c r="I201" s="485"/>
    </row>
    <row r="202" spans="1:19" ht="15.75">
      <c r="A202" s="19"/>
      <c r="C202" s="485"/>
      <c r="D202" s="485"/>
      <c r="E202" s="485"/>
      <c r="F202" s="485"/>
      <c r="G202" s="485"/>
      <c r="H202" s="485"/>
      <c r="I202" s="485"/>
    </row>
    <row r="203" spans="1:19" ht="15.75">
      <c r="A203" s="19"/>
      <c r="C203" s="485"/>
      <c r="D203" s="485"/>
      <c r="E203" s="485"/>
      <c r="F203" s="485"/>
      <c r="G203" s="485"/>
      <c r="H203" s="485"/>
      <c r="I203" s="485"/>
    </row>
    <row r="204" spans="1:19" ht="15.75">
      <c r="A204" s="19"/>
      <c r="C204" s="485"/>
      <c r="D204" s="485"/>
      <c r="E204" s="485"/>
      <c r="F204" s="485"/>
      <c r="G204" s="485"/>
      <c r="H204" s="485"/>
      <c r="I204" s="485"/>
    </row>
    <row r="205" spans="1:19" ht="15.75">
      <c r="A205" s="19"/>
      <c r="C205" s="485"/>
      <c r="D205" s="485"/>
      <c r="E205" s="485"/>
      <c r="F205" s="485"/>
      <c r="G205" s="485"/>
      <c r="H205" s="485"/>
      <c r="I205" s="485"/>
    </row>
    <row r="206" spans="1:19" ht="15.75">
      <c r="A206" s="19"/>
      <c r="C206" s="485"/>
      <c r="D206" s="485"/>
      <c r="E206" s="485"/>
      <c r="F206" s="485"/>
      <c r="G206" s="485"/>
      <c r="H206" s="485"/>
      <c r="I206" s="485"/>
    </row>
    <row r="207" spans="1:19" ht="15.75">
      <c r="A207" s="19"/>
      <c r="C207" s="485"/>
      <c r="D207" s="485"/>
      <c r="E207" s="485"/>
      <c r="F207" s="485"/>
      <c r="G207" s="485"/>
      <c r="H207" s="485"/>
      <c r="I207" s="485"/>
    </row>
    <row r="208" spans="1:19" ht="15.75">
      <c r="A208" s="19"/>
      <c r="C208" s="485"/>
      <c r="D208" s="485"/>
      <c r="E208" s="485"/>
      <c r="F208" s="485"/>
      <c r="G208" s="485"/>
      <c r="H208" s="485"/>
      <c r="I208" s="485"/>
    </row>
    <row r="209" spans="1:9" ht="15.75">
      <c r="A209" s="19"/>
      <c r="C209" s="485"/>
      <c r="D209" s="485"/>
      <c r="E209" s="485"/>
      <c r="F209" s="485"/>
      <c r="G209" s="485"/>
      <c r="H209" s="485"/>
      <c r="I209" s="485"/>
    </row>
    <row r="210" spans="1:9" ht="15.75">
      <c r="A210" s="19"/>
      <c r="C210" s="485"/>
      <c r="D210" s="485"/>
      <c r="E210" s="485"/>
      <c r="F210" s="485"/>
      <c r="G210" s="485"/>
      <c r="H210" s="485"/>
      <c r="I210" s="485"/>
    </row>
    <row r="211" spans="1:9" ht="15.75">
      <c r="A211" s="19"/>
      <c r="C211" s="485"/>
      <c r="D211" s="485"/>
      <c r="E211" s="485"/>
      <c r="F211" s="485"/>
      <c r="G211" s="485"/>
      <c r="H211" s="485"/>
      <c r="I211" s="485"/>
    </row>
    <row r="212" spans="1:9" ht="15.75">
      <c r="A212" s="19"/>
      <c r="C212" s="485"/>
      <c r="D212" s="485"/>
      <c r="E212" s="485"/>
      <c r="F212" s="485"/>
      <c r="G212" s="485"/>
      <c r="H212" s="485"/>
      <c r="I212" s="485"/>
    </row>
    <row r="213" spans="1:9" ht="15.75">
      <c r="A213" s="19"/>
      <c r="C213" s="485"/>
      <c r="D213" s="485"/>
      <c r="E213" s="485"/>
      <c r="F213" s="485"/>
      <c r="G213" s="485"/>
      <c r="H213" s="485"/>
      <c r="I213" s="485"/>
    </row>
    <row r="214" spans="1:9" ht="15.75">
      <c r="A214" s="19"/>
      <c r="C214" s="485"/>
      <c r="D214" s="485"/>
      <c r="E214" s="485"/>
      <c r="F214" s="485"/>
      <c r="G214" s="485"/>
      <c r="H214" s="485"/>
      <c r="I214" s="485"/>
    </row>
    <row r="215" spans="1:9" ht="15.75">
      <c r="A215" s="19"/>
      <c r="C215" s="485"/>
      <c r="D215" s="485"/>
      <c r="E215" s="485"/>
      <c r="F215" s="485"/>
      <c r="G215" s="485"/>
      <c r="H215" s="485"/>
      <c r="I215" s="485"/>
    </row>
    <row r="216" spans="1:9" ht="15.75">
      <c r="A216" s="19"/>
      <c r="C216" s="485"/>
      <c r="D216" s="485"/>
      <c r="E216" s="485"/>
      <c r="F216" s="485"/>
      <c r="G216" s="485"/>
      <c r="H216" s="485"/>
      <c r="I216" s="485"/>
    </row>
    <row r="217" spans="1:9" ht="15.75">
      <c r="A217" s="19"/>
      <c r="C217" s="485"/>
      <c r="D217" s="485"/>
      <c r="E217" s="485"/>
      <c r="F217" s="485"/>
      <c r="G217" s="485"/>
      <c r="H217" s="485"/>
      <c r="I217" s="485"/>
    </row>
    <row r="218" spans="1:9" ht="15.75">
      <c r="A218" s="19"/>
      <c r="C218" s="485"/>
      <c r="D218" s="485"/>
      <c r="E218" s="485"/>
      <c r="F218" s="485"/>
      <c r="G218" s="485"/>
      <c r="H218" s="485"/>
      <c r="I218" s="485"/>
    </row>
    <row r="219" spans="1:9" ht="15.75">
      <c r="A219" s="19"/>
      <c r="C219" s="485"/>
      <c r="D219" s="485"/>
      <c r="E219" s="485"/>
      <c r="F219" s="485"/>
      <c r="G219" s="485"/>
      <c r="H219" s="485"/>
      <c r="I219" s="485"/>
    </row>
    <row r="220" spans="1:9" ht="15.75">
      <c r="A220" s="19"/>
      <c r="C220" s="485"/>
      <c r="D220" s="485"/>
      <c r="E220" s="485"/>
      <c r="F220" s="485"/>
      <c r="G220" s="485"/>
      <c r="H220" s="485"/>
      <c r="I220" s="485"/>
    </row>
    <row r="221" spans="1:9" ht="15.75">
      <c r="A221" s="19"/>
      <c r="C221" s="485"/>
      <c r="D221" s="485"/>
      <c r="E221" s="485"/>
      <c r="F221" s="485"/>
      <c r="G221" s="485"/>
      <c r="H221" s="485"/>
      <c r="I221" s="485"/>
    </row>
    <row r="222" spans="1:9" ht="15.75">
      <c r="A222" s="19"/>
      <c r="C222" s="485"/>
      <c r="D222" s="485"/>
      <c r="E222" s="485"/>
      <c r="F222" s="485"/>
      <c r="G222" s="485"/>
      <c r="H222" s="485"/>
      <c r="I222" s="485"/>
    </row>
    <row r="223" spans="1:9" ht="15.75">
      <c r="A223" s="19"/>
      <c r="C223" s="485"/>
      <c r="D223" s="485"/>
      <c r="E223" s="485"/>
      <c r="F223" s="485"/>
      <c r="G223" s="485"/>
      <c r="H223" s="485"/>
      <c r="I223" s="485"/>
    </row>
    <row r="224" spans="1:9" ht="15.75">
      <c r="A224" s="19"/>
      <c r="C224" s="485"/>
      <c r="D224" s="485"/>
      <c r="E224" s="485"/>
      <c r="F224" s="485"/>
      <c r="G224" s="485"/>
      <c r="H224" s="485"/>
      <c r="I224" s="485"/>
    </row>
    <row r="225" spans="1:9" ht="15.75">
      <c r="A225" s="19"/>
      <c r="C225" s="485"/>
      <c r="D225" s="485"/>
      <c r="E225" s="485"/>
      <c r="F225" s="485"/>
      <c r="G225" s="485"/>
      <c r="H225" s="485"/>
      <c r="I225" s="485"/>
    </row>
    <row r="226" spans="1:9" ht="15.75">
      <c r="A226" s="19"/>
      <c r="C226" s="485"/>
      <c r="D226" s="485"/>
      <c r="E226" s="485"/>
      <c r="F226" s="485"/>
      <c r="G226" s="485"/>
      <c r="H226" s="485"/>
      <c r="I226" s="485"/>
    </row>
    <row r="227" spans="1:9" ht="15.75">
      <c r="A227" s="19"/>
      <c r="C227" s="485"/>
      <c r="D227" s="485"/>
      <c r="E227" s="485"/>
      <c r="F227" s="485"/>
      <c r="G227" s="485"/>
      <c r="H227" s="485"/>
      <c r="I227" s="485"/>
    </row>
    <row r="228" spans="1:9" ht="15.75">
      <c r="A228" s="19"/>
      <c r="C228" s="485"/>
      <c r="D228" s="485"/>
      <c r="E228" s="485"/>
      <c r="F228" s="485"/>
      <c r="G228" s="485"/>
      <c r="H228" s="485"/>
      <c r="I228" s="485"/>
    </row>
    <row r="229" spans="1:9" ht="15.75">
      <c r="A229" s="19"/>
      <c r="C229" s="485"/>
      <c r="D229" s="485"/>
      <c r="E229" s="485"/>
      <c r="F229" s="485"/>
      <c r="G229" s="485"/>
      <c r="H229" s="485"/>
      <c r="I229" s="485"/>
    </row>
    <row r="230" spans="1:9" ht="15.75">
      <c r="A230" s="19"/>
      <c r="C230" s="485"/>
      <c r="D230" s="485"/>
      <c r="E230" s="485"/>
      <c r="F230" s="485"/>
      <c r="G230" s="485"/>
      <c r="H230" s="485"/>
      <c r="I230" s="485"/>
    </row>
    <row r="231" spans="1:9" ht="15.75">
      <c r="A231" s="19"/>
      <c r="C231" s="485"/>
      <c r="D231" s="485"/>
      <c r="E231" s="485"/>
      <c r="F231" s="485"/>
      <c r="G231" s="485"/>
      <c r="H231" s="485"/>
      <c r="I231" s="485"/>
    </row>
    <row r="232" spans="1:9" ht="15.75">
      <c r="A232" s="19"/>
      <c r="C232" s="485"/>
      <c r="D232" s="485"/>
      <c r="E232" s="485"/>
      <c r="F232" s="485"/>
      <c r="G232" s="485"/>
      <c r="H232" s="485"/>
      <c r="I232" s="485"/>
    </row>
    <row r="233" spans="1:9" ht="15.75">
      <c r="A233" s="19"/>
      <c r="C233" s="485"/>
      <c r="D233" s="485"/>
      <c r="E233" s="485"/>
      <c r="F233" s="485"/>
      <c r="G233" s="485"/>
      <c r="H233" s="485"/>
      <c r="I233" s="485"/>
    </row>
    <row r="234" spans="1:9" ht="15.75">
      <c r="A234" s="19"/>
      <c r="C234" s="485"/>
      <c r="D234" s="485"/>
      <c r="E234" s="485"/>
      <c r="F234" s="485"/>
      <c r="G234" s="485"/>
      <c r="H234" s="485"/>
      <c r="I234" s="485"/>
    </row>
    <row r="235" spans="1:9" ht="15.75">
      <c r="A235" s="19"/>
      <c r="C235" s="485"/>
      <c r="D235" s="485"/>
      <c r="E235" s="485"/>
      <c r="F235" s="485"/>
      <c r="G235" s="485"/>
      <c r="H235" s="485"/>
      <c r="I235" s="485"/>
    </row>
    <row r="236" spans="1:9" ht="15.75">
      <c r="A236" s="19"/>
      <c r="C236" s="485"/>
      <c r="D236" s="485"/>
      <c r="E236" s="485"/>
      <c r="F236" s="485"/>
      <c r="G236" s="485"/>
      <c r="H236" s="485"/>
      <c r="I236" s="485"/>
    </row>
    <row r="237" spans="1:9" ht="15.75">
      <c r="A237" s="19"/>
      <c r="C237" s="485"/>
      <c r="D237" s="485"/>
      <c r="E237" s="485"/>
      <c r="F237" s="485"/>
      <c r="G237" s="485"/>
      <c r="H237" s="485"/>
      <c r="I237" s="485"/>
    </row>
    <row r="238" spans="1:9" ht="15.75">
      <c r="A238" s="19"/>
      <c r="C238" s="485"/>
      <c r="D238" s="485"/>
      <c r="E238" s="485"/>
      <c r="F238" s="485"/>
      <c r="G238" s="485"/>
      <c r="H238" s="485"/>
      <c r="I238" s="485"/>
    </row>
    <row r="239" spans="1:9" ht="15.75">
      <c r="A239" s="19"/>
      <c r="C239" s="485"/>
      <c r="D239" s="485"/>
      <c r="E239" s="485"/>
      <c r="F239" s="485"/>
      <c r="G239" s="485"/>
      <c r="H239" s="485"/>
      <c r="I239" s="485"/>
    </row>
    <row r="240" spans="1:9" ht="15.75">
      <c r="A240" s="19"/>
      <c r="C240" s="485"/>
      <c r="D240" s="485"/>
      <c r="E240" s="485"/>
      <c r="F240" s="485"/>
      <c r="G240" s="485"/>
      <c r="H240" s="485"/>
      <c r="I240" s="485"/>
    </row>
    <row r="241" spans="1:9" ht="15.75">
      <c r="A241" s="19"/>
      <c r="C241" s="485"/>
      <c r="D241" s="485"/>
      <c r="E241" s="485"/>
      <c r="F241" s="485"/>
      <c r="G241" s="485"/>
      <c r="H241" s="485"/>
      <c r="I241" s="485"/>
    </row>
    <row r="242" spans="1:9" ht="15.75">
      <c r="A242" s="19"/>
      <c r="C242" s="485"/>
      <c r="D242" s="485"/>
      <c r="E242" s="485"/>
      <c r="F242" s="485"/>
      <c r="G242" s="485"/>
      <c r="H242" s="485"/>
      <c r="I242" s="485"/>
    </row>
    <row r="243" spans="1:9" ht="15.75">
      <c r="A243" s="19"/>
      <c r="C243" s="485"/>
      <c r="D243" s="485"/>
      <c r="E243" s="485"/>
      <c r="F243" s="485"/>
      <c r="G243" s="485"/>
      <c r="H243" s="485"/>
      <c r="I243" s="485"/>
    </row>
    <row r="244" spans="1:9" ht="15.75">
      <c r="A244" s="19"/>
      <c r="C244" s="485"/>
      <c r="D244" s="485"/>
      <c r="E244" s="485"/>
      <c r="F244" s="485"/>
      <c r="G244" s="485"/>
      <c r="H244" s="485"/>
      <c r="I244" s="485"/>
    </row>
    <row r="245" spans="1:9" ht="15.75">
      <c r="A245" s="19"/>
      <c r="C245" s="485"/>
      <c r="D245" s="485"/>
      <c r="E245" s="485"/>
      <c r="F245" s="485"/>
      <c r="G245" s="485"/>
      <c r="H245" s="485"/>
      <c r="I245" s="485"/>
    </row>
    <row r="246" spans="1:9" ht="15.75">
      <c r="A246" s="19"/>
      <c r="C246" s="485"/>
      <c r="D246" s="485"/>
      <c r="E246" s="485"/>
      <c r="F246" s="485"/>
      <c r="G246" s="485"/>
      <c r="H246" s="485"/>
      <c r="I246" s="485"/>
    </row>
    <row r="247" spans="1:9" ht="15.75">
      <c r="A247" s="19"/>
      <c r="C247" s="485"/>
      <c r="D247" s="485"/>
      <c r="E247" s="485"/>
      <c r="F247" s="485"/>
      <c r="G247" s="485"/>
      <c r="H247" s="485"/>
      <c r="I247" s="485"/>
    </row>
    <row r="248" spans="1:9" ht="15.75">
      <c r="A248" s="19"/>
      <c r="C248" s="485"/>
      <c r="D248" s="485"/>
      <c r="E248" s="485"/>
      <c r="F248" s="485"/>
      <c r="G248" s="485"/>
      <c r="H248" s="485"/>
      <c r="I248" s="485"/>
    </row>
    <row r="249" spans="1:9" ht="15.75">
      <c r="A249" s="19"/>
      <c r="C249" s="485"/>
      <c r="D249" s="485"/>
      <c r="E249" s="485"/>
      <c r="F249" s="485"/>
      <c r="G249" s="485"/>
      <c r="H249" s="485"/>
      <c r="I249" s="485"/>
    </row>
    <row r="250" spans="1:9" ht="15.75">
      <c r="A250" s="19"/>
      <c r="C250" s="485"/>
      <c r="D250" s="485"/>
      <c r="E250" s="485"/>
      <c r="F250" s="485"/>
      <c r="G250" s="485"/>
      <c r="H250" s="485"/>
      <c r="I250" s="485"/>
    </row>
    <row r="251" spans="1:9" ht="15.75">
      <c r="A251" s="19"/>
      <c r="C251" s="485"/>
      <c r="D251" s="485"/>
      <c r="E251" s="485"/>
      <c r="F251" s="485"/>
      <c r="G251" s="485"/>
      <c r="H251" s="485"/>
      <c r="I251" s="485"/>
    </row>
    <row r="252" spans="1:9" ht="15.75">
      <c r="A252" s="19"/>
      <c r="C252" s="485"/>
      <c r="D252" s="485"/>
      <c r="E252" s="485"/>
      <c r="F252" s="485"/>
      <c r="G252" s="485"/>
      <c r="H252" s="485"/>
      <c r="I252" s="485"/>
    </row>
    <row r="253" spans="1:9" ht="15.75">
      <c r="A253" s="19"/>
      <c r="C253" s="485"/>
      <c r="D253" s="485"/>
      <c r="E253" s="485"/>
      <c r="F253" s="485"/>
      <c r="G253" s="485"/>
      <c r="H253" s="485"/>
      <c r="I253" s="485"/>
    </row>
    <row r="254" spans="1:9" ht="15.75">
      <c r="A254" s="19"/>
      <c r="C254" s="485"/>
      <c r="D254" s="485"/>
      <c r="E254" s="485"/>
      <c r="F254" s="485"/>
      <c r="G254" s="485"/>
      <c r="H254" s="485"/>
      <c r="I254" s="485"/>
    </row>
    <row r="255" spans="1:9" ht="15.75">
      <c r="A255" s="19"/>
      <c r="C255" s="485"/>
      <c r="D255" s="485"/>
      <c r="E255" s="485"/>
      <c r="F255" s="485"/>
      <c r="G255" s="485"/>
      <c r="H255" s="485"/>
      <c r="I255" s="485"/>
    </row>
    <row r="256" spans="1:9" ht="15.75">
      <c r="A256" s="19"/>
      <c r="C256" s="485"/>
      <c r="D256" s="485"/>
      <c r="E256" s="485"/>
      <c r="F256" s="485"/>
      <c r="G256" s="485"/>
      <c r="H256" s="485"/>
      <c r="I256" s="485"/>
    </row>
    <row r="257" spans="1:9" ht="15.75">
      <c r="A257" s="19"/>
      <c r="C257" s="485"/>
      <c r="D257" s="485"/>
      <c r="E257" s="485"/>
      <c r="F257" s="485"/>
      <c r="G257" s="485"/>
      <c r="H257" s="485"/>
      <c r="I257" s="485"/>
    </row>
    <row r="258" spans="1:9" ht="15.75">
      <c r="A258" s="19"/>
      <c r="C258" s="485"/>
      <c r="D258" s="485"/>
      <c r="E258" s="485"/>
      <c r="F258" s="485"/>
      <c r="G258" s="485"/>
      <c r="H258" s="485"/>
      <c r="I258" s="485"/>
    </row>
    <row r="259" spans="1:9" ht="15.75">
      <c r="A259" s="19"/>
      <c r="C259" s="485"/>
      <c r="D259" s="485"/>
      <c r="E259" s="485"/>
      <c r="F259" s="485"/>
      <c r="G259" s="485"/>
      <c r="H259" s="485"/>
      <c r="I259" s="485"/>
    </row>
    <row r="260" spans="1:9" ht="15.75">
      <c r="A260" s="19"/>
      <c r="C260" s="485"/>
      <c r="D260" s="485"/>
      <c r="E260" s="485"/>
      <c r="F260" s="485"/>
      <c r="G260" s="485"/>
      <c r="H260" s="485"/>
      <c r="I260" s="485"/>
    </row>
    <row r="261" spans="1:9" ht="15.75">
      <c r="A261" s="19"/>
      <c r="C261" s="485"/>
      <c r="D261" s="485"/>
      <c r="E261" s="485"/>
      <c r="F261" s="485"/>
      <c r="G261" s="485"/>
      <c r="H261" s="485"/>
      <c r="I261" s="485"/>
    </row>
    <row r="262" spans="1:9" ht="15.75">
      <c r="A262" s="19"/>
      <c r="C262" s="485"/>
      <c r="D262" s="485"/>
      <c r="E262" s="485"/>
      <c r="F262" s="485"/>
      <c r="G262" s="485"/>
      <c r="H262" s="485"/>
      <c r="I262" s="485"/>
    </row>
    <row r="263" spans="1:9" ht="15.75">
      <c r="A263" s="19"/>
      <c r="C263" s="485"/>
      <c r="D263" s="485"/>
      <c r="E263" s="485"/>
      <c r="F263" s="485"/>
      <c r="G263" s="485"/>
      <c r="H263" s="485"/>
      <c r="I263" s="485"/>
    </row>
    <row r="264" spans="1:9" ht="15.75">
      <c r="A264" s="19"/>
      <c r="C264" s="485"/>
      <c r="D264" s="485"/>
      <c r="E264" s="485"/>
      <c r="F264" s="485"/>
      <c r="G264" s="485"/>
      <c r="H264" s="485"/>
      <c r="I264" s="485"/>
    </row>
    <row r="265" spans="1:9" ht="15.75">
      <c r="A265" s="19"/>
      <c r="C265" s="485"/>
      <c r="D265" s="485"/>
      <c r="E265" s="485"/>
      <c r="F265" s="485"/>
      <c r="G265" s="485"/>
      <c r="H265" s="485"/>
      <c r="I265" s="485"/>
    </row>
    <row r="266" spans="1:9" ht="15.75">
      <c r="A266" s="19"/>
      <c r="C266" s="485"/>
      <c r="D266" s="485"/>
      <c r="E266" s="485"/>
      <c r="F266" s="485"/>
      <c r="G266" s="485"/>
      <c r="H266" s="485"/>
      <c r="I266" s="485"/>
    </row>
    <row r="267" spans="1:9" ht="15.75">
      <c r="A267" s="19"/>
      <c r="C267" s="485"/>
      <c r="D267" s="485"/>
      <c r="E267" s="485"/>
      <c r="F267" s="485"/>
      <c r="G267" s="485"/>
      <c r="H267" s="485"/>
      <c r="I267" s="485"/>
    </row>
    <row r="268" spans="1:9" ht="15.75">
      <c r="A268" s="19"/>
      <c r="C268" s="485"/>
      <c r="D268" s="485"/>
      <c r="E268" s="485"/>
      <c r="F268" s="485"/>
      <c r="G268" s="485"/>
      <c r="H268" s="485"/>
      <c r="I268" s="485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Q652"/>
  <sheetViews>
    <sheetView showGridLines="0" topLeftCell="A2" zoomScale="70" zoomScaleNormal="70" workbookViewId="0">
      <selection activeCell="T3" sqref="T3"/>
    </sheetView>
  </sheetViews>
  <sheetFormatPr baseColWidth="10" defaultColWidth="11.42578125" defaultRowHeight="15"/>
  <cols>
    <col min="1" max="1" width="59.5703125" style="20" customWidth="1"/>
    <col min="2" max="16" width="10.28515625" style="476" customWidth="1"/>
    <col min="17" max="17" width="2.5703125" style="138" customWidth="1"/>
    <col min="18" max="256" width="11.42578125" style="387"/>
    <col min="257" max="257" width="51.140625" style="387" customWidth="1"/>
    <col min="258" max="272" width="10.28515625" style="387" customWidth="1"/>
    <col min="273" max="273" width="2.5703125" style="387" customWidth="1"/>
    <col min="274" max="512" width="11.42578125" style="387"/>
    <col min="513" max="513" width="51.140625" style="387" customWidth="1"/>
    <col min="514" max="528" width="10.28515625" style="387" customWidth="1"/>
    <col min="529" max="529" width="2.5703125" style="387" customWidth="1"/>
    <col min="530" max="768" width="11.42578125" style="387"/>
    <col min="769" max="769" width="51.140625" style="387" customWidth="1"/>
    <col min="770" max="784" width="10.28515625" style="387" customWidth="1"/>
    <col min="785" max="785" width="2.5703125" style="387" customWidth="1"/>
    <col min="786" max="1024" width="11.42578125" style="387"/>
    <col min="1025" max="1025" width="51.140625" style="387" customWidth="1"/>
    <col min="1026" max="1040" width="10.28515625" style="387" customWidth="1"/>
    <col min="1041" max="1041" width="2.5703125" style="387" customWidth="1"/>
    <col min="1042" max="1280" width="11.42578125" style="387"/>
    <col min="1281" max="1281" width="51.140625" style="387" customWidth="1"/>
    <col min="1282" max="1296" width="10.28515625" style="387" customWidth="1"/>
    <col min="1297" max="1297" width="2.5703125" style="387" customWidth="1"/>
    <col min="1298" max="1536" width="11.42578125" style="387"/>
    <col min="1537" max="1537" width="51.140625" style="387" customWidth="1"/>
    <col min="1538" max="1552" width="10.28515625" style="387" customWidth="1"/>
    <col min="1553" max="1553" width="2.5703125" style="387" customWidth="1"/>
    <col min="1554" max="1792" width="11.42578125" style="387"/>
    <col min="1793" max="1793" width="51.140625" style="387" customWidth="1"/>
    <col min="1794" max="1808" width="10.28515625" style="387" customWidth="1"/>
    <col min="1809" max="1809" width="2.5703125" style="387" customWidth="1"/>
    <col min="1810" max="2048" width="11.42578125" style="387"/>
    <col min="2049" max="2049" width="51.140625" style="387" customWidth="1"/>
    <col min="2050" max="2064" width="10.28515625" style="387" customWidth="1"/>
    <col min="2065" max="2065" width="2.5703125" style="387" customWidth="1"/>
    <col min="2066" max="2304" width="11.42578125" style="387"/>
    <col min="2305" max="2305" width="51.140625" style="387" customWidth="1"/>
    <col min="2306" max="2320" width="10.28515625" style="387" customWidth="1"/>
    <col min="2321" max="2321" width="2.5703125" style="387" customWidth="1"/>
    <col min="2322" max="2560" width="11.42578125" style="387"/>
    <col min="2561" max="2561" width="51.140625" style="387" customWidth="1"/>
    <col min="2562" max="2576" width="10.28515625" style="387" customWidth="1"/>
    <col min="2577" max="2577" width="2.5703125" style="387" customWidth="1"/>
    <col min="2578" max="2816" width="11.42578125" style="387"/>
    <col min="2817" max="2817" width="51.140625" style="387" customWidth="1"/>
    <col min="2818" max="2832" width="10.28515625" style="387" customWidth="1"/>
    <col min="2833" max="2833" width="2.5703125" style="387" customWidth="1"/>
    <col min="2834" max="3072" width="11.42578125" style="387"/>
    <col min="3073" max="3073" width="51.140625" style="387" customWidth="1"/>
    <col min="3074" max="3088" width="10.28515625" style="387" customWidth="1"/>
    <col min="3089" max="3089" width="2.5703125" style="387" customWidth="1"/>
    <col min="3090" max="3328" width="11.42578125" style="387"/>
    <col min="3329" max="3329" width="51.140625" style="387" customWidth="1"/>
    <col min="3330" max="3344" width="10.28515625" style="387" customWidth="1"/>
    <col min="3345" max="3345" width="2.5703125" style="387" customWidth="1"/>
    <col min="3346" max="3584" width="11.42578125" style="387"/>
    <col min="3585" max="3585" width="51.140625" style="387" customWidth="1"/>
    <col min="3586" max="3600" width="10.28515625" style="387" customWidth="1"/>
    <col min="3601" max="3601" width="2.5703125" style="387" customWidth="1"/>
    <col min="3602" max="3840" width="11.42578125" style="387"/>
    <col min="3841" max="3841" width="51.140625" style="387" customWidth="1"/>
    <col min="3842" max="3856" width="10.28515625" style="387" customWidth="1"/>
    <col min="3857" max="3857" width="2.5703125" style="387" customWidth="1"/>
    <col min="3858" max="4096" width="11.42578125" style="387"/>
    <col min="4097" max="4097" width="51.140625" style="387" customWidth="1"/>
    <col min="4098" max="4112" width="10.28515625" style="387" customWidth="1"/>
    <col min="4113" max="4113" width="2.5703125" style="387" customWidth="1"/>
    <col min="4114" max="4352" width="11.42578125" style="387"/>
    <col min="4353" max="4353" width="51.140625" style="387" customWidth="1"/>
    <col min="4354" max="4368" width="10.28515625" style="387" customWidth="1"/>
    <col min="4369" max="4369" width="2.5703125" style="387" customWidth="1"/>
    <col min="4370" max="4608" width="11.42578125" style="387"/>
    <col min="4609" max="4609" width="51.140625" style="387" customWidth="1"/>
    <col min="4610" max="4624" width="10.28515625" style="387" customWidth="1"/>
    <col min="4625" max="4625" width="2.5703125" style="387" customWidth="1"/>
    <col min="4626" max="4864" width="11.42578125" style="387"/>
    <col min="4865" max="4865" width="51.140625" style="387" customWidth="1"/>
    <col min="4866" max="4880" width="10.28515625" style="387" customWidth="1"/>
    <col min="4881" max="4881" width="2.5703125" style="387" customWidth="1"/>
    <col min="4882" max="5120" width="11.42578125" style="387"/>
    <col min="5121" max="5121" width="51.140625" style="387" customWidth="1"/>
    <col min="5122" max="5136" width="10.28515625" style="387" customWidth="1"/>
    <col min="5137" max="5137" width="2.5703125" style="387" customWidth="1"/>
    <col min="5138" max="5376" width="11.42578125" style="387"/>
    <col min="5377" max="5377" width="51.140625" style="387" customWidth="1"/>
    <col min="5378" max="5392" width="10.28515625" style="387" customWidth="1"/>
    <col min="5393" max="5393" width="2.5703125" style="387" customWidth="1"/>
    <col min="5394" max="5632" width="11.42578125" style="387"/>
    <col min="5633" max="5633" width="51.140625" style="387" customWidth="1"/>
    <col min="5634" max="5648" width="10.28515625" style="387" customWidth="1"/>
    <col min="5649" max="5649" width="2.5703125" style="387" customWidth="1"/>
    <col min="5650" max="5888" width="11.42578125" style="387"/>
    <col min="5889" max="5889" width="51.140625" style="387" customWidth="1"/>
    <col min="5890" max="5904" width="10.28515625" style="387" customWidth="1"/>
    <col min="5905" max="5905" width="2.5703125" style="387" customWidth="1"/>
    <col min="5906" max="6144" width="11.42578125" style="387"/>
    <col min="6145" max="6145" width="51.140625" style="387" customWidth="1"/>
    <col min="6146" max="6160" width="10.28515625" style="387" customWidth="1"/>
    <col min="6161" max="6161" width="2.5703125" style="387" customWidth="1"/>
    <col min="6162" max="6400" width="11.42578125" style="387"/>
    <col min="6401" max="6401" width="51.140625" style="387" customWidth="1"/>
    <col min="6402" max="6416" width="10.28515625" style="387" customWidth="1"/>
    <col min="6417" max="6417" width="2.5703125" style="387" customWidth="1"/>
    <col min="6418" max="6656" width="11.42578125" style="387"/>
    <col min="6657" max="6657" width="51.140625" style="387" customWidth="1"/>
    <col min="6658" max="6672" width="10.28515625" style="387" customWidth="1"/>
    <col min="6673" max="6673" width="2.5703125" style="387" customWidth="1"/>
    <col min="6674" max="6912" width="11.42578125" style="387"/>
    <col min="6913" max="6913" width="51.140625" style="387" customWidth="1"/>
    <col min="6914" max="6928" width="10.28515625" style="387" customWidth="1"/>
    <col min="6929" max="6929" width="2.5703125" style="387" customWidth="1"/>
    <col min="6930" max="7168" width="11.42578125" style="387"/>
    <col min="7169" max="7169" width="51.140625" style="387" customWidth="1"/>
    <col min="7170" max="7184" width="10.28515625" style="387" customWidth="1"/>
    <col min="7185" max="7185" width="2.5703125" style="387" customWidth="1"/>
    <col min="7186" max="7424" width="11.42578125" style="387"/>
    <col min="7425" max="7425" width="51.140625" style="387" customWidth="1"/>
    <col min="7426" max="7440" width="10.28515625" style="387" customWidth="1"/>
    <col min="7441" max="7441" width="2.5703125" style="387" customWidth="1"/>
    <col min="7442" max="7680" width="11.42578125" style="387"/>
    <col min="7681" max="7681" width="51.140625" style="387" customWidth="1"/>
    <col min="7682" max="7696" width="10.28515625" style="387" customWidth="1"/>
    <col min="7697" max="7697" width="2.5703125" style="387" customWidth="1"/>
    <col min="7698" max="7936" width="11.42578125" style="387"/>
    <col min="7937" max="7937" width="51.140625" style="387" customWidth="1"/>
    <col min="7938" max="7952" width="10.28515625" style="387" customWidth="1"/>
    <col min="7953" max="7953" width="2.5703125" style="387" customWidth="1"/>
    <col min="7954" max="8192" width="11.42578125" style="387"/>
    <col min="8193" max="8193" width="51.140625" style="387" customWidth="1"/>
    <col min="8194" max="8208" width="10.28515625" style="387" customWidth="1"/>
    <col min="8209" max="8209" width="2.5703125" style="387" customWidth="1"/>
    <col min="8210" max="8448" width="11.42578125" style="387"/>
    <col min="8449" max="8449" width="51.140625" style="387" customWidth="1"/>
    <col min="8450" max="8464" width="10.28515625" style="387" customWidth="1"/>
    <col min="8465" max="8465" width="2.5703125" style="387" customWidth="1"/>
    <col min="8466" max="8704" width="11.42578125" style="387"/>
    <col min="8705" max="8705" width="51.140625" style="387" customWidth="1"/>
    <col min="8706" max="8720" width="10.28515625" style="387" customWidth="1"/>
    <col min="8721" max="8721" width="2.5703125" style="387" customWidth="1"/>
    <col min="8722" max="8960" width="11.42578125" style="387"/>
    <col min="8961" max="8961" width="51.140625" style="387" customWidth="1"/>
    <col min="8962" max="8976" width="10.28515625" style="387" customWidth="1"/>
    <col min="8977" max="8977" width="2.5703125" style="387" customWidth="1"/>
    <col min="8978" max="9216" width="11.42578125" style="387"/>
    <col min="9217" max="9217" width="51.140625" style="387" customWidth="1"/>
    <col min="9218" max="9232" width="10.28515625" style="387" customWidth="1"/>
    <col min="9233" max="9233" width="2.5703125" style="387" customWidth="1"/>
    <col min="9234" max="9472" width="11.42578125" style="387"/>
    <col min="9473" max="9473" width="51.140625" style="387" customWidth="1"/>
    <col min="9474" max="9488" width="10.28515625" style="387" customWidth="1"/>
    <col min="9489" max="9489" width="2.5703125" style="387" customWidth="1"/>
    <col min="9490" max="9728" width="11.42578125" style="387"/>
    <col min="9729" max="9729" width="51.140625" style="387" customWidth="1"/>
    <col min="9730" max="9744" width="10.28515625" style="387" customWidth="1"/>
    <col min="9745" max="9745" width="2.5703125" style="387" customWidth="1"/>
    <col min="9746" max="9984" width="11.42578125" style="387"/>
    <col min="9985" max="9985" width="51.140625" style="387" customWidth="1"/>
    <col min="9986" max="10000" width="10.28515625" style="387" customWidth="1"/>
    <col min="10001" max="10001" width="2.5703125" style="387" customWidth="1"/>
    <col min="10002" max="10240" width="11.42578125" style="387"/>
    <col min="10241" max="10241" width="51.140625" style="387" customWidth="1"/>
    <col min="10242" max="10256" width="10.28515625" style="387" customWidth="1"/>
    <col min="10257" max="10257" width="2.5703125" style="387" customWidth="1"/>
    <col min="10258" max="10496" width="11.42578125" style="387"/>
    <col min="10497" max="10497" width="51.140625" style="387" customWidth="1"/>
    <col min="10498" max="10512" width="10.28515625" style="387" customWidth="1"/>
    <col min="10513" max="10513" width="2.5703125" style="387" customWidth="1"/>
    <col min="10514" max="10752" width="11.42578125" style="387"/>
    <col min="10753" max="10753" width="51.140625" style="387" customWidth="1"/>
    <col min="10754" max="10768" width="10.28515625" style="387" customWidth="1"/>
    <col min="10769" max="10769" width="2.5703125" style="387" customWidth="1"/>
    <col min="10770" max="11008" width="11.42578125" style="387"/>
    <col min="11009" max="11009" width="51.140625" style="387" customWidth="1"/>
    <col min="11010" max="11024" width="10.28515625" style="387" customWidth="1"/>
    <col min="11025" max="11025" width="2.5703125" style="387" customWidth="1"/>
    <col min="11026" max="11264" width="11.42578125" style="387"/>
    <col min="11265" max="11265" width="51.140625" style="387" customWidth="1"/>
    <col min="11266" max="11280" width="10.28515625" style="387" customWidth="1"/>
    <col min="11281" max="11281" width="2.5703125" style="387" customWidth="1"/>
    <col min="11282" max="11520" width="11.42578125" style="387"/>
    <col min="11521" max="11521" width="51.140625" style="387" customWidth="1"/>
    <col min="11522" max="11536" width="10.28515625" style="387" customWidth="1"/>
    <col min="11537" max="11537" width="2.5703125" style="387" customWidth="1"/>
    <col min="11538" max="11776" width="11.42578125" style="387"/>
    <col min="11777" max="11777" width="51.140625" style="387" customWidth="1"/>
    <col min="11778" max="11792" width="10.28515625" style="387" customWidth="1"/>
    <col min="11793" max="11793" width="2.5703125" style="387" customWidth="1"/>
    <col min="11794" max="12032" width="11.42578125" style="387"/>
    <col min="12033" max="12033" width="51.140625" style="387" customWidth="1"/>
    <col min="12034" max="12048" width="10.28515625" style="387" customWidth="1"/>
    <col min="12049" max="12049" width="2.5703125" style="387" customWidth="1"/>
    <col min="12050" max="12288" width="11.42578125" style="387"/>
    <col min="12289" max="12289" width="51.140625" style="387" customWidth="1"/>
    <col min="12290" max="12304" width="10.28515625" style="387" customWidth="1"/>
    <col min="12305" max="12305" width="2.5703125" style="387" customWidth="1"/>
    <col min="12306" max="12544" width="11.42578125" style="387"/>
    <col min="12545" max="12545" width="51.140625" style="387" customWidth="1"/>
    <col min="12546" max="12560" width="10.28515625" style="387" customWidth="1"/>
    <col min="12561" max="12561" width="2.5703125" style="387" customWidth="1"/>
    <col min="12562" max="12800" width="11.42578125" style="387"/>
    <col min="12801" max="12801" width="51.140625" style="387" customWidth="1"/>
    <col min="12802" max="12816" width="10.28515625" style="387" customWidth="1"/>
    <col min="12817" max="12817" width="2.5703125" style="387" customWidth="1"/>
    <col min="12818" max="13056" width="11.42578125" style="387"/>
    <col min="13057" max="13057" width="51.140625" style="387" customWidth="1"/>
    <col min="13058" max="13072" width="10.28515625" style="387" customWidth="1"/>
    <col min="13073" max="13073" width="2.5703125" style="387" customWidth="1"/>
    <col min="13074" max="13312" width="11.42578125" style="387"/>
    <col min="13313" max="13313" width="51.140625" style="387" customWidth="1"/>
    <col min="13314" max="13328" width="10.28515625" style="387" customWidth="1"/>
    <col min="13329" max="13329" width="2.5703125" style="387" customWidth="1"/>
    <col min="13330" max="13568" width="11.42578125" style="387"/>
    <col min="13569" max="13569" width="51.140625" style="387" customWidth="1"/>
    <col min="13570" max="13584" width="10.28515625" style="387" customWidth="1"/>
    <col min="13585" max="13585" width="2.5703125" style="387" customWidth="1"/>
    <col min="13586" max="13824" width="11.42578125" style="387"/>
    <col min="13825" max="13825" width="51.140625" style="387" customWidth="1"/>
    <col min="13826" max="13840" width="10.28515625" style="387" customWidth="1"/>
    <col min="13841" max="13841" width="2.5703125" style="387" customWidth="1"/>
    <col min="13842" max="14080" width="11.42578125" style="387"/>
    <col min="14081" max="14081" width="51.140625" style="387" customWidth="1"/>
    <col min="14082" max="14096" width="10.28515625" style="387" customWidth="1"/>
    <col min="14097" max="14097" width="2.5703125" style="387" customWidth="1"/>
    <col min="14098" max="14336" width="11.42578125" style="387"/>
    <col min="14337" max="14337" width="51.140625" style="387" customWidth="1"/>
    <col min="14338" max="14352" width="10.28515625" style="387" customWidth="1"/>
    <col min="14353" max="14353" width="2.5703125" style="387" customWidth="1"/>
    <col min="14354" max="14592" width="11.42578125" style="387"/>
    <col min="14593" max="14593" width="51.140625" style="387" customWidth="1"/>
    <col min="14594" max="14608" width="10.28515625" style="387" customWidth="1"/>
    <col min="14609" max="14609" width="2.5703125" style="387" customWidth="1"/>
    <col min="14610" max="14848" width="11.42578125" style="387"/>
    <col min="14849" max="14849" width="51.140625" style="387" customWidth="1"/>
    <col min="14850" max="14864" width="10.28515625" style="387" customWidth="1"/>
    <col min="14865" max="14865" width="2.5703125" style="387" customWidth="1"/>
    <col min="14866" max="15104" width="11.42578125" style="387"/>
    <col min="15105" max="15105" width="51.140625" style="387" customWidth="1"/>
    <col min="15106" max="15120" width="10.28515625" style="387" customWidth="1"/>
    <col min="15121" max="15121" width="2.5703125" style="387" customWidth="1"/>
    <col min="15122" max="15360" width="11.42578125" style="387"/>
    <col min="15361" max="15361" width="51.140625" style="387" customWidth="1"/>
    <col min="15362" max="15376" width="10.28515625" style="387" customWidth="1"/>
    <col min="15377" max="15377" width="2.5703125" style="387" customWidth="1"/>
    <col min="15378" max="15616" width="11.42578125" style="387"/>
    <col min="15617" max="15617" width="51.140625" style="387" customWidth="1"/>
    <col min="15618" max="15632" width="10.28515625" style="387" customWidth="1"/>
    <col min="15633" max="15633" width="2.5703125" style="387" customWidth="1"/>
    <col min="15634" max="15872" width="11.42578125" style="387"/>
    <col min="15873" max="15873" width="51.140625" style="387" customWidth="1"/>
    <col min="15874" max="15888" width="10.28515625" style="387" customWidth="1"/>
    <col min="15889" max="15889" width="2.5703125" style="387" customWidth="1"/>
    <col min="15890" max="16128" width="11.42578125" style="387"/>
    <col min="16129" max="16129" width="51.140625" style="387" customWidth="1"/>
    <col min="16130" max="16144" width="10.28515625" style="387" customWidth="1"/>
    <col min="16145" max="16145" width="2.5703125" style="387" customWidth="1"/>
    <col min="16146" max="16384" width="11.42578125" style="387"/>
  </cols>
  <sheetData>
    <row r="1" spans="1:17" s="1" customFormat="1" ht="3.75" hidden="1" customHeight="1">
      <c r="A1" s="334"/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03"/>
      <c r="P1" s="503"/>
    </row>
    <row r="2" spans="1:17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</row>
    <row r="3" spans="1:17" s="1" customFormat="1" ht="24.75" customHeight="1">
      <c r="A3" s="798" t="s">
        <v>248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</row>
    <row r="4" spans="1:17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</row>
    <row r="5" spans="1:17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</row>
    <row r="6" spans="1:17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</row>
    <row r="7" spans="1:17" ht="1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6"/>
      <c r="M7" s="116"/>
      <c r="N7" s="116"/>
      <c r="O7" s="116"/>
      <c r="P7" s="116"/>
      <c r="Q7" s="387"/>
    </row>
    <row r="8" spans="1:17" s="146" customFormat="1" ht="25.5" customHeight="1">
      <c r="A8" s="336"/>
      <c r="B8" s="336" t="s">
        <v>58</v>
      </c>
      <c r="C8" s="336" t="s">
        <v>59</v>
      </c>
      <c r="D8" s="336" t="s">
        <v>60</v>
      </c>
      <c r="E8" s="336" t="s">
        <v>62</v>
      </c>
      <c r="F8" s="336" t="s">
        <v>63</v>
      </c>
      <c r="G8" s="336" t="s">
        <v>65</v>
      </c>
      <c r="H8" s="336" t="s">
        <v>66</v>
      </c>
      <c r="I8" s="336" t="s">
        <v>67</v>
      </c>
      <c r="J8" s="336" t="s">
        <v>68</v>
      </c>
      <c r="K8" s="336" t="s">
        <v>69</v>
      </c>
      <c r="L8" s="336" t="s">
        <v>75</v>
      </c>
      <c r="M8" s="336" t="s">
        <v>77</v>
      </c>
      <c r="N8" s="336" t="s">
        <v>74</v>
      </c>
      <c r="O8" s="336" t="s">
        <v>71</v>
      </c>
      <c r="P8" s="711" t="s">
        <v>73</v>
      </c>
    </row>
    <row r="9" spans="1:17" ht="27" customHeight="1">
      <c r="A9" s="119" t="s">
        <v>138</v>
      </c>
      <c r="B9" s="119">
        <v>42863.318610000002</v>
      </c>
      <c r="C9" s="120">
        <v>27068.972519999999</v>
      </c>
      <c r="D9" s="120">
        <v>2159.2381099999998</v>
      </c>
      <c r="E9" s="120">
        <v>817.2178100000001</v>
      </c>
      <c r="F9" s="120">
        <v>1296.3134700000001</v>
      </c>
      <c r="G9" s="120">
        <v>5423.4233400000003</v>
      </c>
      <c r="H9" s="119">
        <v>9751.8125999999993</v>
      </c>
      <c r="I9" s="119">
        <v>5429.1729100000002</v>
      </c>
      <c r="J9" s="119">
        <v>14464.2003</v>
      </c>
      <c r="K9" s="119">
        <v>9514.1718699999983</v>
      </c>
      <c r="L9" s="119">
        <v>747.90223000000003</v>
      </c>
      <c r="M9" s="119">
        <v>376.79492999999997</v>
      </c>
      <c r="N9" s="119">
        <v>1227.5144499999999</v>
      </c>
      <c r="O9" s="119">
        <v>26300.00229</v>
      </c>
      <c r="P9" s="119">
        <v>23891.219420000001</v>
      </c>
      <c r="Q9" s="387"/>
    </row>
    <row r="10" spans="1:17" ht="27" customHeight="1">
      <c r="A10" s="119" t="s">
        <v>139</v>
      </c>
      <c r="B10" s="119">
        <v>2487.1132499999999</v>
      </c>
      <c r="C10" s="120">
        <v>632.83339000000001</v>
      </c>
      <c r="D10" s="120">
        <v>43.23789</v>
      </c>
      <c r="E10" s="120">
        <v>0</v>
      </c>
      <c r="F10" s="120">
        <v>247.25297</v>
      </c>
      <c r="G10" s="120">
        <v>76.855910000000009</v>
      </c>
      <c r="H10" s="119">
        <v>165.04196999999999</v>
      </c>
      <c r="I10" s="119">
        <v>0</v>
      </c>
      <c r="J10" s="119">
        <v>150.41914000000003</v>
      </c>
      <c r="K10" s="119">
        <v>76.606070000000003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387"/>
    </row>
    <row r="11" spans="1:17" ht="27" customHeight="1">
      <c r="A11" s="119" t="s">
        <v>140</v>
      </c>
      <c r="B11" s="119">
        <v>101.15500999999999</v>
      </c>
      <c r="C11" s="120">
        <v>428.61135999999999</v>
      </c>
      <c r="D11" s="120">
        <v>0</v>
      </c>
      <c r="E11" s="120">
        <v>0</v>
      </c>
      <c r="F11" s="120">
        <v>0</v>
      </c>
      <c r="G11" s="120">
        <v>0</v>
      </c>
      <c r="H11" s="119">
        <v>0</v>
      </c>
      <c r="I11" s="119">
        <v>0</v>
      </c>
      <c r="J11" s="119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387"/>
    </row>
    <row r="12" spans="1:17" ht="27" customHeight="1">
      <c r="A12" s="119" t="s">
        <v>141</v>
      </c>
      <c r="B12" s="119">
        <v>969.18876999999998</v>
      </c>
      <c r="C12" s="120">
        <v>1739.00206</v>
      </c>
      <c r="D12" s="120">
        <v>0</v>
      </c>
      <c r="E12" s="120">
        <v>0</v>
      </c>
      <c r="F12" s="120">
        <v>149.07458</v>
      </c>
      <c r="G12" s="120">
        <v>391.83969000000002</v>
      </c>
      <c r="H12" s="119">
        <v>0</v>
      </c>
      <c r="I12" s="119">
        <v>202.33212</v>
      </c>
      <c r="J12" s="119">
        <v>885.81281000000001</v>
      </c>
      <c r="K12" s="119">
        <v>342.36998999999997</v>
      </c>
      <c r="L12" s="119">
        <v>251.81762000000001</v>
      </c>
      <c r="M12" s="119">
        <v>0</v>
      </c>
      <c r="N12" s="119">
        <v>2193.9527699999999</v>
      </c>
      <c r="O12" s="119">
        <v>6.2995799999999997</v>
      </c>
      <c r="P12" s="119">
        <v>0</v>
      </c>
      <c r="Q12" s="387"/>
    </row>
    <row r="13" spans="1:17" ht="27" customHeight="1">
      <c r="A13" s="119" t="s">
        <v>142</v>
      </c>
      <c r="B13" s="119">
        <v>55340.553909999995</v>
      </c>
      <c r="C13" s="120">
        <v>13766.76657</v>
      </c>
      <c r="D13" s="120">
        <v>11169.568519999999</v>
      </c>
      <c r="E13" s="120">
        <v>771.01420999999993</v>
      </c>
      <c r="F13" s="120">
        <v>6868.2886200000003</v>
      </c>
      <c r="G13" s="120">
        <v>7126.37878</v>
      </c>
      <c r="H13" s="119">
        <v>3868.4775800000002</v>
      </c>
      <c r="I13" s="119">
        <v>7624.6968699999998</v>
      </c>
      <c r="J13" s="119">
        <v>22169.74523</v>
      </c>
      <c r="K13" s="119">
        <v>6148.2208799999999</v>
      </c>
      <c r="L13" s="119">
        <v>769.97249999999997</v>
      </c>
      <c r="M13" s="119">
        <v>651.95088999999996</v>
      </c>
      <c r="N13" s="119">
        <v>5731.0672800000002</v>
      </c>
      <c r="O13" s="119">
        <v>734.36281999999994</v>
      </c>
      <c r="P13" s="119">
        <v>2704.23792</v>
      </c>
      <c r="Q13" s="387"/>
    </row>
    <row r="14" spans="1:17" ht="27" customHeight="1">
      <c r="A14" s="119" t="s">
        <v>143</v>
      </c>
      <c r="B14" s="119">
        <v>495.13446999999996</v>
      </c>
      <c r="C14" s="120">
        <v>78</v>
      </c>
      <c r="D14" s="120">
        <v>0</v>
      </c>
      <c r="E14" s="120">
        <v>0</v>
      </c>
      <c r="F14" s="120">
        <v>256.66669000000002</v>
      </c>
      <c r="G14" s="120">
        <v>0</v>
      </c>
      <c r="H14" s="119">
        <v>15.999549999999999</v>
      </c>
      <c r="I14" s="119">
        <v>457.11134999999996</v>
      </c>
      <c r="J14" s="119">
        <v>389.99976000000004</v>
      </c>
      <c r="K14" s="119">
        <v>259.50509</v>
      </c>
      <c r="L14" s="119">
        <v>187.91522000000001</v>
      </c>
      <c r="M14" s="119">
        <v>0</v>
      </c>
      <c r="N14" s="119">
        <v>0</v>
      </c>
      <c r="O14" s="119">
        <v>0</v>
      </c>
      <c r="P14" s="119">
        <v>81.848160000000007</v>
      </c>
      <c r="Q14" s="387"/>
    </row>
    <row r="15" spans="1:17" ht="27" customHeight="1">
      <c r="A15" s="119" t="s">
        <v>98</v>
      </c>
      <c r="B15" s="119">
        <v>57148.241310000005</v>
      </c>
      <c r="C15" s="120">
        <v>103580.51614000001</v>
      </c>
      <c r="D15" s="120">
        <v>57251.423170000002</v>
      </c>
      <c r="E15" s="120">
        <v>26769.820079999998</v>
      </c>
      <c r="F15" s="120">
        <v>81498.718890000004</v>
      </c>
      <c r="G15" s="120">
        <v>62721.05631</v>
      </c>
      <c r="H15" s="119">
        <v>36366.194009999999</v>
      </c>
      <c r="I15" s="119">
        <v>37108.957799999996</v>
      </c>
      <c r="J15" s="119">
        <v>16650.367419999999</v>
      </c>
      <c r="K15" s="119">
        <v>31219.132440000001</v>
      </c>
      <c r="L15" s="119">
        <v>22169.44124</v>
      </c>
      <c r="M15" s="119">
        <v>5527.0474100000001</v>
      </c>
      <c r="N15" s="119">
        <v>40838.276030000001</v>
      </c>
      <c r="O15" s="119">
        <v>8652.0128299999997</v>
      </c>
      <c r="P15" s="119">
        <v>14214.96112</v>
      </c>
      <c r="Q15" s="387"/>
    </row>
    <row r="16" spans="1:17" ht="27" customHeight="1">
      <c r="A16" s="119" t="s">
        <v>144</v>
      </c>
      <c r="B16" s="119">
        <v>666533.57403999998</v>
      </c>
      <c r="C16" s="120">
        <v>358946.66368</v>
      </c>
      <c r="D16" s="120">
        <v>138240.96938999998</v>
      </c>
      <c r="E16" s="120">
        <v>12331.44563</v>
      </c>
      <c r="F16" s="120">
        <v>28594.278079999996</v>
      </c>
      <c r="G16" s="120">
        <v>133350.65695999999</v>
      </c>
      <c r="H16" s="119">
        <v>56450.215179999999</v>
      </c>
      <c r="I16" s="119">
        <v>40458.307200000003</v>
      </c>
      <c r="J16" s="119">
        <v>25767.969229999999</v>
      </c>
      <c r="K16" s="119">
        <v>18727.24769</v>
      </c>
      <c r="L16" s="119">
        <v>54407.31553</v>
      </c>
      <c r="M16" s="119">
        <v>31032.514030000002</v>
      </c>
      <c r="N16" s="119">
        <v>60220.341090000002</v>
      </c>
      <c r="O16" s="119">
        <v>24951.86779</v>
      </c>
      <c r="P16" s="119">
        <v>24848.626769999999</v>
      </c>
      <c r="Q16" s="387"/>
    </row>
    <row r="17" spans="1:17" ht="27" customHeight="1">
      <c r="A17" s="119" t="s">
        <v>145</v>
      </c>
      <c r="B17" s="119">
        <v>12386.86586</v>
      </c>
      <c r="C17" s="120">
        <v>17269.264829999996</v>
      </c>
      <c r="D17" s="120">
        <v>16391.226979999999</v>
      </c>
      <c r="E17" s="120">
        <v>147.15969000000001</v>
      </c>
      <c r="F17" s="120">
        <v>2244.3562999999999</v>
      </c>
      <c r="G17" s="120">
        <v>3397.3220299999998</v>
      </c>
      <c r="H17" s="119">
        <v>3086.54529</v>
      </c>
      <c r="I17" s="119">
        <v>4458.2503699999997</v>
      </c>
      <c r="J17" s="119">
        <v>9338.5914000000012</v>
      </c>
      <c r="K17" s="119">
        <v>2490.6227699999999</v>
      </c>
      <c r="L17" s="119">
        <v>1254.72551</v>
      </c>
      <c r="M17" s="119">
        <v>828.48989000000006</v>
      </c>
      <c r="N17" s="119">
        <v>3770.8667</v>
      </c>
      <c r="O17" s="119">
        <v>1106.33494</v>
      </c>
      <c r="P17" s="119">
        <v>1055.4115200000001</v>
      </c>
      <c r="Q17" s="387"/>
    </row>
    <row r="18" spans="1:17" ht="27" customHeight="1">
      <c r="A18" s="119" t="s">
        <v>146</v>
      </c>
      <c r="B18" s="119">
        <v>27477.868559999999</v>
      </c>
      <c r="C18" s="120">
        <v>13943.2273</v>
      </c>
      <c r="D18" s="120">
        <v>39117.478459999998</v>
      </c>
      <c r="E18" s="120">
        <v>697.96159</v>
      </c>
      <c r="F18" s="120">
        <v>9984.6867600000005</v>
      </c>
      <c r="G18" s="120">
        <v>7613.9123499999996</v>
      </c>
      <c r="H18" s="119">
        <v>15108.017220000002</v>
      </c>
      <c r="I18" s="119">
        <v>39823.19915</v>
      </c>
      <c r="J18" s="119">
        <v>40553.502659999998</v>
      </c>
      <c r="K18" s="119">
        <v>25208.138129999999</v>
      </c>
      <c r="L18" s="119">
        <v>5113.0193300000001</v>
      </c>
      <c r="M18" s="119">
        <v>2054.34202</v>
      </c>
      <c r="N18" s="119">
        <v>18859.294109999999</v>
      </c>
      <c r="O18" s="119">
        <v>15638.87998</v>
      </c>
      <c r="P18" s="119">
        <v>8790.1325399999987</v>
      </c>
      <c r="Q18" s="387"/>
    </row>
    <row r="19" spans="1:17" ht="27" customHeight="1">
      <c r="A19" s="119" t="s">
        <v>147</v>
      </c>
      <c r="B19" s="119">
        <v>135513.53858000002</v>
      </c>
      <c r="C19" s="120">
        <v>38471.158520000005</v>
      </c>
      <c r="D19" s="120">
        <v>16063.63406</v>
      </c>
      <c r="E19" s="120">
        <v>4999.9589500000002</v>
      </c>
      <c r="F19" s="120">
        <v>5734.8550999999998</v>
      </c>
      <c r="G19" s="120">
        <v>21059.640469999998</v>
      </c>
      <c r="H19" s="119">
        <v>34203.785299999996</v>
      </c>
      <c r="I19" s="119">
        <v>4685.7380899999998</v>
      </c>
      <c r="J19" s="119">
        <v>3274.48162</v>
      </c>
      <c r="K19" s="119">
        <v>267.34017</v>
      </c>
      <c r="L19" s="119">
        <v>0</v>
      </c>
      <c r="M19" s="119">
        <v>5.4095900000000006</v>
      </c>
      <c r="N19" s="119">
        <v>0</v>
      </c>
      <c r="O19" s="119">
        <v>19419.712789999998</v>
      </c>
      <c r="P19" s="119">
        <v>320.56119999999999</v>
      </c>
      <c r="Q19" s="387"/>
    </row>
    <row r="20" spans="1:17" ht="27" customHeight="1">
      <c r="A20" s="119" t="s">
        <v>148</v>
      </c>
      <c r="B20" s="119">
        <v>233335.90728000001</v>
      </c>
      <c r="C20" s="120">
        <v>131234.44251999998</v>
      </c>
      <c r="D20" s="120">
        <v>64288.784979999997</v>
      </c>
      <c r="E20" s="120">
        <v>35612.630369999999</v>
      </c>
      <c r="F20" s="120">
        <v>42266.057540000002</v>
      </c>
      <c r="G20" s="120">
        <v>32484.770129999997</v>
      </c>
      <c r="H20" s="119">
        <v>26279.615969999999</v>
      </c>
      <c r="I20" s="119">
        <v>21274.722590000001</v>
      </c>
      <c r="J20" s="119">
        <v>13713.43482</v>
      </c>
      <c r="K20" s="119">
        <v>16739.37084</v>
      </c>
      <c r="L20" s="119">
        <v>3671.9924599999999</v>
      </c>
      <c r="M20" s="119">
        <v>1352.9941899999999</v>
      </c>
      <c r="N20" s="119">
        <v>43882.672599999998</v>
      </c>
      <c r="O20" s="119">
        <v>8913.8974099999996</v>
      </c>
      <c r="P20" s="119">
        <v>5658.4157500000001</v>
      </c>
      <c r="Q20" s="387"/>
    </row>
    <row r="21" spans="1:17" ht="27" customHeight="1">
      <c r="A21" s="119" t="s">
        <v>149</v>
      </c>
      <c r="B21" s="119">
        <v>1465.6218899999999</v>
      </c>
      <c r="C21" s="120">
        <v>368.14352000000002</v>
      </c>
      <c r="D21" s="120">
        <v>4.2454499999999999</v>
      </c>
      <c r="E21" s="120">
        <v>46.431839999999994</v>
      </c>
      <c r="F21" s="120">
        <v>0</v>
      </c>
      <c r="G21" s="120">
        <v>11.699969999999999</v>
      </c>
      <c r="H21" s="119">
        <v>0</v>
      </c>
      <c r="I21" s="119">
        <v>187.44576999999998</v>
      </c>
      <c r="J21" s="119">
        <v>3.4173100000000001</v>
      </c>
      <c r="K21" s="119">
        <v>20.438220000000001</v>
      </c>
      <c r="L21" s="119">
        <v>10.814299999999999</v>
      </c>
      <c r="M21" s="119">
        <v>2701.3871800000002</v>
      </c>
      <c r="N21" s="119">
        <v>45.832680000000003</v>
      </c>
      <c r="O21" s="119">
        <v>0</v>
      </c>
      <c r="P21" s="119">
        <v>60.231120000000004</v>
      </c>
      <c r="Q21" s="387"/>
    </row>
    <row r="22" spans="1:17" ht="27" customHeight="1">
      <c r="A22" s="119" t="s">
        <v>150</v>
      </c>
      <c r="B22" s="119">
        <v>13817.06417</v>
      </c>
      <c r="C22" s="120">
        <v>1462.17911</v>
      </c>
      <c r="D22" s="120">
        <v>800.77575999999999</v>
      </c>
      <c r="E22" s="120">
        <v>437.8759</v>
      </c>
      <c r="F22" s="120">
        <v>551.09960000000001</v>
      </c>
      <c r="G22" s="120">
        <v>304.81786</v>
      </c>
      <c r="H22" s="119">
        <v>229.39742999999999</v>
      </c>
      <c r="I22" s="119">
        <v>2046.4977699999999</v>
      </c>
      <c r="J22" s="119">
        <v>684.20685000000003</v>
      </c>
      <c r="K22" s="119">
        <v>653.87873999999999</v>
      </c>
      <c r="L22" s="119">
        <v>149.42968999999999</v>
      </c>
      <c r="M22" s="119">
        <v>1505.81439</v>
      </c>
      <c r="N22" s="119">
        <v>4094.6655099999998</v>
      </c>
      <c r="O22" s="119">
        <v>0</v>
      </c>
      <c r="P22" s="119">
        <v>48.66733</v>
      </c>
      <c r="Q22" s="387"/>
    </row>
    <row r="23" spans="1:17" ht="27" customHeight="1">
      <c r="A23" s="119" t="s">
        <v>151</v>
      </c>
      <c r="B23" s="119">
        <v>15922.26209</v>
      </c>
      <c r="C23" s="120">
        <v>9671.5758000000005</v>
      </c>
      <c r="D23" s="120">
        <v>5422.1954900000001</v>
      </c>
      <c r="E23" s="120">
        <v>794.33250999999996</v>
      </c>
      <c r="F23" s="120">
        <v>4517.7348499999998</v>
      </c>
      <c r="G23" s="120">
        <v>3539.7048599999998</v>
      </c>
      <c r="H23" s="119">
        <v>1910.22865</v>
      </c>
      <c r="I23" s="119">
        <v>6099.8889800000006</v>
      </c>
      <c r="J23" s="119">
        <v>2764.5097700000001</v>
      </c>
      <c r="K23" s="119">
        <v>1722.93659</v>
      </c>
      <c r="L23" s="119">
        <v>1285.71316</v>
      </c>
      <c r="M23" s="119">
        <v>6516.2576900000004</v>
      </c>
      <c r="N23" s="119">
        <v>4523.3123599999999</v>
      </c>
      <c r="O23" s="119">
        <v>646.1164399999999</v>
      </c>
      <c r="P23" s="119">
        <v>622.96719999999993</v>
      </c>
      <c r="Q23" s="387"/>
    </row>
    <row r="24" spans="1:17" ht="27" customHeight="1">
      <c r="A24" s="119" t="s">
        <v>152</v>
      </c>
      <c r="B24" s="119">
        <v>0</v>
      </c>
      <c r="C24" s="120">
        <v>0</v>
      </c>
      <c r="D24" s="120">
        <v>58.663830000000004</v>
      </c>
      <c r="E24" s="120">
        <v>0</v>
      </c>
      <c r="F24" s="120">
        <v>0</v>
      </c>
      <c r="G24" s="120">
        <v>0</v>
      </c>
      <c r="H24" s="119">
        <v>0</v>
      </c>
      <c r="I24" s="119">
        <v>6.4635100000000003</v>
      </c>
      <c r="J24" s="119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v>0</v>
      </c>
      <c r="Q24" s="387"/>
    </row>
    <row r="25" spans="1:17" ht="27" customHeight="1">
      <c r="A25" s="119" t="s">
        <v>153</v>
      </c>
      <c r="B25" s="119">
        <v>0</v>
      </c>
      <c r="C25" s="120">
        <v>0</v>
      </c>
      <c r="D25" s="120">
        <v>0</v>
      </c>
      <c r="E25" s="120">
        <v>0</v>
      </c>
      <c r="F25" s="120">
        <v>0</v>
      </c>
      <c r="G25" s="120">
        <v>0</v>
      </c>
      <c r="H25" s="119">
        <v>0</v>
      </c>
      <c r="I25" s="119">
        <v>0</v>
      </c>
      <c r="J25" s="119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387"/>
    </row>
    <row r="26" spans="1:17" s="146" customFormat="1" ht="37.5" customHeight="1">
      <c r="A26" s="125" t="s">
        <v>154</v>
      </c>
      <c r="B26" s="125">
        <v>244.92714999999998</v>
      </c>
      <c r="C26" s="145">
        <v>163.25078999999999</v>
      </c>
      <c r="D26" s="145">
        <v>27.336290000000002</v>
      </c>
      <c r="E26" s="145">
        <v>0</v>
      </c>
      <c r="F26" s="145">
        <v>54.833330000000004</v>
      </c>
      <c r="G26" s="145">
        <v>5.9093100000000005</v>
      </c>
      <c r="H26" s="125">
        <v>0</v>
      </c>
      <c r="I26" s="125">
        <v>0</v>
      </c>
      <c r="J26" s="125">
        <v>0</v>
      </c>
      <c r="K26" s="125">
        <v>0</v>
      </c>
      <c r="L26" s="125">
        <v>0</v>
      </c>
      <c r="M26" s="125">
        <v>2.2190599999999998</v>
      </c>
      <c r="N26" s="125">
        <v>3.1981999999999999</v>
      </c>
      <c r="O26" s="125">
        <v>0</v>
      </c>
      <c r="P26" s="125">
        <v>10.648479999999999</v>
      </c>
    </row>
    <row r="27" spans="1:17" s="316" customFormat="1" ht="24" customHeight="1">
      <c r="A27" s="337" t="s">
        <v>168</v>
      </c>
      <c r="B27" s="712">
        <f>SUM(B9:B26)</f>
        <v>1266102.33495</v>
      </c>
      <c r="C27" s="712">
        <f t="shared" ref="C27:P27" si="0">SUM(C9:C26)</f>
        <v>718824.60811000015</v>
      </c>
      <c r="D27" s="712">
        <f t="shared" si="0"/>
        <v>351038.77837999997</v>
      </c>
      <c r="E27" s="712">
        <f t="shared" si="0"/>
        <v>83425.848579999991</v>
      </c>
      <c r="F27" s="712">
        <f t="shared" si="0"/>
        <v>184264.21677999999</v>
      </c>
      <c r="G27" s="712">
        <f t="shared" si="0"/>
        <v>277507.98797000007</v>
      </c>
      <c r="H27" s="712">
        <f t="shared" si="0"/>
        <v>187435.33075000002</v>
      </c>
      <c r="I27" s="712">
        <f t="shared" si="0"/>
        <v>169862.78447999994</v>
      </c>
      <c r="J27" s="712">
        <f t="shared" si="0"/>
        <v>150810.65831999999</v>
      </c>
      <c r="K27" s="712">
        <f t="shared" si="0"/>
        <v>113389.97949</v>
      </c>
      <c r="L27" s="712">
        <f t="shared" si="0"/>
        <v>90020.058789999995</v>
      </c>
      <c r="M27" s="712">
        <f t="shared" si="0"/>
        <v>52555.221269999995</v>
      </c>
      <c r="N27" s="712">
        <f>SUM(N9:N26)</f>
        <v>185390.99377999999</v>
      </c>
      <c r="O27" s="712">
        <f>SUM(O9:O26)</f>
        <v>106369.48687000001</v>
      </c>
      <c r="P27" s="712">
        <f t="shared" si="0"/>
        <v>82307.92852999999</v>
      </c>
    </row>
    <row r="28" spans="1:17" ht="27" customHeight="1">
      <c r="A28" s="148" t="s">
        <v>205</v>
      </c>
      <c r="B28" s="144">
        <v>0.20662667116761491</v>
      </c>
      <c r="C28" s="144">
        <v>0.11731147777482001</v>
      </c>
      <c r="D28" s="144">
        <v>5.7289187631322042E-2</v>
      </c>
      <c r="E28" s="144">
        <v>1.3615017448095647E-2</v>
      </c>
      <c r="F28" s="144">
        <v>3.0071741183592994E-2</v>
      </c>
      <c r="G28" s="144">
        <v>4.5289034064476381E-2</v>
      </c>
      <c r="H28" s="144">
        <v>3.0589263903065825E-2</v>
      </c>
      <c r="I28" s="144">
        <v>2.7721441421834563E-2</v>
      </c>
      <c r="J28" s="144">
        <v>2.4612152939824387E-2</v>
      </c>
      <c r="K28" s="144">
        <v>1.8505134505346351E-2</v>
      </c>
      <c r="L28" s="144">
        <v>1.4691186148728845E-2</v>
      </c>
      <c r="M28" s="144">
        <v>8.5769610589387126E-3</v>
      </c>
      <c r="N28" s="144">
        <v>3.0255630095437885E-2</v>
      </c>
      <c r="O28" s="144">
        <v>1.7359396929493374E-2</v>
      </c>
      <c r="P28" s="144">
        <v>1.3432573981887085E-2</v>
      </c>
      <c r="Q28" s="387"/>
    </row>
    <row r="29" spans="1:17" ht="14.25" customHeight="1" thickBot="1">
      <c r="A29" s="149"/>
      <c r="B29" s="150"/>
      <c r="C29" s="151"/>
      <c r="D29" s="151"/>
      <c r="E29" s="151"/>
      <c r="F29" s="151"/>
      <c r="G29" s="151"/>
      <c r="H29" s="152"/>
      <c r="I29" s="152"/>
      <c r="J29" s="152"/>
      <c r="K29" s="152"/>
      <c r="L29" s="152"/>
      <c r="M29" s="152"/>
      <c r="N29" s="152"/>
      <c r="O29" s="152"/>
      <c r="P29" s="152"/>
      <c r="Q29" s="387"/>
    </row>
    <row r="30" spans="1:17" ht="15" customHeight="1" thickTop="1">
      <c r="A30" s="34" t="s">
        <v>751</v>
      </c>
      <c r="B30" s="129"/>
      <c r="C30" s="154"/>
      <c r="D30" s="154"/>
      <c r="E30" s="154"/>
      <c r="F30" s="154"/>
      <c r="G30" s="154"/>
      <c r="H30" s="155"/>
      <c r="I30" s="155"/>
      <c r="J30" s="155"/>
      <c r="K30" s="155"/>
      <c r="L30" s="155"/>
      <c r="M30" s="155"/>
      <c r="N30" s="155"/>
      <c r="O30" s="155"/>
      <c r="P30" s="155"/>
      <c r="Q30" s="387"/>
    </row>
    <row r="31" spans="1:17" ht="9" customHeight="1">
      <c r="C31" s="18"/>
      <c r="D31" s="18"/>
      <c r="E31" s="18"/>
      <c r="F31" s="18"/>
      <c r="G31" s="18"/>
      <c r="H31" s="484"/>
      <c r="I31" s="484"/>
      <c r="J31" s="484"/>
      <c r="K31" s="484"/>
      <c r="L31" s="484"/>
      <c r="M31" s="484"/>
      <c r="N31" s="484"/>
      <c r="O31" s="484"/>
      <c r="P31" s="484"/>
      <c r="Q31" s="387"/>
    </row>
    <row r="32" spans="1:17" ht="9" customHeight="1">
      <c r="A32" s="16"/>
      <c r="C32" s="18"/>
      <c r="D32" s="18"/>
      <c r="E32" s="18"/>
      <c r="F32" s="18"/>
      <c r="G32" s="18"/>
      <c r="H32" s="484"/>
      <c r="I32" s="484"/>
      <c r="J32" s="484"/>
      <c r="K32" s="484"/>
      <c r="L32" s="484"/>
      <c r="M32" s="484"/>
      <c r="N32" s="484"/>
      <c r="O32" s="484"/>
      <c r="P32" s="484"/>
      <c r="Q32" s="387"/>
    </row>
    <row r="33" spans="1:17" ht="9" customHeight="1">
      <c r="A33" s="135"/>
      <c r="C33" s="18"/>
      <c r="D33" s="18"/>
      <c r="E33" s="18"/>
      <c r="F33" s="18"/>
      <c r="G33" s="18"/>
      <c r="H33" s="484"/>
      <c r="I33" s="484"/>
      <c r="J33" s="484"/>
      <c r="K33" s="484"/>
      <c r="L33" s="484"/>
      <c r="M33" s="484"/>
      <c r="N33" s="484"/>
      <c r="O33" s="484"/>
      <c r="P33" s="484"/>
      <c r="Q33" s="387"/>
    </row>
    <row r="34" spans="1:17" ht="9" customHeight="1">
      <c r="A34" s="16"/>
      <c r="C34" s="18"/>
      <c r="D34" s="18"/>
      <c r="E34" s="18"/>
      <c r="F34" s="18"/>
      <c r="G34" s="18"/>
      <c r="H34" s="484"/>
      <c r="I34" s="484"/>
      <c r="J34" s="484"/>
      <c r="K34" s="484"/>
      <c r="L34" s="484"/>
      <c r="M34" s="484"/>
      <c r="N34" s="484"/>
      <c r="O34" s="484"/>
      <c r="P34" s="484"/>
      <c r="Q34" s="387"/>
    </row>
    <row r="35" spans="1:17" ht="9" customHeight="1">
      <c r="A35" s="16"/>
      <c r="C35" s="18"/>
      <c r="D35" s="18"/>
      <c r="E35" s="18"/>
      <c r="F35" s="18"/>
      <c r="G35" s="18"/>
      <c r="H35" s="484"/>
      <c r="I35" s="484"/>
      <c r="J35" s="484"/>
      <c r="K35" s="484"/>
      <c r="L35" s="484"/>
      <c r="M35" s="484"/>
      <c r="N35" s="484"/>
      <c r="O35" s="484"/>
      <c r="P35" s="484"/>
      <c r="Q35" s="387"/>
    </row>
    <row r="36" spans="1:17" ht="9" customHeight="1">
      <c r="A36" s="16"/>
      <c r="B36" s="492"/>
      <c r="C36" s="18"/>
      <c r="D36" s="18"/>
      <c r="E36" s="18"/>
      <c r="F36" s="18"/>
      <c r="G36" s="18"/>
      <c r="H36" s="484"/>
      <c r="I36" s="484"/>
      <c r="J36" s="484"/>
      <c r="K36" s="484"/>
      <c r="L36" s="484"/>
      <c r="M36" s="484"/>
      <c r="N36" s="484"/>
      <c r="O36" s="484"/>
      <c r="P36" s="484"/>
      <c r="Q36" s="387"/>
    </row>
    <row r="37" spans="1:17" ht="9" customHeight="1">
      <c r="A37" s="16"/>
      <c r="B37" s="492"/>
      <c r="C37" s="18"/>
      <c r="D37" s="18"/>
      <c r="E37" s="18"/>
      <c r="F37" s="18"/>
      <c r="G37" s="18"/>
      <c r="H37" s="484"/>
      <c r="I37" s="484"/>
      <c r="J37" s="484"/>
      <c r="K37" s="484"/>
      <c r="L37" s="484"/>
      <c r="M37" s="484"/>
      <c r="N37" s="484"/>
      <c r="O37" s="484"/>
      <c r="P37" s="484"/>
      <c r="Q37" s="387"/>
    </row>
    <row r="38" spans="1:17" ht="9" customHeight="1">
      <c r="A38" s="16"/>
      <c r="B38" s="492"/>
      <c r="C38" s="18"/>
      <c r="D38" s="18"/>
      <c r="E38" s="18"/>
      <c r="F38" s="18"/>
      <c r="G38" s="18"/>
      <c r="H38" s="484"/>
      <c r="I38" s="484"/>
      <c r="J38" s="484"/>
      <c r="K38" s="484"/>
      <c r="L38" s="484"/>
      <c r="M38" s="484"/>
      <c r="N38" s="484"/>
      <c r="O38" s="484"/>
      <c r="P38" s="484"/>
      <c r="Q38" s="387"/>
    </row>
    <row r="39" spans="1:17" ht="9" customHeight="1">
      <c r="A39" s="132"/>
      <c r="B39" s="492"/>
      <c r="C39" s="18"/>
      <c r="D39" s="18"/>
      <c r="E39" s="18"/>
      <c r="F39" s="18"/>
      <c r="G39" s="18"/>
      <c r="H39" s="484"/>
      <c r="I39" s="484"/>
      <c r="J39" s="484"/>
      <c r="K39" s="484"/>
      <c r="L39" s="484"/>
      <c r="M39" s="484"/>
      <c r="N39" s="484"/>
      <c r="O39" s="484"/>
      <c r="P39" s="484"/>
      <c r="Q39" s="387"/>
    </row>
    <row r="40" spans="1:17" ht="9" customHeight="1">
      <c r="A40" s="16"/>
      <c r="B40" s="492"/>
      <c r="C40" s="18"/>
      <c r="D40" s="18"/>
      <c r="E40" s="18"/>
      <c r="F40" s="18"/>
      <c r="G40" s="18"/>
      <c r="H40" s="484"/>
      <c r="I40" s="484"/>
      <c r="J40" s="484"/>
      <c r="K40" s="484"/>
      <c r="L40" s="484"/>
      <c r="M40" s="484"/>
      <c r="N40" s="484"/>
      <c r="O40" s="484"/>
      <c r="P40" s="484"/>
      <c r="Q40" s="387"/>
    </row>
    <row r="41" spans="1:17" ht="9" customHeight="1">
      <c r="A41" s="16"/>
      <c r="B41" s="492"/>
      <c r="C41" s="18"/>
      <c r="D41" s="18"/>
      <c r="E41" s="18"/>
      <c r="F41" s="18"/>
      <c r="G41" s="18"/>
      <c r="H41" s="484"/>
      <c r="I41" s="484"/>
      <c r="J41" s="484"/>
      <c r="K41" s="484"/>
      <c r="L41" s="484"/>
      <c r="M41" s="484"/>
      <c r="N41" s="484"/>
      <c r="O41" s="484"/>
      <c r="P41" s="484"/>
      <c r="Q41" s="387"/>
    </row>
    <row r="42" spans="1:17" ht="9" customHeight="1">
      <c r="A42" s="16"/>
      <c r="B42" s="492"/>
      <c r="C42" s="18"/>
      <c r="D42" s="18"/>
      <c r="E42" s="18"/>
      <c r="F42" s="18"/>
      <c r="G42" s="18"/>
      <c r="H42" s="484"/>
      <c r="I42" s="484"/>
      <c r="J42" s="484"/>
      <c r="K42" s="484"/>
      <c r="L42" s="484"/>
      <c r="M42" s="484"/>
      <c r="N42" s="484"/>
      <c r="O42" s="484"/>
      <c r="P42" s="484"/>
      <c r="Q42" s="387"/>
    </row>
    <row r="43" spans="1:17" ht="9" customHeight="1">
      <c r="A43" s="16"/>
      <c r="C43" s="18"/>
      <c r="D43" s="18"/>
      <c r="E43" s="18"/>
      <c r="F43" s="18"/>
      <c r="G43" s="18"/>
      <c r="H43" s="484"/>
      <c r="I43" s="484"/>
      <c r="J43" s="484"/>
      <c r="K43" s="484"/>
      <c r="L43" s="484"/>
      <c r="M43" s="484"/>
      <c r="N43" s="484"/>
      <c r="O43" s="484"/>
      <c r="P43" s="484"/>
      <c r="Q43" s="387"/>
    </row>
    <row r="44" spans="1:17" ht="9" customHeight="1">
      <c r="A44" s="16"/>
      <c r="C44" s="18"/>
      <c r="D44" s="18"/>
      <c r="E44" s="18"/>
      <c r="F44" s="18"/>
      <c r="G44" s="18"/>
      <c r="H44" s="484"/>
      <c r="I44" s="484"/>
      <c r="J44" s="484"/>
      <c r="K44" s="484"/>
      <c r="L44" s="484"/>
      <c r="M44" s="484"/>
      <c r="N44" s="484"/>
      <c r="O44" s="484"/>
      <c r="P44" s="484"/>
      <c r="Q44" s="387"/>
    </row>
    <row r="45" spans="1:17" ht="9" customHeight="1">
      <c r="A45" s="132"/>
      <c r="C45" s="18"/>
      <c r="D45" s="18"/>
      <c r="E45" s="18"/>
      <c r="F45" s="18"/>
      <c r="G45" s="18"/>
      <c r="H45" s="484"/>
      <c r="I45" s="484"/>
      <c r="J45" s="484"/>
      <c r="K45" s="484"/>
      <c r="L45" s="484"/>
      <c r="M45" s="484"/>
      <c r="N45" s="484"/>
      <c r="O45" s="484"/>
      <c r="P45" s="484"/>
      <c r="Q45" s="387"/>
    </row>
    <row r="46" spans="1:17" ht="9" customHeight="1">
      <c r="A46" s="16"/>
      <c r="C46" s="18"/>
      <c r="D46" s="18"/>
      <c r="E46" s="18"/>
      <c r="F46" s="18"/>
      <c r="G46" s="18"/>
      <c r="H46" s="484"/>
      <c r="I46" s="484"/>
      <c r="J46" s="484"/>
      <c r="K46" s="484"/>
      <c r="L46" s="484"/>
      <c r="M46" s="484"/>
      <c r="N46" s="484"/>
      <c r="O46" s="484"/>
      <c r="P46" s="484"/>
      <c r="Q46" s="387"/>
    </row>
    <row r="47" spans="1:17" ht="9" customHeight="1">
      <c r="A47" s="16"/>
      <c r="C47" s="18"/>
      <c r="D47" s="18"/>
      <c r="E47" s="18"/>
      <c r="F47" s="18"/>
      <c r="G47" s="18"/>
      <c r="H47" s="484"/>
      <c r="I47" s="484"/>
      <c r="J47" s="484"/>
      <c r="K47" s="484"/>
      <c r="L47" s="484"/>
      <c r="M47" s="484"/>
      <c r="N47" s="484"/>
      <c r="O47" s="484"/>
      <c r="P47" s="484"/>
      <c r="Q47" s="387"/>
    </row>
    <row r="48" spans="1:17" ht="9" customHeight="1">
      <c r="A48" s="16"/>
      <c r="C48" s="18"/>
      <c r="D48" s="18"/>
      <c r="E48" s="18"/>
      <c r="F48" s="18"/>
      <c r="G48" s="18"/>
      <c r="H48" s="484"/>
      <c r="I48" s="484"/>
      <c r="J48" s="484"/>
      <c r="K48" s="484"/>
      <c r="L48" s="484"/>
      <c r="M48" s="484"/>
      <c r="N48" s="484"/>
      <c r="O48" s="484"/>
      <c r="P48" s="484"/>
      <c r="Q48" s="387"/>
    </row>
    <row r="49" spans="1:17" ht="9" customHeight="1">
      <c r="A49" s="16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484"/>
      <c r="P49" s="484"/>
      <c r="Q49" s="387"/>
    </row>
    <row r="50" spans="1:17" ht="9" customHeight="1">
      <c r="A50" s="16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387"/>
    </row>
    <row r="51" spans="1:17" ht="9" customHeight="1">
      <c r="A51" s="13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387"/>
    </row>
    <row r="52" spans="1:17" ht="9" customHeight="1">
      <c r="A52" s="16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387"/>
    </row>
    <row r="53" spans="1:17" ht="9" customHeight="1">
      <c r="A53" s="16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387"/>
    </row>
    <row r="54" spans="1:17" ht="9" customHeight="1">
      <c r="A54" s="16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387"/>
    </row>
    <row r="55" spans="1:17" ht="9" customHeight="1">
      <c r="A55" s="16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387"/>
    </row>
    <row r="56" spans="1:17" ht="9" customHeight="1">
      <c r="A56" s="132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387"/>
    </row>
    <row r="57" spans="1:17" ht="9" customHeight="1">
      <c r="A57" s="133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387"/>
    </row>
    <row r="58" spans="1:17" ht="9" customHeight="1">
      <c r="A58" s="133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387"/>
    </row>
    <row r="59" spans="1:17" ht="9" customHeight="1">
      <c r="A59" s="133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387"/>
    </row>
    <row r="60" spans="1:17" ht="9" customHeight="1">
      <c r="A60" s="133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387"/>
    </row>
    <row r="61" spans="1:17" ht="9" customHeight="1">
      <c r="A61" s="134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387"/>
    </row>
    <row r="62" spans="1:17" ht="9" customHeight="1">
      <c r="A62" s="134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387"/>
    </row>
    <row r="63" spans="1:17" ht="9" customHeight="1">
      <c r="A63" s="135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387"/>
    </row>
    <row r="64" spans="1:17" ht="9" customHeight="1">
      <c r="A64" s="16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387"/>
    </row>
    <row r="65" spans="1:17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387"/>
    </row>
    <row r="66" spans="1:17" ht="9" customHeight="1">
      <c r="A66" s="16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387"/>
    </row>
    <row r="67" spans="1:17" ht="9" customHeight="1">
      <c r="A67" s="16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387"/>
    </row>
    <row r="68" spans="1:17" ht="9" customHeight="1">
      <c r="A68" s="133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387"/>
    </row>
    <row r="69" spans="1:17" ht="9" customHeight="1">
      <c r="A69" s="135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387"/>
    </row>
    <row r="70" spans="1:17" ht="9" customHeight="1">
      <c r="A70" s="16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387"/>
    </row>
    <row r="71" spans="1:17" ht="9" customHeight="1">
      <c r="A71" s="16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387"/>
    </row>
    <row r="72" spans="1:17" ht="9" customHeight="1">
      <c r="A72" s="16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387"/>
    </row>
    <row r="73" spans="1:17" ht="9" customHeight="1">
      <c r="A73" s="16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387"/>
    </row>
    <row r="74" spans="1:17" ht="9" customHeight="1">
      <c r="A74" s="133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387"/>
    </row>
    <row r="75" spans="1:17" ht="9" customHeight="1">
      <c r="A75" s="135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387"/>
    </row>
    <row r="76" spans="1:17" ht="9" customHeight="1">
      <c r="A76" s="16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387"/>
    </row>
    <row r="77" spans="1:17" ht="9" customHeight="1">
      <c r="A77" s="16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387"/>
    </row>
    <row r="78" spans="1:17" ht="9" customHeight="1">
      <c r="A78" s="16"/>
      <c r="C78" s="485"/>
      <c r="D78" s="485"/>
      <c r="E78" s="485"/>
      <c r="F78" s="485"/>
      <c r="G78" s="485"/>
      <c r="Q78" s="387"/>
    </row>
    <row r="79" spans="1:17" ht="9" customHeight="1">
      <c r="A79" s="16"/>
      <c r="C79" s="485"/>
      <c r="D79" s="485"/>
      <c r="E79" s="485"/>
      <c r="F79" s="485"/>
      <c r="G79" s="485"/>
      <c r="Q79" s="387"/>
    </row>
    <row r="80" spans="1:17" ht="9" customHeight="1">
      <c r="A80" s="16"/>
      <c r="C80" s="485"/>
      <c r="D80" s="485"/>
      <c r="E80" s="485"/>
      <c r="F80" s="485"/>
      <c r="G80" s="485"/>
      <c r="Q80" s="387"/>
    </row>
    <row r="81" spans="1:17" ht="9" customHeight="1">
      <c r="A81" s="16"/>
      <c r="C81" s="485"/>
      <c r="D81" s="485"/>
      <c r="E81" s="485"/>
      <c r="F81" s="485"/>
      <c r="G81" s="485"/>
      <c r="Q81" s="387"/>
    </row>
    <row r="82" spans="1:17" ht="9" customHeight="1">
      <c r="A82" s="16"/>
      <c r="C82" s="485"/>
      <c r="D82" s="485"/>
      <c r="E82" s="485"/>
      <c r="F82" s="485"/>
      <c r="G82" s="485"/>
      <c r="Q82" s="387"/>
    </row>
    <row r="83" spans="1:17" ht="9" customHeight="1">
      <c r="A83" s="16"/>
      <c r="C83" s="485"/>
      <c r="D83" s="485"/>
      <c r="E83" s="485"/>
      <c r="F83" s="485"/>
      <c r="G83" s="485"/>
      <c r="Q83" s="387"/>
    </row>
    <row r="84" spans="1:17" ht="9" customHeight="1">
      <c r="A84" s="133"/>
      <c r="C84" s="485"/>
      <c r="D84" s="485"/>
      <c r="E84" s="485"/>
      <c r="F84" s="485"/>
      <c r="G84" s="485"/>
      <c r="Q84" s="387"/>
    </row>
    <row r="85" spans="1:17" ht="9" customHeight="1">
      <c r="A85" s="135"/>
      <c r="C85" s="485"/>
      <c r="D85" s="485"/>
      <c r="E85" s="485"/>
      <c r="F85" s="485"/>
      <c r="G85" s="485"/>
      <c r="Q85" s="387"/>
    </row>
    <row r="86" spans="1:17" ht="9" customHeight="1">
      <c r="A86" s="16"/>
      <c r="C86" s="485"/>
      <c r="D86" s="485"/>
      <c r="E86" s="485"/>
      <c r="F86" s="485"/>
      <c r="G86" s="485"/>
      <c r="Q86" s="387"/>
    </row>
    <row r="87" spans="1:17" ht="9" customHeight="1">
      <c r="A87" s="16"/>
      <c r="C87" s="485"/>
      <c r="D87" s="485"/>
      <c r="E87" s="485"/>
      <c r="F87" s="485"/>
      <c r="G87" s="485"/>
      <c r="Q87" s="387"/>
    </row>
    <row r="88" spans="1:17" ht="9" customHeight="1">
      <c r="A88" s="16"/>
      <c r="C88" s="485"/>
      <c r="D88" s="485"/>
      <c r="E88" s="485"/>
      <c r="F88" s="485"/>
      <c r="G88" s="485"/>
      <c r="Q88" s="387"/>
    </row>
    <row r="89" spans="1:17" ht="9" customHeight="1">
      <c r="A89" s="16"/>
      <c r="C89" s="485"/>
      <c r="D89" s="485"/>
      <c r="E89" s="485"/>
      <c r="F89" s="485"/>
      <c r="G89" s="485"/>
      <c r="Q89" s="387"/>
    </row>
    <row r="90" spans="1:17" ht="9" customHeight="1">
      <c r="A90" s="16"/>
      <c r="C90" s="485"/>
      <c r="D90" s="485"/>
      <c r="E90" s="485"/>
      <c r="F90" s="485"/>
      <c r="G90" s="485"/>
      <c r="Q90" s="387"/>
    </row>
    <row r="91" spans="1:17" ht="9" customHeight="1">
      <c r="A91" s="16"/>
      <c r="C91" s="485"/>
      <c r="D91" s="485"/>
      <c r="E91" s="485"/>
      <c r="F91" s="485"/>
      <c r="G91" s="485"/>
      <c r="Q91" s="387"/>
    </row>
    <row r="92" spans="1:17" ht="9" customHeight="1">
      <c r="A92" s="16"/>
      <c r="C92" s="485"/>
      <c r="D92" s="485"/>
      <c r="E92" s="485"/>
      <c r="F92" s="485"/>
      <c r="G92" s="485"/>
      <c r="Q92" s="387"/>
    </row>
    <row r="93" spans="1:17" ht="9" customHeight="1">
      <c r="A93" s="16"/>
      <c r="C93" s="485"/>
      <c r="D93" s="485"/>
      <c r="E93" s="485"/>
      <c r="F93" s="485"/>
      <c r="G93" s="485"/>
      <c r="Q93" s="387"/>
    </row>
    <row r="94" spans="1:17" ht="9" customHeight="1">
      <c r="A94" s="16"/>
      <c r="C94" s="485"/>
      <c r="D94" s="485"/>
      <c r="E94" s="485"/>
      <c r="F94" s="485"/>
      <c r="G94" s="485"/>
      <c r="Q94" s="387"/>
    </row>
    <row r="95" spans="1:17" ht="9" customHeight="1">
      <c r="A95" s="135"/>
      <c r="C95" s="485"/>
      <c r="D95" s="485"/>
      <c r="E95" s="485"/>
      <c r="F95" s="485"/>
      <c r="G95" s="485"/>
      <c r="Q95" s="387"/>
    </row>
    <row r="96" spans="1:17" ht="9" customHeight="1">
      <c r="A96" s="16"/>
      <c r="C96" s="485"/>
      <c r="D96" s="485"/>
      <c r="E96" s="485"/>
      <c r="F96" s="485"/>
      <c r="G96" s="485"/>
      <c r="Q96" s="387"/>
    </row>
    <row r="97" spans="1:17" ht="9" customHeight="1">
      <c r="A97" s="16"/>
      <c r="C97" s="485"/>
      <c r="D97" s="485"/>
      <c r="E97" s="485"/>
      <c r="F97" s="485"/>
      <c r="G97" s="485"/>
      <c r="Q97" s="387"/>
    </row>
    <row r="98" spans="1:17" ht="9" customHeight="1">
      <c r="A98" s="16"/>
      <c r="C98" s="485"/>
      <c r="D98" s="485"/>
      <c r="E98" s="485"/>
      <c r="F98" s="485"/>
      <c r="G98" s="485"/>
      <c r="Q98" s="387"/>
    </row>
    <row r="99" spans="1:17">
      <c r="A99" s="136"/>
      <c r="C99" s="485"/>
      <c r="D99" s="485"/>
      <c r="E99" s="485"/>
      <c r="F99" s="485"/>
      <c r="G99" s="485"/>
      <c r="Q99" s="387"/>
    </row>
    <row r="100" spans="1:17">
      <c r="A100" s="136"/>
      <c r="C100" s="485"/>
      <c r="D100" s="485"/>
      <c r="E100" s="485"/>
      <c r="F100" s="485"/>
      <c r="G100" s="485"/>
      <c r="Q100" s="387"/>
    </row>
    <row r="101" spans="1:17">
      <c r="A101" s="136"/>
      <c r="C101" s="485"/>
      <c r="D101" s="485"/>
      <c r="E101" s="485"/>
      <c r="F101" s="485"/>
      <c r="G101" s="485"/>
      <c r="Q101" s="387"/>
    </row>
    <row r="102" spans="1:17">
      <c r="A102" s="136"/>
      <c r="C102" s="485"/>
      <c r="D102" s="485"/>
      <c r="E102" s="485"/>
      <c r="F102" s="485"/>
      <c r="G102" s="485"/>
      <c r="Q102" s="387"/>
    </row>
    <row r="103" spans="1:17">
      <c r="A103" s="136"/>
      <c r="C103" s="485"/>
      <c r="D103" s="485"/>
      <c r="E103" s="485"/>
      <c r="F103" s="485"/>
      <c r="G103" s="485"/>
      <c r="Q103" s="387"/>
    </row>
    <row r="104" spans="1:17">
      <c r="A104" s="136"/>
      <c r="C104" s="485"/>
      <c r="D104" s="485"/>
      <c r="E104" s="485"/>
      <c r="F104" s="485"/>
      <c r="G104" s="485"/>
      <c r="Q104" s="387"/>
    </row>
    <row r="105" spans="1:17">
      <c r="A105" s="136"/>
      <c r="C105" s="485"/>
      <c r="D105" s="485"/>
      <c r="E105" s="485"/>
      <c r="F105" s="485"/>
      <c r="G105" s="485"/>
      <c r="Q105" s="387"/>
    </row>
    <row r="106" spans="1:17" ht="15.75">
      <c r="A106" s="137"/>
      <c r="C106" s="485"/>
      <c r="D106" s="485"/>
      <c r="E106" s="485"/>
      <c r="F106" s="485"/>
      <c r="G106" s="485"/>
      <c r="Q106" s="387"/>
    </row>
    <row r="107" spans="1:17" ht="15.75">
      <c r="A107" s="137"/>
      <c r="C107" s="485"/>
      <c r="D107" s="485"/>
      <c r="E107" s="485"/>
      <c r="F107" s="485"/>
      <c r="G107" s="485"/>
      <c r="Q107" s="387"/>
    </row>
    <row r="108" spans="1:17" ht="15.75">
      <c r="A108" s="137"/>
      <c r="C108" s="485"/>
      <c r="D108" s="485"/>
      <c r="E108" s="485"/>
      <c r="F108" s="485"/>
      <c r="G108" s="485"/>
      <c r="Q108" s="387"/>
    </row>
    <row r="109" spans="1:17" ht="15.75">
      <c r="A109" s="137"/>
      <c r="C109" s="485"/>
      <c r="D109" s="485"/>
      <c r="E109" s="485"/>
      <c r="F109" s="485"/>
      <c r="G109" s="485"/>
      <c r="Q109" s="387"/>
    </row>
    <row r="110" spans="1:17" ht="15.75">
      <c r="A110" s="137"/>
      <c r="C110" s="485"/>
      <c r="D110" s="485"/>
      <c r="E110" s="485"/>
      <c r="F110" s="485"/>
      <c r="G110" s="485"/>
      <c r="Q110" s="387"/>
    </row>
    <row r="111" spans="1:17" ht="15.75">
      <c r="A111" s="137"/>
      <c r="C111" s="485"/>
      <c r="D111" s="485"/>
      <c r="E111" s="485"/>
      <c r="F111" s="485"/>
      <c r="G111" s="485"/>
      <c r="Q111" s="387"/>
    </row>
    <row r="112" spans="1:17" ht="15.75">
      <c r="A112" s="137"/>
      <c r="C112" s="485"/>
      <c r="D112" s="485"/>
      <c r="E112" s="485"/>
      <c r="F112" s="485"/>
      <c r="G112" s="485"/>
      <c r="Q112" s="387"/>
    </row>
    <row r="113" spans="1:17" ht="15.75">
      <c r="A113" s="137"/>
      <c r="C113" s="485"/>
      <c r="D113" s="485"/>
      <c r="E113" s="485"/>
      <c r="F113" s="485"/>
      <c r="G113" s="485"/>
      <c r="Q113" s="387"/>
    </row>
    <row r="114" spans="1:17" ht="15.75">
      <c r="A114" s="137"/>
      <c r="C114" s="485"/>
      <c r="D114" s="485"/>
      <c r="E114" s="485"/>
      <c r="F114" s="485"/>
      <c r="G114" s="485"/>
      <c r="Q114" s="387"/>
    </row>
    <row r="115" spans="1:17" ht="15.75">
      <c r="A115" s="137"/>
      <c r="C115" s="485"/>
      <c r="D115" s="485"/>
      <c r="E115" s="485"/>
      <c r="F115" s="485"/>
      <c r="G115" s="485"/>
      <c r="Q115" s="387"/>
    </row>
    <row r="116" spans="1:17" ht="15.75">
      <c r="A116" s="137"/>
      <c r="C116" s="485"/>
      <c r="D116" s="485"/>
      <c r="E116" s="485"/>
      <c r="F116" s="485"/>
      <c r="G116" s="485"/>
      <c r="Q116" s="387"/>
    </row>
    <row r="117" spans="1:17" ht="15.75">
      <c r="A117" s="137"/>
      <c r="C117" s="485"/>
      <c r="D117" s="485"/>
      <c r="E117" s="485"/>
      <c r="F117" s="485"/>
      <c r="G117" s="485"/>
      <c r="Q117" s="387"/>
    </row>
    <row r="118" spans="1:17" ht="15.75">
      <c r="A118" s="137"/>
      <c r="C118" s="485"/>
      <c r="D118" s="485"/>
      <c r="E118" s="485"/>
      <c r="F118" s="485"/>
      <c r="G118" s="485"/>
      <c r="Q118" s="387"/>
    </row>
    <row r="119" spans="1:17" ht="15.75">
      <c r="A119" s="137"/>
      <c r="C119" s="485"/>
      <c r="D119" s="485"/>
      <c r="E119" s="485"/>
      <c r="F119" s="485"/>
      <c r="G119" s="485"/>
      <c r="Q119" s="387"/>
    </row>
    <row r="120" spans="1:17" ht="15.75">
      <c r="A120" s="137"/>
      <c r="C120" s="485"/>
      <c r="D120" s="485"/>
      <c r="E120" s="485"/>
      <c r="F120" s="485"/>
      <c r="G120" s="485"/>
      <c r="Q120" s="387"/>
    </row>
    <row r="121" spans="1:17" ht="15.75">
      <c r="A121" s="137"/>
      <c r="C121" s="485"/>
      <c r="D121" s="485"/>
      <c r="E121" s="485"/>
      <c r="F121" s="485"/>
      <c r="G121" s="485"/>
      <c r="Q121" s="387"/>
    </row>
    <row r="122" spans="1:17" ht="15.75">
      <c r="A122" s="137"/>
      <c r="C122" s="485"/>
      <c r="D122" s="485"/>
      <c r="E122" s="485"/>
      <c r="F122" s="485"/>
      <c r="G122" s="485"/>
      <c r="Q122" s="387"/>
    </row>
    <row r="123" spans="1:17" ht="15.75">
      <c r="A123" s="137"/>
      <c r="C123" s="485"/>
      <c r="D123" s="485"/>
      <c r="E123" s="485"/>
      <c r="F123" s="485"/>
      <c r="G123" s="485"/>
      <c r="Q123" s="387"/>
    </row>
    <row r="124" spans="1:17" ht="15.75">
      <c r="A124" s="137"/>
      <c r="C124" s="485"/>
      <c r="D124" s="485"/>
      <c r="E124" s="485"/>
      <c r="F124" s="485"/>
      <c r="G124" s="485"/>
      <c r="Q124" s="387"/>
    </row>
    <row r="125" spans="1:17" ht="15.75">
      <c r="A125" s="137"/>
      <c r="C125" s="485"/>
      <c r="D125" s="485"/>
      <c r="E125" s="485"/>
      <c r="F125" s="485"/>
      <c r="G125" s="485"/>
      <c r="Q125" s="387"/>
    </row>
    <row r="126" spans="1:17" ht="15.75">
      <c r="A126" s="137"/>
      <c r="C126" s="485"/>
      <c r="D126" s="485"/>
      <c r="E126" s="485"/>
      <c r="F126" s="485"/>
      <c r="G126" s="485"/>
      <c r="Q126" s="387"/>
    </row>
    <row r="127" spans="1:17" ht="15.75">
      <c r="A127" s="137"/>
      <c r="C127" s="485"/>
      <c r="D127" s="485"/>
      <c r="E127" s="485"/>
      <c r="F127" s="485"/>
      <c r="G127" s="485"/>
      <c r="Q127" s="387"/>
    </row>
    <row r="128" spans="1:17" ht="15.75">
      <c r="A128" s="137"/>
      <c r="C128" s="485"/>
      <c r="D128" s="485"/>
      <c r="E128" s="485"/>
      <c r="F128" s="485"/>
      <c r="G128" s="485"/>
      <c r="Q128" s="387"/>
    </row>
    <row r="129" spans="1:17" ht="15.75">
      <c r="A129" s="137"/>
      <c r="C129" s="485"/>
      <c r="D129" s="485"/>
      <c r="E129" s="485"/>
      <c r="F129" s="485"/>
      <c r="G129" s="485"/>
      <c r="Q129" s="387"/>
    </row>
    <row r="130" spans="1:17" ht="15.75">
      <c r="A130" s="137"/>
      <c r="C130" s="485"/>
      <c r="D130" s="485"/>
      <c r="E130" s="485"/>
      <c r="F130" s="485"/>
      <c r="G130" s="485"/>
      <c r="Q130" s="387"/>
    </row>
    <row r="131" spans="1:17" ht="15.75">
      <c r="A131" s="137"/>
      <c r="C131" s="485"/>
      <c r="D131" s="485"/>
      <c r="E131" s="485"/>
      <c r="F131" s="485"/>
      <c r="G131" s="485"/>
      <c r="Q131" s="387"/>
    </row>
    <row r="132" spans="1:17" ht="15.75">
      <c r="A132" s="137"/>
      <c r="C132" s="485"/>
      <c r="D132" s="485"/>
      <c r="E132" s="485"/>
      <c r="F132" s="485"/>
      <c r="G132" s="485"/>
      <c r="Q132" s="387"/>
    </row>
    <row r="133" spans="1:17" ht="15.75">
      <c r="A133" s="137"/>
      <c r="C133" s="485"/>
      <c r="D133" s="485"/>
      <c r="E133" s="485"/>
      <c r="F133" s="485"/>
      <c r="G133" s="485"/>
      <c r="Q133" s="387"/>
    </row>
    <row r="134" spans="1:17" ht="15.75">
      <c r="A134" s="137"/>
      <c r="C134" s="485"/>
      <c r="D134" s="485"/>
      <c r="E134" s="485"/>
      <c r="F134" s="485"/>
      <c r="G134" s="485"/>
      <c r="Q134" s="387"/>
    </row>
    <row r="135" spans="1:17" ht="15.75">
      <c r="A135" s="137"/>
      <c r="C135" s="485"/>
      <c r="D135" s="485"/>
      <c r="E135" s="485"/>
      <c r="F135" s="485"/>
      <c r="G135" s="485"/>
      <c r="Q135" s="387"/>
    </row>
    <row r="136" spans="1:17" ht="15.75">
      <c r="A136" s="137"/>
      <c r="C136" s="485"/>
      <c r="D136" s="485"/>
      <c r="E136" s="485"/>
      <c r="F136" s="485"/>
      <c r="G136" s="485"/>
      <c r="Q136" s="387"/>
    </row>
    <row r="137" spans="1:17" ht="15.75">
      <c r="A137" s="137"/>
      <c r="C137" s="485"/>
      <c r="D137" s="485"/>
      <c r="E137" s="485"/>
      <c r="F137" s="485"/>
      <c r="G137" s="485"/>
      <c r="Q137" s="387"/>
    </row>
    <row r="138" spans="1:17" ht="15.75">
      <c r="A138" s="137"/>
      <c r="C138" s="485"/>
      <c r="D138" s="485"/>
      <c r="E138" s="485"/>
      <c r="F138" s="485"/>
      <c r="G138" s="485"/>
      <c r="Q138" s="387"/>
    </row>
    <row r="139" spans="1:17" ht="15.75">
      <c r="A139" s="137"/>
      <c r="C139" s="485"/>
      <c r="D139" s="485"/>
      <c r="E139" s="485"/>
      <c r="F139" s="485"/>
      <c r="G139" s="485"/>
      <c r="Q139" s="387"/>
    </row>
    <row r="140" spans="1:17" ht="15.75">
      <c r="A140" s="137"/>
      <c r="C140" s="485"/>
      <c r="D140" s="485"/>
      <c r="E140" s="485"/>
      <c r="F140" s="485"/>
      <c r="G140" s="485"/>
      <c r="Q140" s="387"/>
    </row>
    <row r="141" spans="1:17" ht="15.75">
      <c r="A141" s="137"/>
      <c r="C141" s="485"/>
      <c r="D141" s="485"/>
      <c r="E141" s="485"/>
      <c r="F141" s="485"/>
      <c r="G141" s="485"/>
      <c r="Q141" s="387"/>
    </row>
    <row r="142" spans="1:17" ht="15.75">
      <c r="A142" s="137"/>
      <c r="C142" s="485"/>
      <c r="D142" s="485"/>
      <c r="E142" s="485"/>
      <c r="F142" s="485"/>
      <c r="G142" s="485"/>
      <c r="Q142" s="387"/>
    </row>
    <row r="143" spans="1:17" ht="15.75">
      <c r="A143" s="137"/>
      <c r="C143" s="485"/>
      <c r="D143" s="485"/>
      <c r="E143" s="485"/>
      <c r="F143" s="485"/>
      <c r="G143" s="485"/>
      <c r="Q143" s="387"/>
    </row>
    <row r="144" spans="1:17" ht="15.75">
      <c r="A144" s="137"/>
      <c r="C144" s="485"/>
      <c r="D144" s="485"/>
      <c r="E144" s="485"/>
      <c r="F144" s="485"/>
      <c r="G144" s="485"/>
      <c r="Q144" s="387"/>
    </row>
    <row r="145" spans="1:17" ht="15.75">
      <c r="A145" s="137"/>
      <c r="C145" s="485"/>
      <c r="D145" s="485"/>
      <c r="E145" s="485"/>
      <c r="F145" s="485"/>
      <c r="G145" s="485"/>
      <c r="Q145" s="387"/>
    </row>
    <row r="146" spans="1:17" ht="15.75">
      <c r="A146" s="137"/>
      <c r="C146" s="485"/>
      <c r="D146" s="485"/>
      <c r="E146" s="485"/>
      <c r="F146" s="485"/>
      <c r="G146" s="485"/>
      <c r="Q146" s="387"/>
    </row>
    <row r="147" spans="1:17" ht="15.75">
      <c r="A147" s="137"/>
      <c r="C147" s="485"/>
      <c r="D147" s="485"/>
      <c r="E147" s="485"/>
      <c r="F147" s="485"/>
      <c r="G147" s="485"/>
      <c r="Q147" s="387"/>
    </row>
    <row r="148" spans="1:17" ht="15.75">
      <c r="A148" s="137"/>
      <c r="C148" s="485"/>
      <c r="D148" s="485"/>
      <c r="E148" s="485"/>
      <c r="F148" s="485"/>
      <c r="G148" s="485"/>
      <c r="Q148" s="387"/>
    </row>
    <row r="149" spans="1:17" ht="15.75">
      <c r="A149" s="137"/>
      <c r="C149" s="485"/>
      <c r="D149" s="485"/>
      <c r="E149" s="485"/>
      <c r="F149" s="485"/>
      <c r="G149" s="485"/>
      <c r="Q149" s="387"/>
    </row>
    <row r="150" spans="1:17" ht="15.75">
      <c r="A150" s="137"/>
      <c r="C150" s="485"/>
      <c r="D150" s="485"/>
      <c r="E150" s="485"/>
      <c r="F150" s="485"/>
      <c r="G150" s="485"/>
      <c r="Q150" s="387"/>
    </row>
    <row r="151" spans="1:17" ht="15.75">
      <c r="A151" s="137"/>
      <c r="C151" s="485"/>
      <c r="D151" s="485"/>
      <c r="E151" s="485"/>
      <c r="F151" s="485"/>
      <c r="G151" s="485"/>
      <c r="Q151" s="387"/>
    </row>
    <row r="152" spans="1:17" ht="15.75">
      <c r="A152" s="137"/>
      <c r="C152" s="485"/>
      <c r="D152" s="485"/>
      <c r="E152" s="485"/>
      <c r="F152" s="485"/>
      <c r="G152" s="485"/>
      <c r="Q152" s="387"/>
    </row>
    <row r="153" spans="1:17" ht="15.75">
      <c r="A153" s="137"/>
      <c r="C153" s="485"/>
      <c r="D153" s="485"/>
      <c r="E153" s="485"/>
      <c r="F153" s="485"/>
      <c r="G153" s="485"/>
      <c r="Q153" s="387"/>
    </row>
    <row r="154" spans="1:17" ht="15.75">
      <c r="A154" s="137"/>
      <c r="C154" s="485"/>
      <c r="D154" s="485"/>
      <c r="E154" s="485"/>
      <c r="F154" s="485"/>
      <c r="G154" s="485"/>
      <c r="Q154" s="387"/>
    </row>
    <row r="155" spans="1:17" ht="15.75">
      <c r="A155" s="137"/>
      <c r="C155" s="485"/>
      <c r="D155" s="485"/>
      <c r="E155" s="485"/>
      <c r="F155" s="485"/>
      <c r="G155" s="485"/>
      <c r="Q155" s="387"/>
    </row>
    <row r="156" spans="1:17" ht="15.75">
      <c r="A156" s="137"/>
      <c r="C156" s="485"/>
      <c r="D156" s="485"/>
      <c r="E156" s="485"/>
      <c r="F156" s="485"/>
      <c r="G156" s="485"/>
      <c r="Q156" s="387"/>
    </row>
    <row r="157" spans="1:17" ht="15.75">
      <c r="A157" s="137"/>
      <c r="C157" s="485"/>
      <c r="D157" s="485"/>
      <c r="E157" s="485"/>
      <c r="F157" s="485"/>
      <c r="G157" s="485"/>
      <c r="Q157" s="387"/>
    </row>
    <row r="158" spans="1:17" ht="15.75">
      <c r="A158" s="137"/>
      <c r="C158" s="485"/>
      <c r="D158" s="485"/>
      <c r="E158" s="485"/>
      <c r="F158" s="485"/>
      <c r="G158" s="485"/>
      <c r="Q158" s="387"/>
    </row>
    <row r="159" spans="1:17" ht="15.75">
      <c r="A159" s="137"/>
      <c r="C159" s="485"/>
      <c r="D159" s="485"/>
      <c r="E159" s="485"/>
      <c r="F159" s="485"/>
      <c r="G159" s="485"/>
      <c r="Q159" s="387"/>
    </row>
    <row r="160" spans="1:17" ht="15.75">
      <c r="A160" s="137"/>
      <c r="C160" s="485"/>
      <c r="D160" s="485"/>
      <c r="E160" s="485"/>
      <c r="F160" s="485"/>
      <c r="G160" s="485"/>
      <c r="Q160" s="387"/>
    </row>
    <row r="161" spans="1:17" ht="15.75">
      <c r="A161" s="137"/>
      <c r="C161" s="485"/>
      <c r="D161" s="485"/>
      <c r="E161" s="485"/>
      <c r="F161" s="485"/>
      <c r="G161" s="485"/>
      <c r="Q161" s="387"/>
    </row>
    <row r="162" spans="1:17" ht="15.75">
      <c r="A162" s="137"/>
      <c r="C162" s="485"/>
      <c r="D162" s="485"/>
      <c r="E162" s="485"/>
      <c r="F162" s="485"/>
      <c r="G162" s="485"/>
      <c r="Q162" s="387"/>
    </row>
    <row r="163" spans="1:17" ht="15.75">
      <c r="A163" s="137"/>
      <c r="C163" s="485"/>
      <c r="D163" s="485"/>
      <c r="E163" s="485"/>
      <c r="F163" s="485"/>
      <c r="G163" s="485"/>
      <c r="Q163" s="387"/>
    </row>
    <row r="164" spans="1:17" ht="15.75">
      <c r="A164" s="137"/>
      <c r="C164" s="485"/>
      <c r="D164" s="485"/>
      <c r="E164" s="485"/>
      <c r="F164" s="485"/>
      <c r="G164" s="485"/>
      <c r="Q164" s="387"/>
    </row>
    <row r="165" spans="1:17" ht="15.75">
      <c r="A165" s="137"/>
      <c r="C165" s="485"/>
      <c r="D165" s="485"/>
      <c r="E165" s="485"/>
      <c r="F165" s="485"/>
      <c r="G165" s="485"/>
      <c r="Q165" s="387"/>
    </row>
    <row r="166" spans="1:17" ht="15.75">
      <c r="A166" s="137"/>
      <c r="C166" s="485"/>
      <c r="D166" s="485"/>
      <c r="E166" s="485"/>
      <c r="F166" s="485"/>
      <c r="G166" s="485"/>
      <c r="Q166" s="387"/>
    </row>
    <row r="167" spans="1:17" ht="15.75">
      <c r="A167" s="137"/>
      <c r="C167" s="485"/>
      <c r="D167" s="485"/>
      <c r="E167" s="485"/>
      <c r="F167" s="485"/>
      <c r="G167" s="485"/>
      <c r="Q167" s="387"/>
    </row>
    <row r="168" spans="1:17" ht="15.75">
      <c r="A168" s="137"/>
      <c r="C168" s="485"/>
      <c r="D168" s="485"/>
      <c r="E168" s="485"/>
      <c r="F168" s="485"/>
      <c r="G168" s="485"/>
      <c r="Q168" s="387"/>
    </row>
    <row r="169" spans="1:17" ht="15.75">
      <c r="A169" s="137"/>
      <c r="C169" s="485"/>
      <c r="D169" s="485"/>
      <c r="E169" s="485"/>
      <c r="F169" s="485"/>
      <c r="G169" s="485"/>
      <c r="Q169" s="387"/>
    </row>
    <row r="170" spans="1:17" ht="15.75">
      <c r="A170" s="137"/>
      <c r="C170" s="485"/>
      <c r="D170" s="485"/>
      <c r="E170" s="485"/>
      <c r="F170" s="485"/>
      <c r="G170" s="485"/>
      <c r="Q170" s="387"/>
    </row>
    <row r="171" spans="1:17" ht="15.75">
      <c r="A171" s="137"/>
      <c r="C171" s="485"/>
      <c r="D171" s="485"/>
      <c r="E171" s="485"/>
      <c r="F171" s="485"/>
      <c r="G171" s="485"/>
      <c r="Q171" s="387"/>
    </row>
    <row r="172" spans="1:17" ht="15.75">
      <c r="A172" s="137"/>
      <c r="C172" s="485"/>
      <c r="D172" s="485"/>
      <c r="E172" s="485"/>
      <c r="F172" s="485"/>
      <c r="G172" s="485"/>
      <c r="Q172" s="387"/>
    </row>
    <row r="173" spans="1:17" ht="15.75">
      <c r="A173" s="137"/>
      <c r="C173" s="485"/>
      <c r="D173" s="485"/>
      <c r="E173" s="485"/>
      <c r="F173" s="485"/>
      <c r="G173" s="485"/>
      <c r="Q173" s="387"/>
    </row>
    <row r="174" spans="1:17" ht="15.75">
      <c r="A174" s="137"/>
      <c r="C174" s="485"/>
      <c r="D174" s="485"/>
      <c r="E174" s="485"/>
      <c r="F174" s="485"/>
      <c r="G174" s="485"/>
      <c r="Q174" s="387"/>
    </row>
    <row r="175" spans="1:17" ht="15.75">
      <c r="A175" s="137"/>
      <c r="C175" s="485"/>
      <c r="D175" s="485"/>
      <c r="E175" s="485"/>
      <c r="F175" s="485"/>
      <c r="G175" s="485"/>
      <c r="Q175" s="387"/>
    </row>
    <row r="176" spans="1:17" ht="15.75">
      <c r="A176" s="137"/>
      <c r="C176" s="485"/>
      <c r="D176" s="485"/>
      <c r="E176" s="485"/>
      <c r="F176" s="485"/>
      <c r="G176" s="485"/>
      <c r="Q176" s="387"/>
    </row>
    <row r="177" spans="1:17" ht="15.75">
      <c r="A177" s="137"/>
      <c r="C177" s="485"/>
      <c r="D177" s="485"/>
      <c r="E177" s="485"/>
      <c r="F177" s="485"/>
      <c r="G177" s="485"/>
      <c r="Q177" s="387"/>
    </row>
    <row r="178" spans="1:17" ht="15.75">
      <c r="A178" s="137"/>
      <c r="C178" s="485"/>
      <c r="D178" s="485"/>
      <c r="E178" s="485"/>
      <c r="F178" s="485"/>
      <c r="G178" s="485"/>
      <c r="Q178" s="387"/>
    </row>
    <row r="179" spans="1:17" ht="15.75">
      <c r="A179" s="137"/>
      <c r="C179" s="485"/>
      <c r="D179" s="485"/>
      <c r="E179" s="485"/>
      <c r="F179" s="485"/>
      <c r="G179" s="485"/>
      <c r="Q179" s="387"/>
    </row>
    <row r="180" spans="1:17" ht="15.75">
      <c r="A180" s="137"/>
      <c r="C180" s="485"/>
      <c r="D180" s="485"/>
      <c r="E180" s="485"/>
      <c r="F180" s="485"/>
      <c r="G180" s="485"/>
      <c r="Q180" s="387"/>
    </row>
    <row r="181" spans="1:17" ht="15.75">
      <c r="A181" s="137"/>
      <c r="C181" s="485"/>
      <c r="D181" s="485"/>
      <c r="E181" s="485"/>
      <c r="F181" s="485"/>
      <c r="G181" s="485"/>
      <c r="Q181" s="387"/>
    </row>
    <row r="182" spans="1:17" ht="15.75">
      <c r="A182" s="137"/>
      <c r="C182" s="485"/>
      <c r="D182" s="485"/>
      <c r="E182" s="485"/>
      <c r="F182" s="485"/>
      <c r="G182" s="485"/>
      <c r="Q182" s="387"/>
    </row>
    <row r="183" spans="1:17" ht="15.75">
      <c r="A183" s="137"/>
      <c r="C183" s="485"/>
      <c r="D183" s="485"/>
      <c r="E183" s="485"/>
      <c r="F183" s="485"/>
      <c r="G183" s="485"/>
      <c r="Q183" s="387"/>
    </row>
    <row r="184" spans="1:17" ht="15.75">
      <c r="A184" s="137"/>
      <c r="C184" s="485"/>
      <c r="D184" s="485"/>
      <c r="E184" s="485"/>
      <c r="F184" s="485"/>
      <c r="G184" s="485"/>
      <c r="Q184" s="387"/>
    </row>
    <row r="185" spans="1:17" ht="15.75">
      <c r="A185" s="137"/>
      <c r="C185" s="485"/>
      <c r="D185" s="485"/>
      <c r="E185" s="485"/>
      <c r="F185" s="485"/>
      <c r="G185" s="485"/>
      <c r="Q185" s="387"/>
    </row>
    <row r="186" spans="1:17" ht="15.75">
      <c r="A186" s="137"/>
      <c r="C186" s="485"/>
      <c r="D186" s="485"/>
      <c r="E186" s="485"/>
      <c r="F186" s="485"/>
      <c r="G186" s="485"/>
      <c r="Q186" s="387"/>
    </row>
    <row r="187" spans="1:17" ht="15.75">
      <c r="A187" s="137"/>
      <c r="C187" s="485"/>
      <c r="D187" s="485"/>
      <c r="E187" s="485"/>
      <c r="F187" s="485"/>
      <c r="G187" s="485"/>
      <c r="Q187" s="387"/>
    </row>
    <row r="188" spans="1:17" ht="15.75">
      <c r="A188" s="137"/>
      <c r="C188" s="485"/>
      <c r="D188" s="485"/>
      <c r="E188" s="485"/>
      <c r="F188" s="485"/>
      <c r="G188" s="485"/>
      <c r="Q188" s="387"/>
    </row>
    <row r="189" spans="1:17" ht="15.75">
      <c r="A189" s="137"/>
      <c r="C189" s="485"/>
      <c r="D189" s="485"/>
      <c r="E189" s="485"/>
      <c r="F189" s="485"/>
      <c r="G189" s="485"/>
      <c r="Q189" s="387"/>
    </row>
    <row r="190" spans="1:17" ht="15.75">
      <c r="A190" s="137"/>
      <c r="C190" s="485"/>
      <c r="D190" s="485"/>
      <c r="E190" s="485"/>
      <c r="F190" s="485"/>
      <c r="G190" s="485"/>
      <c r="Q190" s="387"/>
    </row>
    <row r="191" spans="1:17" ht="15.75">
      <c r="A191" s="137"/>
      <c r="C191" s="485"/>
      <c r="D191" s="485"/>
      <c r="E191" s="485"/>
      <c r="F191" s="485"/>
      <c r="G191" s="485"/>
      <c r="Q191" s="387"/>
    </row>
    <row r="192" spans="1:17" ht="15.75">
      <c r="A192" s="137"/>
      <c r="C192" s="485"/>
      <c r="D192" s="485"/>
      <c r="E192" s="485"/>
      <c r="F192" s="485"/>
      <c r="G192" s="485"/>
      <c r="Q192" s="387"/>
    </row>
    <row r="193" spans="1:17" ht="15.75">
      <c r="A193" s="137"/>
      <c r="C193" s="485"/>
      <c r="D193" s="485"/>
      <c r="E193" s="485"/>
      <c r="F193" s="485"/>
      <c r="G193" s="485"/>
      <c r="Q193" s="387"/>
    </row>
    <row r="194" spans="1:17" ht="15.75">
      <c r="A194" s="137"/>
      <c r="C194" s="485"/>
      <c r="D194" s="485"/>
      <c r="E194" s="485"/>
      <c r="F194" s="485"/>
      <c r="G194" s="485"/>
      <c r="Q194" s="387"/>
    </row>
    <row r="195" spans="1:17" ht="15.75">
      <c r="A195" s="137"/>
      <c r="C195" s="485"/>
      <c r="D195" s="485"/>
      <c r="E195" s="485"/>
      <c r="F195" s="485"/>
      <c r="G195" s="485"/>
      <c r="Q195" s="387"/>
    </row>
    <row r="196" spans="1:17" ht="15.75">
      <c r="A196" s="137"/>
      <c r="C196" s="485"/>
      <c r="D196" s="485"/>
      <c r="E196" s="485"/>
      <c r="F196" s="485"/>
      <c r="G196" s="485"/>
      <c r="Q196" s="387"/>
    </row>
    <row r="197" spans="1:17" ht="15.75">
      <c r="A197" s="19"/>
      <c r="C197" s="485"/>
      <c r="D197" s="485"/>
      <c r="E197" s="485"/>
      <c r="F197" s="485"/>
      <c r="G197" s="485"/>
      <c r="Q197" s="387"/>
    </row>
    <row r="198" spans="1:17" ht="15.75">
      <c r="A198" s="19"/>
      <c r="C198" s="485"/>
      <c r="D198" s="485"/>
      <c r="E198" s="485"/>
      <c r="F198" s="485"/>
      <c r="G198" s="485"/>
      <c r="Q198" s="387"/>
    </row>
    <row r="199" spans="1:17" ht="15.75">
      <c r="A199" s="19"/>
      <c r="C199" s="485"/>
      <c r="D199" s="485"/>
      <c r="E199" s="485"/>
      <c r="F199" s="485"/>
      <c r="G199" s="485"/>
      <c r="Q199" s="387"/>
    </row>
    <row r="200" spans="1:17" ht="15.75">
      <c r="A200" s="19"/>
      <c r="C200" s="485"/>
      <c r="D200" s="485"/>
      <c r="E200" s="485"/>
      <c r="F200" s="485"/>
      <c r="G200" s="485"/>
      <c r="Q200" s="387"/>
    </row>
    <row r="201" spans="1:17" ht="15.75">
      <c r="A201" s="19"/>
      <c r="C201" s="485"/>
      <c r="D201" s="485"/>
      <c r="E201" s="485"/>
      <c r="F201" s="485"/>
      <c r="G201" s="485"/>
    </row>
    <row r="202" spans="1:17" ht="15.75">
      <c r="A202" s="19"/>
      <c r="C202" s="485"/>
      <c r="D202" s="485"/>
      <c r="E202" s="485"/>
      <c r="F202" s="485"/>
      <c r="G202" s="485"/>
    </row>
    <row r="203" spans="1:17" ht="15.75">
      <c r="A203" s="19"/>
      <c r="C203" s="485"/>
      <c r="D203" s="485"/>
      <c r="E203" s="485"/>
      <c r="F203" s="485"/>
      <c r="G203" s="485"/>
    </row>
    <row r="204" spans="1:17" ht="15.75">
      <c r="A204" s="19"/>
      <c r="C204" s="485"/>
      <c r="D204" s="485"/>
      <c r="E204" s="485"/>
      <c r="F204" s="485"/>
      <c r="G204" s="485"/>
    </row>
    <row r="205" spans="1:17" ht="15.75">
      <c r="A205" s="19"/>
      <c r="C205" s="485"/>
      <c r="D205" s="485"/>
      <c r="E205" s="485"/>
      <c r="F205" s="485"/>
      <c r="G205" s="485"/>
    </row>
    <row r="206" spans="1:17" ht="15.75">
      <c r="A206" s="19"/>
      <c r="C206" s="485"/>
      <c r="D206" s="485"/>
      <c r="E206" s="485"/>
      <c r="F206" s="485"/>
      <c r="G206" s="485"/>
    </row>
    <row r="207" spans="1:17" ht="15.75">
      <c r="A207" s="19"/>
      <c r="C207" s="485"/>
      <c r="D207" s="485"/>
      <c r="E207" s="485"/>
      <c r="F207" s="485"/>
      <c r="G207" s="485"/>
    </row>
    <row r="208" spans="1:17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V13" sqref="V13"/>
    </sheetView>
  </sheetViews>
  <sheetFormatPr baseColWidth="10" defaultColWidth="11.42578125" defaultRowHeight="15"/>
  <cols>
    <col min="1" max="1" width="51.140625" style="20" customWidth="1"/>
    <col min="2" max="16" width="10.7109375" style="476" customWidth="1"/>
    <col min="17" max="17" width="12" style="476" customWidth="1"/>
    <col min="18" max="18" width="10.7109375" style="476" customWidth="1"/>
    <col min="19" max="19" width="2.5703125" style="138" customWidth="1"/>
    <col min="20" max="256" width="11.42578125" style="387"/>
    <col min="257" max="257" width="51.140625" style="387" customWidth="1"/>
    <col min="258" max="272" width="10.7109375" style="387" customWidth="1"/>
    <col min="273" max="273" width="12" style="387" customWidth="1"/>
    <col min="274" max="274" width="10.7109375" style="387" customWidth="1"/>
    <col min="275" max="275" width="2.5703125" style="387" customWidth="1"/>
    <col min="276" max="512" width="11.42578125" style="387"/>
    <col min="513" max="513" width="51.140625" style="387" customWidth="1"/>
    <col min="514" max="528" width="10.7109375" style="387" customWidth="1"/>
    <col min="529" max="529" width="12" style="387" customWidth="1"/>
    <col min="530" max="530" width="10.7109375" style="387" customWidth="1"/>
    <col min="531" max="531" width="2.5703125" style="387" customWidth="1"/>
    <col min="532" max="768" width="11.42578125" style="387"/>
    <col min="769" max="769" width="51.140625" style="387" customWidth="1"/>
    <col min="770" max="784" width="10.7109375" style="387" customWidth="1"/>
    <col min="785" max="785" width="12" style="387" customWidth="1"/>
    <col min="786" max="786" width="10.7109375" style="387" customWidth="1"/>
    <col min="787" max="787" width="2.5703125" style="387" customWidth="1"/>
    <col min="788" max="1024" width="11.42578125" style="387"/>
    <col min="1025" max="1025" width="51.140625" style="387" customWidth="1"/>
    <col min="1026" max="1040" width="10.7109375" style="387" customWidth="1"/>
    <col min="1041" max="1041" width="12" style="387" customWidth="1"/>
    <col min="1042" max="1042" width="10.7109375" style="387" customWidth="1"/>
    <col min="1043" max="1043" width="2.5703125" style="387" customWidth="1"/>
    <col min="1044" max="1280" width="11.42578125" style="387"/>
    <col min="1281" max="1281" width="51.140625" style="387" customWidth="1"/>
    <col min="1282" max="1296" width="10.7109375" style="387" customWidth="1"/>
    <col min="1297" max="1297" width="12" style="387" customWidth="1"/>
    <col min="1298" max="1298" width="10.7109375" style="387" customWidth="1"/>
    <col min="1299" max="1299" width="2.5703125" style="387" customWidth="1"/>
    <col min="1300" max="1536" width="11.42578125" style="387"/>
    <col min="1537" max="1537" width="51.140625" style="387" customWidth="1"/>
    <col min="1538" max="1552" width="10.7109375" style="387" customWidth="1"/>
    <col min="1553" max="1553" width="12" style="387" customWidth="1"/>
    <col min="1554" max="1554" width="10.7109375" style="387" customWidth="1"/>
    <col min="1555" max="1555" width="2.5703125" style="387" customWidth="1"/>
    <col min="1556" max="1792" width="11.42578125" style="387"/>
    <col min="1793" max="1793" width="51.140625" style="387" customWidth="1"/>
    <col min="1794" max="1808" width="10.7109375" style="387" customWidth="1"/>
    <col min="1809" max="1809" width="12" style="387" customWidth="1"/>
    <col min="1810" max="1810" width="10.7109375" style="387" customWidth="1"/>
    <col min="1811" max="1811" width="2.5703125" style="387" customWidth="1"/>
    <col min="1812" max="2048" width="11.42578125" style="387"/>
    <col min="2049" max="2049" width="51.140625" style="387" customWidth="1"/>
    <col min="2050" max="2064" width="10.7109375" style="387" customWidth="1"/>
    <col min="2065" max="2065" width="12" style="387" customWidth="1"/>
    <col min="2066" max="2066" width="10.7109375" style="387" customWidth="1"/>
    <col min="2067" max="2067" width="2.5703125" style="387" customWidth="1"/>
    <col min="2068" max="2304" width="11.42578125" style="387"/>
    <col min="2305" max="2305" width="51.140625" style="387" customWidth="1"/>
    <col min="2306" max="2320" width="10.7109375" style="387" customWidth="1"/>
    <col min="2321" max="2321" width="12" style="387" customWidth="1"/>
    <col min="2322" max="2322" width="10.7109375" style="387" customWidth="1"/>
    <col min="2323" max="2323" width="2.5703125" style="387" customWidth="1"/>
    <col min="2324" max="2560" width="11.42578125" style="387"/>
    <col min="2561" max="2561" width="51.140625" style="387" customWidth="1"/>
    <col min="2562" max="2576" width="10.7109375" style="387" customWidth="1"/>
    <col min="2577" max="2577" width="12" style="387" customWidth="1"/>
    <col min="2578" max="2578" width="10.7109375" style="387" customWidth="1"/>
    <col min="2579" max="2579" width="2.5703125" style="387" customWidth="1"/>
    <col min="2580" max="2816" width="11.42578125" style="387"/>
    <col min="2817" max="2817" width="51.140625" style="387" customWidth="1"/>
    <col min="2818" max="2832" width="10.7109375" style="387" customWidth="1"/>
    <col min="2833" max="2833" width="12" style="387" customWidth="1"/>
    <col min="2834" max="2834" width="10.7109375" style="387" customWidth="1"/>
    <col min="2835" max="2835" width="2.5703125" style="387" customWidth="1"/>
    <col min="2836" max="3072" width="11.42578125" style="387"/>
    <col min="3073" max="3073" width="51.140625" style="387" customWidth="1"/>
    <col min="3074" max="3088" width="10.7109375" style="387" customWidth="1"/>
    <col min="3089" max="3089" width="12" style="387" customWidth="1"/>
    <col min="3090" max="3090" width="10.7109375" style="387" customWidth="1"/>
    <col min="3091" max="3091" width="2.5703125" style="387" customWidth="1"/>
    <col min="3092" max="3328" width="11.42578125" style="387"/>
    <col min="3329" max="3329" width="51.140625" style="387" customWidth="1"/>
    <col min="3330" max="3344" width="10.7109375" style="387" customWidth="1"/>
    <col min="3345" max="3345" width="12" style="387" customWidth="1"/>
    <col min="3346" max="3346" width="10.7109375" style="387" customWidth="1"/>
    <col min="3347" max="3347" width="2.5703125" style="387" customWidth="1"/>
    <col min="3348" max="3584" width="11.42578125" style="387"/>
    <col min="3585" max="3585" width="51.140625" style="387" customWidth="1"/>
    <col min="3586" max="3600" width="10.7109375" style="387" customWidth="1"/>
    <col min="3601" max="3601" width="12" style="387" customWidth="1"/>
    <col min="3602" max="3602" width="10.7109375" style="387" customWidth="1"/>
    <col min="3603" max="3603" width="2.5703125" style="387" customWidth="1"/>
    <col min="3604" max="3840" width="11.42578125" style="387"/>
    <col min="3841" max="3841" width="51.140625" style="387" customWidth="1"/>
    <col min="3842" max="3856" width="10.7109375" style="387" customWidth="1"/>
    <col min="3857" max="3857" width="12" style="387" customWidth="1"/>
    <col min="3858" max="3858" width="10.7109375" style="387" customWidth="1"/>
    <col min="3859" max="3859" width="2.5703125" style="387" customWidth="1"/>
    <col min="3860" max="4096" width="11.42578125" style="387"/>
    <col min="4097" max="4097" width="51.140625" style="387" customWidth="1"/>
    <col min="4098" max="4112" width="10.7109375" style="387" customWidth="1"/>
    <col min="4113" max="4113" width="12" style="387" customWidth="1"/>
    <col min="4114" max="4114" width="10.7109375" style="387" customWidth="1"/>
    <col min="4115" max="4115" width="2.5703125" style="387" customWidth="1"/>
    <col min="4116" max="4352" width="11.42578125" style="387"/>
    <col min="4353" max="4353" width="51.140625" style="387" customWidth="1"/>
    <col min="4354" max="4368" width="10.7109375" style="387" customWidth="1"/>
    <col min="4369" max="4369" width="12" style="387" customWidth="1"/>
    <col min="4370" max="4370" width="10.7109375" style="387" customWidth="1"/>
    <col min="4371" max="4371" width="2.5703125" style="387" customWidth="1"/>
    <col min="4372" max="4608" width="11.42578125" style="387"/>
    <col min="4609" max="4609" width="51.140625" style="387" customWidth="1"/>
    <col min="4610" max="4624" width="10.7109375" style="387" customWidth="1"/>
    <col min="4625" max="4625" width="12" style="387" customWidth="1"/>
    <col min="4626" max="4626" width="10.7109375" style="387" customWidth="1"/>
    <col min="4627" max="4627" width="2.5703125" style="387" customWidth="1"/>
    <col min="4628" max="4864" width="11.42578125" style="387"/>
    <col min="4865" max="4865" width="51.140625" style="387" customWidth="1"/>
    <col min="4866" max="4880" width="10.7109375" style="387" customWidth="1"/>
    <col min="4881" max="4881" width="12" style="387" customWidth="1"/>
    <col min="4882" max="4882" width="10.7109375" style="387" customWidth="1"/>
    <col min="4883" max="4883" width="2.5703125" style="387" customWidth="1"/>
    <col min="4884" max="5120" width="11.42578125" style="387"/>
    <col min="5121" max="5121" width="51.140625" style="387" customWidth="1"/>
    <col min="5122" max="5136" width="10.7109375" style="387" customWidth="1"/>
    <col min="5137" max="5137" width="12" style="387" customWidth="1"/>
    <col min="5138" max="5138" width="10.7109375" style="387" customWidth="1"/>
    <col min="5139" max="5139" width="2.5703125" style="387" customWidth="1"/>
    <col min="5140" max="5376" width="11.42578125" style="387"/>
    <col min="5377" max="5377" width="51.140625" style="387" customWidth="1"/>
    <col min="5378" max="5392" width="10.7109375" style="387" customWidth="1"/>
    <col min="5393" max="5393" width="12" style="387" customWidth="1"/>
    <col min="5394" max="5394" width="10.7109375" style="387" customWidth="1"/>
    <col min="5395" max="5395" width="2.5703125" style="387" customWidth="1"/>
    <col min="5396" max="5632" width="11.42578125" style="387"/>
    <col min="5633" max="5633" width="51.140625" style="387" customWidth="1"/>
    <col min="5634" max="5648" width="10.7109375" style="387" customWidth="1"/>
    <col min="5649" max="5649" width="12" style="387" customWidth="1"/>
    <col min="5650" max="5650" width="10.7109375" style="387" customWidth="1"/>
    <col min="5651" max="5651" width="2.5703125" style="387" customWidth="1"/>
    <col min="5652" max="5888" width="11.42578125" style="387"/>
    <col min="5889" max="5889" width="51.140625" style="387" customWidth="1"/>
    <col min="5890" max="5904" width="10.7109375" style="387" customWidth="1"/>
    <col min="5905" max="5905" width="12" style="387" customWidth="1"/>
    <col min="5906" max="5906" width="10.7109375" style="387" customWidth="1"/>
    <col min="5907" max="5907" width="2.5703125" style="387" customWidth="1"/>
    <col min="5908" max="6144" width="11.42578125" style="387"/>
    <col min="6145" max="6145" width="51.140625" style="387" customWidth="1"/>
    <col min="6146" max="6160" width="10.7109375" style="387" customWidth="1"/>
    <col min="6161" max="6161" width="12" style="387" customWidth="1"/>
    <col min="6162" max="6162" width="10.7109375" style="387" customWidth="1"/>
    <col min="6163" max="6163" width="2.5703125" style="387" customWidth="1"/>
    <col min="6164" max="6400" width="11.42578125" style="387"/>
    <col min="6401" max="6401" width="51.140625" style="387" customWidth="1"/>
    <col min="6402" max="6416" width="10.7109375" style="387" customWidth="1"/>
    <col min="6417" max="6417" width="12" style="387" customWidth="1"/>
    <col min="6418" max="6418" width="10.7109375" style="387" customWidth="1"/>
    <col min="6419" max="6419" width="2.5703125" style="387" customWidth="1"/>
    <col min="6420" max="6656" width="11.42578125" style="387"/>
    <col min="6657" max="6657" width="51.140625" style="387" customWidth="1"/>
    <col min="6658" max="6672" width="10.7109375" style="387" customWidth="1"/>
    <col min="6673" max="6673" width="12" style="387" customWidth="1"/>
    <col min="6674" max="6674" width="10.7109375" style="387" customWidth="1"/>
    <col min="6675" max="6675" width="2.5703125" style="387" customWidth="1"/>
    <col min="6676" max="6912" width="11.42578125" style="387"/>
    <col min="6913" max="6913" width="51.140625" style="387" customWidth="1"/>
    <col min="6914" max="6928" width="10.7109375" style="387" customWidth="1"/>
    <col min="6929" max="6929" width="12" style="387" customWidth="1"/>
    <col min="6930" max="6930" width="10.7109375" style="387" customWidth="1"/>
    <col min="6931" max="6931" width="2.5703125" style="387" customWidth="1"/>
    <col min="6932" max="7168" width="11.42578125" style="387"/>
    <col min="7169" max="7169" width="51.140625" style="387" customWidth="1"/>
    <col min="7170" max="7184" width="10.7109375" style="387" customWidth="1"/>
    <col min="7185" max="7185" width="12" style="387" customWidth="1"/>
    <col min="7186" max="7186" width="10.7109375" style="387" customWidth="1"/>
    <col min="7187" max="7187" width="2.5703125" style="387" customWidth="1"/>
    <col min="7188" max="7424" width="11.42578125" style="387"/>
    <col min="7425" max="7425" width="51.140625" style="387" customWidth="1"/>
    <col min="7426" max="7440" width="10.7109375" style="387" customWidth="1"/>
    <col min="7441" max="7441" width="12" style="387" customWidth="1"/>
    <col min="7442" max="7442" width="10.7109375" style="387" customWidth="1"/>
    <col min="7443" max="7443" width="2.5703125" style="387" customWidth="1"/>
    <col min="7444" max="7680" width="11.42578125" style="387"/>
    <col min="7681" max="7681" width="51.140625" style="387" customWidth="1"/>
    <col min="7682" max="7696" width="10.7109375" style="387" customWidth="1"/>
    <col min="7697" max="7697" width="12" style="387" customWidth="1"/>
    <col min="7698" max="7698" width="10.7109375" style="387" customWidth="1"/>
    <col min="7699" max="7699" width="2.5703125" style="387" customWidth="1"/>
    <col min="7700" max="7936" width="11.42578125" style="387"/>
    <col min="7937" max="7937" width="51.140625" style="387" customWidth="1"/>
    <col min="7938" max="7952" width="10.7109375" style="387" customWidth="1"/>
    <col min="7953" max="7953" width="12" style="387" customWidth="1"/>
    <col min="7954" max="7954" width="10.7109375" style="387" customWidth="1"/>
    <col min="7955" max="7955" width="2.5703125" style="387" customWidth="1"/>
    <col min="7956" max="8192" width="11.42578125" style="387"/>
    <col min="8193" max="8193" width="51.140625" style="387" customWidth="1"/>
    <col min="8194" max="8208" width="10.7109375" style="387" customWidth="1"/>
    <col min="8209" max="8209" width="12" style="387" customWidth="1"/>
    <col min="8210" max="8210" width="10.7109375" style="387" customWidth="1"/>
    <col min="8211" max="8211" width="2.5703125" style="387" customWidth="1"/>
    <col min="8212" max="8448" width="11.42578125" style="387"/>
    <col min="8449" max="8449" width="51.140625" style="387" customWidth="1"/>
    <col min="8450" max="8464" width="10.7109375" style="387" customWidth="1"/>
    <col min="8465" max="8465" width="12" style="387" customWidth="1"/>
    <col min="8466" max="8466" width="10.7109375" style="387" customWidth="1"/>
    <col min="8467" max="8467" width="2.5703125" style="387" customWidth="1"/>
    <col min="8468" max="8704" width="11.42578125" style="387"/>
    <col min="8705" max="8705" width="51.140625" style="387" customWidth="1"/>
    <col min="8706" max="8720" width="10.7109375" style="387" customWidth="1"/>
    <col min="8721" max="8721" width="12" style="387" customWidth="1"/>
    <col min="8722" max="8722" width="10.7109375" style="387" customWidth="1"/>
    <col min="8723" max="8723" width="2.5703125" style="387" customWidth="1"/>
    <col min="8724" max="8960" width="11.42578125" style="387"/>
    <col min="8961" max="8961" width="51.140625" style="387" customWidth="1"/>
    <col min="8962" max="8976" width="10.7109375" style="387" customWidth="1"/>
    <col min="8977" max="8977" width="12" style="387" customWidth="1"/>
    <col min="8978" max="8978" width="10.7109375" style="387" customWidth="1"/>
    <col min="8979" max="8979" width="2.5703125" style="387" customWidth="1"/>
    <col min="8980" max="9216" width="11.42578125" style="387"/>
    <col min="9217" max="9217" width="51.140625" style="387" customWidth="1"/>
    <col min="9218" max="9232" width="10.7109375" style="387" customWidth="1"/>
    <col min="9233" max="9233" width="12" style="387" customWidth="1"/>
    <col min="9234" max="9234" width="10.7109375" style="387" customWidth="1"/>
    <col min="9235" max="9235" width="2.5703125" style="387" customWidth="1"/>
    <col min="9236" max="9472" width="11.42578125" style="387"/>
    <col min="9473" max="9473" width="51.140625" style="387" customWidth="1"/>
    <col min="9474" max="9488" width="10.7109375" style="387" customWidth="1"/>
    <col min="9489" max="9489" width="12" style="387" customWidth="1"/>
    <col min="9490" max="9490" width="10.7109375" style="387" customWidth="1"/>
    <col min="9491" max="9491" width="2.5703125" style="387" customWidth="1"/>
    <col min="9492" max="9728" width="11.42578125" style="387"/>
    <col min="9729" max="9729" width="51.140625" style="387" customWidth="1"/>
    <col min="9730" max="9744" width="10.7109375" style="387" customWidth="1"/>
    <col min="9745" max="9745" width="12" style="387" customWidth="1"/>
    <col min="9746" max="9746" width="10.7109375" style="387" customWidth="1"/>
    <col min="9747" max="9747" width="2.5703125" style="387" customWidth="1"/>
    <col min="9748" max="9984" width="11.42578125" style="387"/>
    <col min="9985" max="9985" width="51.140625" style="387" customWidth="1"/>
    <col min="9986" max="10000" width="10.7109375" style="387" customWidth="1"/>
    <col min="10001" max="10001" width="12" style="387" customWidth="1"/>
    <col min="10002" max="10002" width="10.7109375" style="387" customWidth="1"/>
    <col min="10003" max="10003" width="2.5703125" style="387" customWidth="1"/>
    <col min="10004" max="10240" width="11.42578125" style="387"/>
    <col min="10241" max="10241" width="51.140625" style="387" customWidth="1"/>
    <col min="10242" max="10256" width="10.7109375" style="387" customWidth="1"/>
    <col min="10257" max="10257" width="12" style="387" customWidth="1"/>
    <col min="10258" max="10258" width="10.7109375" style="387" customWidth="1"/>
    <col min="10259" max="10259" width="2.5703125" style="387" customWidth="1"/>
    <col min="10260" max="10496" width="11.42578125" style="387"/>
    <col min="10497" max="10497" width="51.140625" style="387" customWidth="1"/>
    <col min="10498" max="10512" width="10.7109375" style="387" customWidth="1"/>
    <col min="10513" max="10513" width="12" style="387" customWidth="1"/>
    <col min="10514" max="10514" width="10.7109375" style="387" customWidth="1"/>
    <col min="10515" max="10515" width="2.5703125" style="387" customWidth="1"/>
    <col min="10516" max="10752" width="11.42578125" style="387"/>
    <col min="10753" max="10753" width="51.140625" style="387" customWidth="1"/>
    <col min="10754" max="10768" width="10.7109375" style="387" customWidth="1"/>
    <col min="10769" max="10769" width="12" style="387" customWidth="1"/>
    <col min="10770" max="10770" width="10.7109375" style="387" customWidth="1"/>
    <col min="10771" max="10771" width="2.5703125" style="387" customWidth="1"/>
    <col min="10772" max="11008" width="11.42578125" style="387"/>
    <col min="11009" max="11009" width="51.140625" style="387" customWidth="1"/>
    <col min="11010" max="11024" width="10.7109375" style="387" customWidth="1"/>
    <col min="11025" max="11025" width="12" style="387" customWidth="1"/>
    <col min="11026" max="11026" width="10.7109375" style="387" customWidth="1"/>
    <col min="11027" max="11027" width="2.5703125" style="387" customWidth="1"/>
    <col min="11028" max="11264" width="11.42578125" style="387"/>
    <col min="11265" max="11265" width="51.140625" style="387" customWidth="1"/>
    <col min="11266" max="11280" width="10.7109375" style="387" customWidth="1"/>
    <col min="11281" max="11281" width="12" style="387" customWidth="1"/>
    <col min="11282" max="11282" width="10.7109375" style="387" customWidth="1"/>
    <col min="11283" max="11283" width="2.5703125" style="387" customWidth="1"/>
    <col min="11284" max="11520" width="11.42578125" style="387"/>
    <col min="11521" max="11521" width="51.140625" style="387" customWidth="1"/>
    <col min="11522" max="11536" width="10.7109375" style="387" customWidth="1"/>
    <col min="11537" max="11537" width="12" style="387" customWidth="1"/>
    <col min="11538" max="11538" width="10.7109375" style="387" customWidth="1"/>
    <col min="11539" max="11539" width="2.5703125" style="387" customWidth="1"/>
    <col min="11540" max="11776" width="11.42578125" style="387"/>
    <col min="11777" max="11777" width="51.140625" style="387" customWidth="1"/>
    <col min="11778" max="11792" width="10.7109375" style="387" customWidth="1"/>
    <col min="11793" max="11793" width="12" style="387" customWidth="1"/>
    <col min="11794" max="11794" width="10.7109375" style="387" customWidth="1"/>
    <col min="11795" max="11795" width="2.5703125" style="387" customWidth="1"/>
    <col min="11796" max="12032" width="11.42578125" style="387"/>
    <col min="12033" max="12033" width="51.140625" style="387" customWidth="1"/>
    <col min="12034" max="12048" width="10.7109375" style="387" customWidth="1"/>
    <col min="12049" max="12049" width="12" style="387" customWidth="1"/>
    <col min="12050" max="12050" width="10.7109375" style="387" customWidth="1"/>
    <col min="12051" max="12051" width="2.5703125" style="387" customWidth="1"/>
    <col min="12052" max="12288" width="11.42578125" style="387"/>
    <col min="12289" max="12289" width="51.140625" style="387" customWidth="1"/>
    <col min="12290" max="12304" width="10.7109375" style="387" customWidth="1"/>
    <col min="12305" max="12305" width="12" style="387" customWidth="1"/>
    <col min="12306" max="12306" width="10.7109375" style="387" customWidth="1"/>
    <col min="12307" max="12307" width="2.5703125" style="387" customWidth="1"/>
    <col min="12308" max="12544" width="11.42578125" style="387"/>
    <col min="12545" max="12545" width="51.140625" style="387" customWidth="1"/>
    <col min="12546" max="12560" width="10.7109375" style="387" customWidth="1"/>
    <col min="12561" max="12561" width="12" style="387" customWidth="1"/>
    <col min="12562" max="12562" width="10.7109375" style="387" customWidth="1"/>
    <col min="12563" max="12563" width="2.5703125" style="387" customWidth="1"/>
    <col min="12564" max="12800" width="11.42578125" style="387"/>
    <col min="12801" max="12801" width="51.140625" style="387" customWidth="1"/>
    <col min="12802" max="12816" width="10.7109375" style="387" customWidth="1"/>
    <col min="12817" max="12817" width="12" style="387" customWidth="1"/>
    <col min="12818" max="12818" width="10.7109375" style="387" customWidth="1"/>
    <col min="12819" max="12819" width="2.5703125" style="387" customWidth="1"/>
    <col min="12820" max="13056" width="11.42578125" style="387"/>
    <col min="13057" max="13057" width="51.140625" style="387" customWidth="1"/>
    <col min="13058" max="13072" width="10.7109375" style="387" customWidth="1"/>
    <col min="13073" max="13073" width="12" style="387" customWidth="1"/>
    <col min="13074" max="13074" width="10.7109375" style="387" customWidth="1"/>
    <col min="13075" max="13075" width="2.5703125" style="387" customWidth="1"/>
    <col min="13076" max="13312" width="11.42578125" style="387"/>
    <col min="13313" max="13313" width="51.140625" style="387" customWidth="1"/>
    <col min="13314" max="13328" width="10.7109375" style="387" customWidth="1"/>
    <col min="13329" max="13329" width="12" style="387" customWidth="1"/>
    <col min="13330" max="13330" width="10.7109375" style="387" customWidth="1"/>
    <col min="13331" max="13331" width="2.5703125" style="387" customWidth="1"/>
    <col min="13332" max="13568" width="11.42578125" style="387"/>
    <col min="13569" max="13569" width="51.140625" style="387" customWidth="1"/>
    <col min="13570" max="13584" width="10.7109375" style="387" customWidth="1"/>
    <col min="13585" max="13585" width="12" style="387" customWidth="1"/>
    <col min="13586" max="13586" width="10.7109375" style="387" customWidth="1"/>
    <col min="13587" max="13587" width="2.5703125" style="387" customWidth="1"/>
    <col min="13588" max="13824" width="11.42578125" style="387"/>
    <col min="13825" max="13825" width="51.140625" style="387" customWidth="1"/>
    <col min="13826" max="13840" width="10.7109375" style="387" customWidth="1"/>
    <col min="13841" max="13841" width="12" style="387" customWidth="1"/>
    <col min="13842" max="13842" width="10.7109375" style="387" customWidth="1"/>
    <col min="13843" max="13843" width="2.5703125" style="387" customWidth="1"/>
    <col min="13844" max="14080" width="11.42578125" style="387"/>
    <col min="14081" max="14081" width="51.140625" style="387" customWidth="1"/>
    <col min="14082" max="14096" width="10.7109375" style="387" customWidth="1"/>
    <col min="14097" max="14097" width="12" style="387" customWidth="1"/>
    <col min="14098" max="14098" width="10.7109375" style="387" customWidth="1"/>
    <col min="14099" max="14099" width="2.5703125" style="387" customWidth="1"/>
    <col min="14100" max="14336" width="11.42578125" style="387"/>
    <col min="14337" max="14337" width="51.140625" style="387" customWidth="1"/>
    <col min="14338" max="14352" width="10.7109375" style="387" customWidth="1"/>
    <col min="14353" max="14353" width="12" style="387" customWidth="1"/>
    <col min="14354" max="14354" width="10.7109375" style="387" customWidth="1"/>
    <col min="14355" max="14355" width="2.5703125" style="387" customWidth="1"/>
    <col min="14356" max="14592" width="11.42578125" style="387"/>
    <col min="14593" max="14593" width="51.140625" style="387" customWidth="1"/>
    <col min="14594" max="14608" width="10.7109375" style="387" customWidth="1"/>
    <col min="14609" max="14609" width="12" style="387" customWidth="1"/>
    <col min="14610" max="14610" width="10.7109375" style="387" customWidth="1"/>
    <col min="14611" max="14611" width="2.5703125" style="387" customWidth="1"/>
    <col min="14612" max="14848" width="11.42578125" style="387"/>
    <col min="14849" max="14849" width="51.140625" style="387" customWidth="1"/>
    <col min="14850" max="14864" width="10.7109375" style="387" customWidth="1"/>
    <col min="14865" max="14865" width="12" style="387" customWidth="1"/>
    <col min="14866" max="14866" width="10.7109375" style="387" customWidth="1"/>
    <col min="14867" max="14867" width="2.5703125" style="387" customWidth="1"/>
    <col min="14868" max="15104" width="11.42578125" style="387"/>
    <col min="15105" max="15105" width="51.140625" style="387" customWidth="1"/>
    <col min="15106" max="15120" width="10.7109375" style="387" customWidth="1"/>
    <col min="15121" max="15121" width="12" style="387" customWidth="1"/>
    <col min="15122" max="15122" width="10.7109375" style="387" customWidth="1"/>
    <col min="15123" max="15123" width="2.5703125" style="387" customWidth="1"/>
    <col min="15124" max="15360" width="11.42578125" style="387"/>
    <col min="15361" max="15361" width="51.140625" style="387" customWidth="1"/>
    <col min="15362" max="15376" width="10.7109375" style="387" customWidth="1"/>
    <col min="15377" max="15377" width="12" style="387" customWidth="1"/>
    <col min="15378" max="15378" width="10.7109375" style="387" customWidth="1"/>
    <col min="15379" max="15379" width="2.5703125" style="387" customWidth="1"/>
    <col min="15380" max="15616" width="11.42578125" style="387"/>
    <col min="15617" max="15617" width="51.140625" style="387" customWidth="1"/>
    <col min="15618" max="15632" width="10.7109375" style="387" customWidth="1"/>
    <col min="15633" max="15633" width="12" style="387" customWidth="1"/>
    <col min="15634" max="15634" width="10.7109375" style="387" customWidth="1"/>
    <col min="15635" max="15635" width="2.5703125" style="387" customWidth="1"/>
    <col min="15636" max="15872" width="11.42578125" style="387"/>
    <col min="15873" max="15873" width="51.140625" style="387" customWidth="1"/>
    <col min="15874" max="15888" width="10.7109375" style="387" customWidth="1"/>
    <col min="15889" max="15889" width="12" style="387" customWidth="1"/>
    <col min="15890" max="15890" width="10.7109375" style="387" customWidth="1"/>
    <col min="15891" max="15891" width="2.5703125" style="387" customWidth="1"/>
    <col min="15892" max="16128" width="11.42578125" style="387"/>
    <col min="16129" max="16129" width="51.140625" style="387" customWidth="1"/>
    <col min="16130" max="16144" width="10.7109375" style="387" customWidth="1"/>
    <col min="16145" max="16145" width="12" style="387" customWidth="1"/>
    <col min="16146" max="16146" width="10.7109375" style="387" customWidth="1"/>
    <col min="16147" max="16147" width="2.5703125" style="387" customWidth="1"/>
    <col min="16148" max="16384" width="11.42578125" style="387"/>
  </cols>
  <sheetData>
    <row r="1" spans="1:19" s="1" customFormat="1" ht="3.75" hidden="1" customHeight="1">
      <c r="A1" s="334"/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03"/>
      <c r="P1" s="503"/>
      <c r="Q1" s="503"/>
      <c r="R1" s="503"/>
    </row>
    <row r="2" spans="1:19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798"/>
      <c r="R2" s="798"/>
    </row>
    <row r="3" spans="1:19" s="1" customFormat="1" ht="24.75" customHeight="1">
      <c r="A3" s="798" t="s">
        <v>248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</row>
    <row r="4" spans="1:19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798"/>
      <c r="R4" s="798"/>
    </row>
    <row r="5" spans="1:19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</row>
    <row r="6" spans="1:19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387"/>
      <c r="S6" s="387"/>
    </row>
    <row r="7" spans="1:19" ht="17.25" customHeight="1">
      <c r="A7" s="114"/>
      <c r="B7" s="141"/>
      <c r="C7" s="115"/>
      <c r="D7" s="115"/>
      <c r="E7" s="115"/>
      <c r="F7" s="115"/>
      <c r="G7" s="115"/>
      <c r="H7" s="115"/>
      <c r="I7" s="115"/>
      <c r="J7" s="116"/>
      <c r="K7" s="116"/>
      <c r="L7" s="116"/>
      <c r="M7" s="116"/>
      <c r="N7" s="116"/>
      <c r="O7" s="116"/>
      <c r="P7" s="116"/>
      <c r="Q7" s="116"/>
      <c r="R7" s="117"/>
      <c r="S7" s="387"/>
    </row>
    <row r="8" spans="1:19" ht="34.5" customHeight="1">
      <c r="A8" s="142"/>
      <c r="B8" s="142" t="s">
        <v>70</v>
      </c>
      <c r="C8" s="142" t="s">
        <v>82</v>
      </c>
      <c r="D8" s="142" t="s">
        <v>81</v>
      </c>
      <c r="E8" s="142" t="s">
        <v>80</v>
      </c>
      <c r="F8" s="142" t="s">
        <v>78</v>
      </c>
      <c r="G8" s="142" t="s">
        <v>79</v>
      </c>
      <c r="H8" s="142" t="s">
        <v>64</v>
      </c>
      <c r="I8" s="142" t="s">
        <v>72</v>
      </c>
      <c r="J8" s="142" t="s">
        <v>76</v>
      </c>
      <c r="K8" s="142" t="s">
        <v>61</v>
      </c>
      <c r="L8" s="142" t="s">
        <v>83</v>
      </c>
      <c r="M8" s="142" t="s">
        <v>743</v>
      </c>
      <c r="N8" s="142" t="s">
        <v>785</v>
      </c>
      <c r="O8" s="142" t="s">
        <v>749</v>
      </c>
      <c r="P8" s="142" t="s">
        <v>786</v>
      </c>
      <c r="Q8" s="143" t="s">
        <v>117</v>
      </c>
      <c r="R8" s="604" t="s">
        <v>11</v>
      </c>
      <c r="S8" s="387"/>
    </row>
    <row r="9" spans="1:19" ht="27" customHeight="1">
      <c r="A9" s="119" t="s">
        <v>138</v>
      </c>
      <c r="B9" s="119">
        <v>1829.8553300000001</v>
      </c>
      <c r="C9" s="120">
        <v>516.19793000000004</v>
      </c>
      <c r="D9" s="120">
        <v>808.53506000000004</v>
      </c>
      <c r="E9" s="120">
        <v>3481.0872799999997</v>
      </c>
      <c r="F9" s="120">
        <v>527.70956999999999</v>
      </c>
      <c r="G9" s="120">
        <v>37.96378</v>
      </c>
      <c r="H9" s="120">
        <v>563.50166999999999</v>
      </c>
      <c r="I9" s="120">
        <v>3572.4937200000004</v>
      </c>
      <c r="J9" s="119">
        <v>2177.8262400000003</v>
      </c>
      <c r="K9" s="119">
        <v>16215.28584</v>
      </c>
      <c r="L9" s="119">
        <v>5785.7001799999998</v>
      </c>
      <c r="M9" s="119">
        <v>40562.02594</v>
      </c>
      <c r="N9" s="119">
        <v>121.70000999999999</v>
      </c>
      <c r="O9" s="119">
        <v>23974.27189</v>
      </c>
      <c r="P9" s="119">
        <v>10236.445</v>
      </c>
      <c r="Q9" s="119">
        <v>281741.87430000002</v>
      </c>
      <c r="R9" s="144">
        <f>+Q9/$Q$27</f>
        <v>4.5980007704613017E-2</v>
      </c>
      <c r="S9" s="387"/>
    </row>
    <row r="10" spans="1:19" ht="27" customHeight="1">
      <c r="A10" s="119" t="s">
        <v>139</v>
      </c>
      <c r="B10" s="119">
        <v>65.772089999999992</v>
      </c>
      <c r="C10" s="120">
        <v>0</v>
      </c>
      <c r="D10" s="120">
        <v>0</v>
      </c>
      <c r="E10" s="120">
        <v>0</v>
      </c>
      <c r="F10" s="120">
        <v>0</v>
      </c>
      <c r="G10" s="120">
        <v>0</v>
      </c>
      <c r="H10" s="120">
        <v>0</v>
      </c>
      <c r="I10" s="120">
        <v>0</v>
      </c>
      <c r="J10" s="119">
        <v>4.1663000000000006</v>
      </c>
      <c r="K10" s="119">
        <v>866.01896999999997</v>
      </c>
      <c r="L10" s="119">
        <v>0</v>
      </c>
      <c r="M10" s="119">
        <v>170.81272000000001</v>
      </c>
      <c r="N10" s="119">
        <v>0</v>
      </c>
      <c r="O10" s="119">
        <v>88.487769999999998</v>
      </c>
      <c r="P10" s="119">
        <v>0</v>
      </c>
      <c r="Q10" s="119">
        <v>5074.6184400000002</v>
      </c>
      <c r="R10" s="144">
        <f t="shared" ref="R10:R27" si="0">+Q10/$Q$27</f>
        <v>8.2817293506296256E-4</v>
      </c>
      <c r="S10" s="387"/>
    </row>
    <row r="11" spans="1:19" ht="27" customHeight="1">
      <c r="A11" s="119" t="s">
        <v>140</v>
      </c>
      <c r="B11" s="119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19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119">
        <v>529.76637000000005</v>
      </c>
      <c r="R11" s="144">
        <f t="shared" si="0"/>
        <v>8.6457371076859022E-5</v>
      </c>
      <c r="S11" s="387"/>
    </row>
    <row r="12" spans="1:19" ht="27" customHeight="1">
      <c r="A12" s="119" t="s">
        <v>141</v>
      </c>
      <c r="B12" s="119">
        <v>0</v>
      </c>
      <c r="C12" s="120">
        <v>0</v>
      </c>
      <c r="D12" s="120">
        <v>114.06532000000001</v>
      </c>
      <c r="E12" s="120">
        <v>0</v>
      </c>
      <c r="F12" s="120">
        <v>178.44401000000002</v>
      </c>
      <c r="G12" s="120">
        <v>1818.5515800000001</v>
      </c>
      <c r="H12" s="120">
        <v>0</v>
      </c>
      <c r="I12" s="120">
        <v>250.60283999999999</v>
      </c>
      <c r="J12" s="119">
        <v>90.843029999999999</v>
      </c>
      <c r="K12" s="119">
        <v>434.83803999999998</v>
      </c>
      <c r="L12" s="119">
        <v>287.47462000000002</v>
      </c>
      <c r="M12" s="119">
        <v>202.33678</v>
      </c>
      <c r="N12" s="119">
        <v>4.0366499999999998</v>
      </c>
      <c r="O12" s="119">
        <v>134.76808</v>
      </c>
      <c r="P12" s="119">
        <v>0</v>
      </c>
      <c r="Q12" s="119">
        <v>10647.65094</v>
      </c>
      <c r="R12" s="144">
        <f t="shared" si="0"/>
        <v>1.7376865738314923E-3</v>
      </c>
      <c r="S12" s="387"/>
    </row>
    <row r="13" spans="1:19" ht="27" customHeight="1">
      <c r="A13" s="119" t="s">
        <v>142</v>
      </c>
      <c r="B13" s="119">
        <v>715.70060999999998</v>
      </c>
      <c r="C13" s="120">
        <v>6815.9873399999997</v>
      </c>
      <c r="D13" s="120">
        <v>1041.7110299999999</v>
      </c>
      <c r="E13" s="120">
        <v>861.93893000000003</v>
      </c>
      <c r="F13" s="120">
        <v>2553.8878500000001</v>
      </c>
      <c r="G13" s="120">
        <v>2643.8785899999998</v>
      </c>
      <c r="H13" s="120">
        <v>1572.6334099999999</v>
      </c>
      <c r="I13" s="120">
        <v>1363.01079</v>
      </c>
      <c r="J13" s="119">
        <v>731.52986999999996</v>
      </c>
      <c r="K13" s="119">
        <v>5942.8061500000003</v>
      </c>
      <c r="L13" s="119">
        <v>2400.2417599999999</v>
      </c>
      <c r="M13" s="119">
        <v>4711.4889699999994</v>
      </c>
      <c r="N13" s="119">
        <v>8302.4681799999998</v>
      </c>
      <c r="O13" s="119">
        <v>3597.0996600000003</v>
      </c>
      <c r="P13" s="119">
        <v>1346.32864</v>
      </c>
      <c r="Q13" s="119">
        <v>190046.01436</v>
      </c>
      <c r="R13" s="144">
        <f t="shared" si="0"/>
        <v>3.1015329993862382E-2</v>
      </c>
      <c r="S13" s="387"/>
    </row>
    <row r="14" spans="1:19" ht="27" customHeight="1">
      <c r="A14" s="119" t="s">
        <v>143</v>
      </c>
      <c r="B14" s="119">
        <v>27.193300000000001</v>
      </c>
      <c r="C14" s="120">
        <v>83.599759999999989</v>
      </c>
      <c r="D14" s="120">
        <v>0</v>
      </c>
      <c r="E14" s="120">
        <v>0</v>
      </c>
      <c r="F14" s="120">
        <v>380.29386999999997</v>
      </c>
      <c r="G14" s="120">
        <v>53.238039999999998</v>
      </c>
      <c r="H14" s="120">
        <v>0</v>
      </c>
      <c r="I14" s="120">
        <v>16.533249999999999</v>
      </c>
      <c r="J14" s="119">
        <v>55.857790000000001</v>
      </c>
      <c r="K14" s="119">
        <v>0</v>
      </c>
      <c r="L14" s="119">
        <v>0</v>
      </c>
      <c r="M14" s="119">
        <v>8.8625699999999998</v>
      </c>
      <c r="N14" s="119">
        <v>0</v>
      </c>
      <c r="O14" s="119">
        <v>0</v>
      </c>
      <c r="P14" s="119">
        <v>26.533069999999999</v>
      </c>
      <c r="Q14" s="119">
        <v>2874.2919400000001</v>
      </c>
      <c r="R14" s="144">
        <f t="shared" si="0"/>
        <v>4.6908172906446477E-4</v>
      </c>
      <c r="S14" s="387"/>
    </row>
    <row r="15" spans="1:19" ht="27" customHeight="1">
      <c r="A15" s="119" t="s">
        <v>98</v>
      </c>
      <c r="B15" s="119">
        <v>14913.687159999999</v>
      </c>
      <c r="C15" s="120">
        <v>27289.5308</v>
      </c>
      <c r="D15" s="120">
        <v>61060.219380000002</v>
      </c>
      <c r="E15" s="120">
        <v>6509.8155500000003</v>
      </c>
      <c r="F15" s="120">
        <v>64579.533179999999</v>
      </c>
      <c r="G15" s="120">
        <v>100745.96943000001</v>
      </c>
      <c r="H15" s="120">
        <v>34002.851090000004</v>
      </c>
      <c r="I15" s="120">
        <v>24899.497460000002</v>
      </c>
      <c r="J15" s="119">
        <v>31728.559100000002</v>
      </c>
      <c r="K15" s="119">
        <v>3384.6071899999997</v>
      </c>
      <c r="L15" s="119">
        <v>30068.12112</v>
      </c>
      <c r="M15" s="119">
        <v>9905.4553200000009</v>
      </c>
      <c r="N15" s="119">
        <v>2630.7684100000001</v>
      </c>
      <c r="O15" s="119">
        <v>20254.244260000003</v>
      </c>
      <c r="P15" s="119">
        <v>48156.236570000001</v>
      </c>
      <c r="Q15" s="119">
        <v>1081845.2622199999</v>
      </c>
      <c r="R15" s="144">
        <f t="shared" si="0"/>
        <v>0.17655612469983017</v>
      </c>
      <c r="S15" s="387"/>
    </row>
    <row r="16" spans="1:19" ht="27" customHeight="1">
      <c r="A16" s="119" t="s">
        <v>144</v>
      </c>
      <c r="B16" s="119">
        <v>13233.186169999999</v>
      </c>
      <c r="C16" s="120">
        <v>12730.12061</v>
      </c>
      <c r="D16" s="120">
        <v>35639.471990000005</v>
      </c>
      <c r="E16" s="120">
        <v>31359.934839999998</v>
      </c>
      <c r="F16" s="120">
        <v>27875.114460000001</v>
      </c>
      <c r="G16" s="120">
        <v>20801.859949999998</v>
      </c>
      <c r="H16" s="120">
        <v>30742.298510000001</v>
      </c>
      <c r="I16" s="120">
        <v>43068.84362</v>
      </c>
      <c r="J16" s="119">
        <v>35897.187520000007</v>
      </c>
      <c r="K16" s="119">
        <v>114311.90397</v>
      </c>
      <c r="L16" s="119">
        <v>23109.555550000001</v>
      </c>
      <c r="M16" s="119">
        <v>82291.360799999995</v>
      </c>
      <c r="N16" s="119">
        <v>24924.873809999997</v>
      </c>
      <c r="O16" s="119">
        <v>59315.783819999997</v>
      </c>
      <c r="P16" s="119">
        <v>38953.277710000002</v>
      </c>
      <c r="Q16" s="119">
        <v>2269116.7656199997</v>
      </c>
      <c r="R16" s="144">
        <f t="shared" si="0"/>
        <v>0.37031771235673272</v>
      </c>
      <c r="S16" s="387"/>
    </row>
    <row r="17" spans="1:19" ht="27" customHeight="1">
      <c r="A17" s="119" t="s">
        <v>145</v>
      </c>
      <c r="B17" s="119">
        <v>893.97818999999993</v>
      </c>
      <c r="C17" s="120">
        <v>2226.0012900000002</v>
      </c>
      <c r="D17" s="120">
        <v>478.09444000000002</v>
      </c>
      <c r="E17" s="120">
        <v>842.74666000000002</v>
      </c>
      <c r="F17" s="120">
        <v>2422.28442</v>
      </c>
      <c r="G17" s="120">
        <v>1256.193</v>
      </c>
      <c r="H17" s="120">
        <v>589.59417000000008</v>
      </c>
      <c r="I17" s="120">
        <v>2588.6286700000001</v>
      </c>
      <c r="J17" s="119">
        <v>810.25687000000005</v>
      </c>
      <c r="K17" s="119">
        <v>10141.015650000001</v>
      </c>
      <c r="L17" s="119">
        <v>1213.07864</v>
      </c>
      <c r="M17" s="119">
        <v>978.83530000000007</v>
      </c>
      <c r="N17" s="119">
        <v>2359.57285</v>
      </c>
      <c r="O17" s="119">
        <v>4770.6002400000007</v>
      </c>
      <c r="P17" s="119">
        <v>2672.4378700000002</v>
      </c>
      <c r="Q17" s="119">
        <v>113469.35234</v>
      </c>
      <c r="R17" s="144">
        <f t="shared" si="0"/>
        <v>1.8518091099497765E-2</v>
      </c>
      <c r="S17" s="387"/>
    </row>
    <row r="18" spans="1:19" ht="27" customHeight="1">
      <c r="A18" s="119" t="s">
        <v>146</v>
      </c>
      <c r="B18" s="119">
        <v>1264.1998600000002</v>
      </c>
      <c r="C18" s="120">
        <v>8464.9699999999993</v>
      </c>
      <c r="D18" s="120">
        <v>8235.8571900000006</v>
      </c>
      <c r="E18" s="120">
        <v>3819.0997599999996</v>
      </c>
      <c r="F18" s="120">
        <v>12924.36346</v>
      </c>
      <c r="G18" s="120">
        <v>29738.485479999999</v>
      </c>
      <c r="H18" s="120">
        <v>7967.1339900000003</v>
      </c>
      <c r="I18" s="120">
        <v>13448.05249</v>
      </c>
      <c r="J18" s="119">
        <v>1913.8768600000001</v>
      </c>
      <c r="K18" s="119">
        <v>11708.558929999999</v>
      </c>
      <c r="L18" s="119">
        <v>13790.50764</v>
      </c>
      <c r="M18" s="119">
        <v>27793.612710000001</v>
      </c>
      <c r="N18" s="119">
        <v>7352.2976399999998</v>
      </c>
      <c r="O18" s="119">
        <v>69490.543720000001</v>
      </c>
      <c r="P18" s="119">
        <v>1139.9585400000001</v>
      </c>
      <c r="Q18" s="119">
        <v>489035.17843000003</v>
      </c>
      <c r="R18" s="144">
        <f t="shared" si="0"/>
        <v>7.9810079094225009E-2</v>
      </c>
      <c r="S18" s="387"/>
    </row>
    <row r="19" spans="1:19" ht="27" customHeight="1">
      <c r="A19" s="119" t="s">
        <v>147</v>
      </c>
      <c r="B19" s="119">
        <v>8520.2748200000005</v>
      </c>
      <c r="C19" s="120">
        <v>11353.37118</v>
      </c>
      <c r="D19" s="120">
        <v>12282.833130000001</v>
      </c>
      <c r="E19" s="120">
        <v>8359.0736199999992</v>
      </c>
      <c r="F19" s="120">
        <v>12089.902119999999</v>
      </c>
      <c r="G19" s="120">
        <v>12225.08994</v>
      </c>
      <c r="H19" s="120">
        <v>7192.3162499999999</v>
      </c>
      <c r="I19" s="120">
        <v>16680.747339999998</v>
      </c>
      <c r="J19" s="119">
        <v>0</v>
      </c>
      <c r="K19" s="119">
        <v>6405.6874900000003</v>
      </c>
      <c r="L19" s="119">
        <v>4905.2370099999998</v>
      </c>
      <c r="M19" s="119">
        <v>16959.870559999999</v>
      </c>
      <c r="N19" s="119">
        <v>117.31072</v>
      </c>
      <c r="O19" s="119">
        <v>663.70879000000002</v>
      </c>
      <c r="P19" s="119">
        <v>1417.18219</v>
      </c>
      <c r="Q19" s="119">
        <v>403192.41960000002</v>
      </c>
      <c r="R19" s="144">
        <f t="shared" si="0"/>
        <v>6.5800621954794608E-2</v>
      </c>
      <c r="S19" s="387"/>
    </row>
    <row r="20" spans="1:19" ht="27" customHeight="1">
      <c r="A20" s="119" t="s">
        <v>148</v>
      </c>
      <c r="B20" s="119">
        <v>10394.010400000001</v>
      </c>
      <c r="C20" s="120">
        <v>8257.6049000000003</v>
      </c>
      <c r="D20" s="120">
        <v>19314.29334</v>
      </c>
      <c r="E20" s="120">
        <v>3522.0657299999998</v>
      </c>
      <c r="F20" s="120">
        <v>31875.982980000001</v>
      </c>
      <c r="G20" s="120">
        <v>38800.231039999999</v>
      </c>
      <c r="H20" s="120">
        <v>21225.05862</v>
      </c>
      <c r="I20" s="120">
        <v>46286.10701</v>
      </c>
      <c r="J20" s="119">
        <v>12532.751970000001</v>
      </c>
      <c r="K20" s="119">
        <v>63847.021630000003</v>
      </c>
      <c r="L20" s="119">
        <v>13304.047550000001</v>
      </c>
      <c r="M20" s="119">
        <v>31199.602760000002</v>
      </c>
      <c r="N20" s="119">
        <v>6222.8753899999992</v>
      </c>
      <c r="O20" s="119">
        <v>37352.53443</v>
      </c>
      <c r="P20" s="119">
        <v>79451.010709999988</v>
      </c>
      <c r="Q20" s="119">
        <v>1104294.9079100001</v>
      </c>
      <c r="R20" s="144">
        <f t="shared" si="0"/>
        <v>0.18021988566669631</v>
      </c>
      <c r="S20" s="387"/>
    </row>
    <row r="21" spans="1:19" ht="27" customHeight="1">
      <c r="A21" s="119" t="s">
        <v>149</v>
      </c>
      <c r="B21" s="119">
        <v>0</v>
      </c>
      <c r="C21" s="120">
        <v>8.1243100000000013</v>
      </c>
      <c r="D21" s="120">
        <v>329.25630999999998</v>
      </c>
      <c r="E21" s="120">
        <v>24.818669999999997</v>
      </c>
      <c r="F21" s="120">
        <v>71.205219999999997</v>
      </c>
      <c r="G21" s="120">
        <v>275.11865</v>
      </c>
      <c r="H21" s="120">
        <v>22.81174</v>
      </c>
      <c r="I21" s="120">
        <v>239.37904999999998</v>
      </c>
      <c r="J21" s="119">
        <v>91.434950000000001</v>
      </c>
      <c r="K21" s="119">
        <v>325.31015000000002</v>
      </c>
      <c r="L21" s="119">
        <v>0</v>
      </c>
      <c r="M21" s="119">
        <v>0</v>
      </c>
      <c r="N21" s="119">
        <v>1753.8714199999999</v>
      </c>
      <c r="O21" s="119">
        <v>0</v>
      </c>
      <c r="P21" s="119">
        <v>184.60657</v>
      </c>
      <c r="Q21" s="119">
        <v>8251.6462900000006</v>
      </c>
      <c r="R21" s="144">
        <f t="shared" si="0"/>
        <v>1.3466608786237544E-3</v>
      </c>
      <c r="S21" s="387"/>
    </row>
    <row r="22" spans="1:19" ht="27" customHeight="1">
      <c r="A22" s="119" t="s">
        <v>150</v>
      </c>
      <c r="B22" s="119">
        <v>735.97082</v>
      </c>
      <c r="C22" s="120">
        <v>58.590489999999996</v>
      </c>
      <c r="D22" s="120">
        <v>1844.25107</v>
      </c>
      <c r="E22" s="120">
        <v>108.32980000000001</v>
      </c>
      <c r="F22" s="120">
        <v>660.84666000000004</v>
      </c>
      <c r="G22" s="120">
        <v>1775.5980300000001</v>
      </c>
      <c r="H22" s="120">
        <v>955.89946999999995</v>
      </c>
      <c r="I22" s="120">
        <v>845.95938999999998</v>
      </c>
      <c r="J22" s="119">
        <v>622.60851000000002</v>
      </c>
      <c r="K22" s="119">
        <v>978.43126000000007</v>
      </c>
      <c r="L22" s="119">
        <v>631.69442000000004</v>
      </c>
      <c r="M22" s="119">
        <v>173.09909999999999</v>
      </c>
      <c r="N22" s="119">
        <v>741.89314000000002</v>
      </c>
      <c r="O22" s="119">
        <v>60.528059999999996</v>
      </c>
      <c r="P22" s="119">
        <v>1049.1776499999999</v>
      </c>
      <c r="Q22" s="119">
        <v>38029.24798</v>
      </c>
      <c r="R22" s="144">
        <f t="shared" si="0"/>
        <v>6.2063373414600687E-3</v>
      </c>
      <c r="S22" s="387"/>
    </row>
    <row r="23" spans="1:19" ht="27" customHeight="1">
      <c r="A23" s="119" t="s">
        <v>151</v>
      </c>
      <c r="B23" s="119">
        <v>518.02116999999998</v>
      </c>
      <c r="C23" s="120">
        <v>1737.5860500000001</v>
      </c>
      <c r="D23" s="120">
        <v>2479.03006</v>
      </c>
      <c r="E23" s="120">
        <v>791.48636999999997</v>
      </c>
      <c r="F23" s="120">
        <v>21346.36594</v>
      </c>
      <c r="G23" s="120">
        <v>2130.9750899999999</v>
      </c>
      <c r="H23" s="120">
        <v>3685.0926400000003</v>
      </c>
      <c r="I23" s="120">
        <v>4927.7733399999997</v>
      </c>
      <c r="J23" s="119">
        <v>2707.0643300000002</v>
      </c>
      <c r="K23" s="119">
        <v>5668.5641500000002</v>
      </c>
      <c r="L23" s="119">
        <v>836.00509999999997</v>
      </c>
      <c r="M23" s="119">
        <v>1697.7686999999999</v>
      </c>
      <c r="N23" s="119">
        <v>2610.4223999999999</v>
      </c>
      <c r="O23" s="119">
        <v>2236.1736000000001</v>
      </c>
      <c r="P23" s="119">
        <v>8858.0492200000008</v>
      </c>
      <c r="Q23" s="119">
        <v>128190.1146</v>
      </c>
      <c r="R23" s="144">
        <f t="shared" si="0"/>
        <v>2.0920505592601665E-2</v>
      </c>
      <c r="S23" s="387"/>
    </row>
    <row r="24" spans="1:19" ht="27" customHeight="1">
      <c r="A24" s="119" t="s">
        <v>152</v>
      </c>
      <c r="B24" s="119">
        <v>0</v>
      </c>
      <c r="C24" s="120">
        <v>51.492199999999997</v>
      </c>
      <c r="D24" s="120">
        <v>4.2665600000000001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19">
        <v>0</v>
      </c>
      <c r="K24" s="119">
        <v>1.5510899999999999</v>
      </c>
      <c r="L24" s="119">
        <v>10.12875</v>
      </c>
      <c r="M24" s="119">
        <v>9.1934300000000011</v>
      </c>
      <c r="N24" s="119">
        <v>34.269919999999999</v>
      </c>
      <c r="O24" s="119">
        <v>0</v>
      </c>
      <c r="P24" s="119">
        <v>0</v>
      </c>
      <c r="Q24" s="119">
        <v>176.02929</v>
      </c>
      <c r="R24" s="144">
        <f t="shared" si="0"/>
        <v>2.8727813820884907E-5</v>
      </c>
      <c r="S24" s="387"/>
    </row>
    <row r="25" spans="1:19" ht="27" customHeight="1">
      <c r="A25" s="119" t="s">
        <v>153</v>
      </c>
      <c r="B25" s="119">
        <v>0</v>
      </c>
      <c r="C25" s="120">
        <v>12.249139999999999</v>
      </c>
      <c r="D25" s="120">
        <v>0</v>
      </c>
      <c r="E25" s="120">
        <v>0</v>
      </c>
      <c r="F25" s="120">
        <v>0</v>
      </c>
      <c r="G25" s="120">
        <v>0</v>
      </c>
      <c r="H25" s="120">
        <v>0</v>
      </c>
      <c r="I25" s="120">
        <v>0</v>
      </c>
      <c r="J25" s="119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119">
        <v>12.249139999999999</v>
      </c>
      <c r="R25" s="144">
        <f t="shared" si="0"/>
        <v>1.9990480753853753E-6</v>
      </c>
      <c r="S25" s="387"/>
    </row>
    <row r="26" spans="1:19" s="146" customFormat="1" ht="37.5" customHeight="1">
      <c r="A26" s="125" t="s">
        <v>154</v>
      </c>
      <c r="B26" s="125">
        <v>0</v>
      </c>
      <c r="C26" s="145">
        <v>23.332810000000002</v>
      </c>
      <c r="D26" s="145">
        <v>39.873530000000002</v>
      </c>
      <c r="E26" s="145">
        <v>0</v>
      </c>
      <c r="F26" s="145">
        <v>29.925840000000001</v>
      </c>
      <c r="G26" s="145">
        <v>178.02696</v>
      </c>
      <c r="H26" s="145">
        <v>0</v>
      </c>
      <c r="I26" s="145">
        <v>84.443100000000001</v>
      </c>
      <c r="J26" s="125">
        <v>0</v>
      </c>
      <c r="K26" s="125">
        <v>0</v>
      </c>
      <c r="L26" s="125">
        <v>9.2896699999999992</v>
      </c>
      <c r="M26" s="125">
        <v>0</v>
      </c>
      <c r="N26" s="125">
        <v>4.9469700000000003</v>
      </c>
      <c r="O26" s="125">
        <v>0</v>
      </c>
      <c r="P26" s="125">
        <v>76.901330000000002</v>
      </c>
      <c r="Q26" s="125">
        <v>959.06281999999999</v>
      </c>
      <c r="R26" s="126">
        <f t="shared" si="0"/>
        <v>1.5651814613064027E-4</v>
      </c>
    </row>
    <row r="27" spans="1:19" s="146" customFormat="1" ht="24" customHeight="1">
      <c r="A27" s="299" t="s">
        <v>168</v>
      </c>
      <c r="B27" s="692">
        <v>53111.849920000001</v>
      </c>
      <c r="C27" s="692">
        <v>79628.758809999999</v>
      </c>
      <c r="D27" s="692">
        <v>143671.75840999998</v>
      </c>
      <c r="E27" s="692">
        <v>59680.397209999996</v>
      </c>
      <c r="F27" s="692">
        <v>177515.85957999999</v>
      </c>
      <c r="G27" s="692">
        <v>212481.17955999996</v>
      </c>
      <c r="H27" s="692">
        <v>108519.19156000002</v>
      </c>
      <c r="I27" s="692">
        <v>158272.07207000002</v>
      </c>
      <c r="J27" s="692">
        <v>89363.963340000002</v>
      </c>
      <c r="K27" s="692">
        <v>240231.60050999999</v>
      </c>
      <c r="L27" s="692">
        <v>96351.082009999998</v>
      </c>
      <c r="M27" s="692">
        <v>216664.32566</v>
      </c>
      <c r="N27" s="692">
        <v>57181.307509999999</v>
      </c>
      <c r="O27" s="692">
        <v>221938.74432000003</v>
      </c>
      <c r="P27" s="692">
        <v>193568.14507</v>
      </c>
      <c r="Q27" s="692">
        <v>6127486.452589999</v>
      </c>
      <c r="R27" s="696">
        <f t="shared" si="0"/>
        <v>1</v>
      </c>
    </row>
    <row r="28" spans="1:19" ht="27" customHeight="1">
      <c r="A28" s="148" t="s">
        <v>205</v>
      </c>
      <c r="B28" s="144">
        <v>8.6678037284848505E-3</v>
      </c>
      <c r="C28" s="144">
        <v>1.299533820696447E-2</v>
      </c>
      <c r="D28" s="144">
        <v>2.3447095235807829E-2</v>
      </c>
      <c r="E28" s="144">
        <v>9.7397844404493068E-3</v>
      </c>
      <c r="F28" s="144">
        <v>2.8970420571875214E-2</v>
      </c>
      <c r="G28" s="144">
        <v>3.4676727758441189E-2</v>
      </c>
      <c r="H28" s="144">
        <v>1.7710229536962999E-2</v>
      </c>
      <c r="I28" s="144">
        <v>2.5829852631187904E-2</v>
      </c>
      <c r="J28" s="144">
        <v>1.4584114388735558E-2</v>
      </c>
      <c r="K28" s="144">
        <v>3.920557023972817E-2</v>
      </c>
      <c r="L28" s="144">
        <v>1.5724405554462514E-2</v>
      </c>
      <c r="M28" s="144">
        <v>3.535941324985209E-2</v>
      </c>
      <c r="N28" s="144">
        <v>9.3319353624731882E-3</v>
      </c>
      <c r="O28" s="144">
        <v>3.6220193392053894E-2</v>
      </c>
      <c r="P28" s="144">
        <v>3.1590138398132496E-2</v>
      </c>
      <c r="Q28" s="144">
        <v>1</v>
      </c>
      <c r="R28" s="144"/>
      <c r="S28" s="387"/>
    </row>
    <row r="29" spans="1:19" ht="14.25" customHeight="1" thickBot="1">
      <c r="A29" s="149"/>
      <c r="B29" s="150"/>
      <c r="C29" s="151"/>
      <c r="D29" s="151"/>
      <c r="E29" s="151"/>
      <c r="F29" s="151"/>
      <c r="G29" s="151"/>
      <c r="H29" s="151"/>
      <c r="I29" s="151"/>
      <c r="J29" s="152"/>
      <c r="K29" s="152"/>
      <c r="L29" s="152"/>
      <c r="M29" s="152"/>
      <c r="N29" s="152"/>
      <c r="O29" s="152"/>
      <c r="P29" s="152"/>
      <c r="Q29" s="152"/>
      <c r="R29" s="153"/>
      <c r="S29" s="387"/>
    </row>
    <row r="30" spans="1:19" ht="15" customHeight="1" thickTop="1">
      <c r="A30" s="34" t="s">
        <v>751</v>
      </c>
      <c r="B30" s="129"/>
      <c r="C30" s="154"/>
      <c r="D30" s="154"/>
      <c r="E30" s="154"/>
      <c r="F30" s="154"/>
      <c r="G30" s="154"/>
      <c r="H30" s="154"/>
      <c r="I30" s="154"/>
      <c r="J30" s="155"/>
      <c r="K30" s="155"/>
      <c r="L30" s="155"/>
      <c r="M30" s="155"/>
      <c r="N30" s="155"/>
      <c r="O30" s="155"/>
      <c r="P30" s="155"/>
      <c r="Q30" s="155"/>
      <c r="R30" s="155"/>
      <c r="S30" s="387"/>
    </row>
    <row r="31" spans="1:19" ht="9" customHeight="1">
      <c r="C31" s="18"/>
      <c r="D31" s="18"/>
      <c r="E31" s="18"/>
      <c r="F31" s="18"/>
      <c r="G31" s="18"/>
      <c r="H31" s="18"/>
      <c r="I31" s="18"/>
      <c r="J31" s="484"/>
      <c r="K31" s="484"/>
      <c r="L31" s="484"/>
      <c r="M31" s="484"/>
      <c r="N31" s="484"/>
      <c r="O31" s="484"/>
      <c r="P31" s="484"/>
      <c r="Q31" s="484"/>
      <c r="R31" s="154"/>
      <c r="S31" s="387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84"/>
      <c r="K32" s="484"/>
      <c r="L32" s="484"/>
      <c r="M32" s="484"/>
      <c r="N32" s="484"/>
      <c r="O32" s="484"/>
      <c r="P32" s="484"/>
      <c r="Q32" s="484"/>
      <c r="R32" s="154"/>
      <c r="S32" s="387"/>
    </row>
    <row r="33" spans="1:19" ht="9" customHeight="1">
      <c r="A33" s="135"/>
      <c r="C33" s="18"/>
      <c r="D33" s="18"/>
      <c r="E33" s="18"/>
      <c r="F33" s="18"/>
      <c r="G33" s="18"/>
      <c r="H33" s="18"/>
      <c r="I33" s="18"/>
      <c r="J33" s="484"/>
      <c r="K33" s="484"/>
      <c r="L33" s="484"/>
      <c r="M33" s="484"/>
      <c r="N33" s="484"/>
      <c r="O33" s="484"/>
      <c r="P33" s="484"/>
      <c r="Q33" s="484"/>
      <c r="R33" s="154"/>
      <c r="S33" s="387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84"/>
      <c r="K34" s="484"/>
      <c r="L34" s="484"/>
      <c r="M34" s="484"/>
      <c r="N34" s="484"/>
      <c r="O34" s="484"/>
      <c r="P34" s="484"/>
      <c r="Q34" s="484"/>
      <c r="R34" s="154"/>
      <c r="S34" s="387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84"/>
      <c r="K35" s="484"/>
      <c r="L35" s="484"/>
      <c r="M35" s="484"/>
      <c r="N35" s="484"/>
      <c r="O35" s="484"/>
      <c r="P35" s="484"/>
      <c r="Q35" s="484"/>
      <c r="R35" s="154"/>
      <c r="S35" s="387"/>
    </row>
    <row r="36" spans="1:19" ht="9" customHeight="1">
      <c r="A36" s="16"/>
      <c r="B36" s="492"/>
      <c r="C36" s="18"/>
      <c r="D36" s="18"/>
      <c r="E36" s="18"/>
      <c r="F36" s="18"/>
      <c r="G36" s="18"/>
      <c r="H36" s="18"/>
      <c r="I36" s="18"/>
      <c r="J36" s="484"/>
      <c r="K36" s="484"/>
      <c r="L36" s="484"/>
      <c r="M36" s="484"/>
      <c r="N36" s="484"/>
      <c r="O36" s="484"/>
      <c r="P36" s="484"/>
      <c r="Q36" s="484"/>
      <c r="R36" s="154"/>
      <c r="S36" s="387"/>
    </row>
    <row r="37" spans="1:19" ht="9" customHeight="1">
      <c r="A37" s="16"/>
      <c r="B37" s="492"/>
      <c r="C37" s="18"/>
      <c r="D37" s="18"/>
      <c r="E37" s="18"/>
      <c r="F37" s="18"/>
      <c r="G37" s="18"/>
      <c r="H37" s="18"/>
      <c r="I37" s="18"/>
      <c r="J37" s="484"/>
      <c r="K37" s="484"/>
      <c r="L37" s="484"/>
      <c r="M37" s="484"/>
      <c r="N37" s="484"/>
      <c r="O37" s="484"/>
      <c r="P37" s="484"/>
      <c r="Q37" s="484"/>
      <c r="R37" s="154"/>
      <c r="S37" s="387"/>
    </row>
    <row r="38" spans="1:19" ht="9" customHeight="1">
      <c r="A38" s="16"/>
      <c r="B38" s="492"/>
      <c r="C38" s="18"/>
      <c r="D38" s="18"/>
      <c r="E38" s="18"/>
      <c r="F38" s="18"/>
      <c r="G38" s="18"/>
      <c r="H38" s="18"/>
      <c r="I38" s="18"/>
      <c r="J38" s="484"/>
      <c r="K38" s="484"/>
      <c r="L38" s="484"/>
      <c r="M38" s="484"/>
      <c r="N38" s="484"/>
      <c r="O38" s="484"/>
      <c r="P38" s="484"/>
      <c r="Q38" s="484"/>
      <c r="R38" s="154"/>
      <c r="S38" s="387"/>
    </row>
    <row r="39" spans="1:19" ht="9" customHeight="1">
      <c r="A39" s="132"/>
      <c r="B39" s="492"/>
      <c r="C39" s="18"/>
      <c r="D39" s="18"/>
      <c r="E39" s="18"/>
      <c r="F39" s="18"/>
      <c r="G39" s="18"/>
      <c r="H39" s="18"/>
      <c r="I39" s="18"/>
      <c r="J39" s="484"/>
      <c r="K39" s="484"/>
      <c r="L39" s="484"/>
      <c r="M39" s="484"/>
      <c r="N39" s="484"/>
      <c r="O39" s="484"/>
      <c r="P39" s="484"/>
      <c r="Q39" s="484"/>
      <c r="R39" s="154"/>
      <c r="S39" s="387"/>
    </row>
    <row r="40" spans="1:19" ht="9" customHeight="1">
      <c r="A40" s="16"/>
      <c r="B40" s="492"/>
      <c r="C40" s="18"/>
      <c r="D40" s="18"/>
      <c r="E40" s="18"/>
      <c r="F40" s="18"/>
      <c r="G40" s="18"/>
      <c r="H40" s="18"/>
      <c r="I40" s="18"/>
      <c r="J40" s="484"/>
      <c r="K40" s="484"/>
      <c r="L40" s="484"/>
      <c r="M40" s="484"/>
      <c r="N40" s="484"/>
      <c r="O40" s="484"/>
      <c r="P40" s="484"/>
      <c r="Q40" s="484"/>
      <c r="R40" s="154"/>
      <c r="S40" s="387"/>
    </row>
    <row r="41" spans="1:19" ht="9" customHeight="1">
      <c r="A41" s="16"/>
      <c r="B41" s="492"/>
      <c r="C41" s="18"/>
      <c r="D41" s="18"/>
      <c r="E41" s="18"/>
      <c r="F41" s="18"/>
      <c r="G41" s="18"/>
      <c r="H41" s="18"/>
      <c r="I41" s="18"/>
      <c r="J41" s="484"/>
      <c r="K41" s="484"/>
      <c r="L41" s="484"/>
      <c r="M41" s="484"/>
      <c r="N41" s="484"/>
      <c r="O41" s="484"/>
      <c r="P41" s="484"/>
      <c r="Q41" s="484"/>
      <c r="R41" s="154"/>
      <c r="S41" s="387"/>
    </row>
    <row r="42" spans="1:19" ht="9" customHeight="1">
      <c r="A42" s="16"/>
      <c r="B42" s="492"/>
      <c r="C42" s="18"/>
      <c r="D42" s="18"/>
      <c r="E42" s="18"/>
      <c r="F42" s="18"/>
      <c r="G42" s="18"/>
      <c r="H42" s="18"/>
      <c r="I42" s="18"/>
      <c r="J42" s="484"/>
      <c r="K42" s="484"/>
      <c r="L42" s="484"/>
      <c r="M42" s="484"/>
      <c r="N42" s="484"/>
      <c r="O42" s="484"/>
      <c r="P42" s="484"/>
      <c r="Q42" s="484"/>
      <c r="R42" s="154"/>
      <c r="S42" s="387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84"/>
      <c r="K43" s="484"/>
      <c r="L43" s="484"/>
      <c r="M43" s="484"/>
      <c r="N43" s="484"/>
      <c r="O43" s="484"/>
      <c r="P43" s="484"/>
      <c r="Q43" s="484"/>
      <c r="R43" s="154"/>
      <c r="S43" s="387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84"/>
      <c r="K44" s="484"/>
      <c r="L44" s="484"/>
      <c r="M44" s="484"/>
      <c r="N44" s="484"/>
      <c r="O44" s="484"/>
      <c r="P44" s="484"/>
      <c r="Q44" s="484"/>
      <c r="R44" s="154"/>
      <c r="S44" s="387"/>
    </row>
    <row r="45" spans="1:19" ht="9" customHeight="1">
      <c r="A45" s="132"/>
      <c r="C45" s="18"/>
      <c r="D45" s="18"/>
      <c r="E45" s="18"/>
      <c r="F45" s="18"/>
      <c r="G45" s="18"/>
      <c r="H45" s="18"/>
      <c r="I45" s="18"/>
      <c r="J45" s="484"/>
      <c r="K45" s="484"/>
      <c r="L45" s="484"/>
      <c r="M45" s="484"/>
      <c r="N45" s="484"/>
      <c r="O45" s="484"/>
      <c r="P45" s="484"/>
      <c r="Q45" s="484"/>
      <c r="R45" s="154"/>
      <c r="S45" s="387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84"/>
      <c r="K46" s="484"/>
      <c r="L46" s="484"/>
      <c r="M46" s="484"/>
      <c r="N46" s="484"/>
      <c r="O46" s="484"/>
      <c r="P46" s="484"/>
      <c r="Q46" s="484"/>
      <c r="R46" s="154"/>
      <c r="S46" s="387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84"/>
      <c r="K47" s="484"/>
      <c r="L47" s="484"/>
      <c r="M47" s="484"/>
      <c r="N47" s="484"/>
      <c r="O47" s="484"/>
      <c r="P47" s="484"/>
      <c r="Q47" s="484"/>
      <c r="R47" s="154"/>
      <c r="S47" s="387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84"/>
      <c r="K48" s="484"/>
      <c r="L48" s="484"/>
      <c r="M48" s="484"/>
      <c r="N48" s="484"/>
      <c r="O48" s="484"/>
      <c r="P48" s="484"/>
      <c r="Q48" s="484"/>
      <c r="R48" s="154"/>
      <c r="S48" s="387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84"/>
      <c r="K49" s="484"/>
      <c r="L49" s="484"/>
      <c r="M49" s="484"/>
      <c r="N49" s="484"/>
      <c r="O49" s="484"/>
      <c r="P49" s="484"/>
      <c r="Q49" s="484"/>
      <c r="R49" s="154"/>
      <c r="S49" s="387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84"/>
      <c r="K50" s="484"/>
      <c r="L50" s="484"/>
      <c r="M50" s="484"/>
      <c r="N50" s="484"/>
      <c r="O50" s="484"/>
      <c r="P50" s="484"/>
      <c r="Q50" s="484"/>
      <c r="R50" s="154"/>
      <c r="S50" s="387"/>
    </row>
    <row r="51" spans="1:19" ht="9" customHeight="1">
      <c r="A51" s="132"/>
      <c r="C51" s="18"/>
      <c r="D51" s="18"/>
      <c r="E51" s="18"/>
      <c r="F51" s="18"/>
      <c r="G51" s="18"/>
      <c r="H51" s="18"/>
      <c r="I51" s="18"/>
      <c r="J51" s="484"/>
      <c r="K51" s="484"/>
      <c r="L51" s="484"/>
      <c r="M51" s="484"/>
      <c r="N51" s="484"/>
      <c r="O51" s="484"/>
      <c r="P51" s="484"/>
      <c r="Q51" s="484"/>
      <c r="R51" s="154"/>
      <c r="S51" s="387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84"/>
      <c r="K52" s="484"/>
      <c r="L52" s="484"/>
      <c r="M52" s="484"/>
      <c r="N52" s="484"/>
      <c r="O52" s="484"/>
      <c r="P52" s="484"/>
      <c r="Q52" s="484"/>
      <c r="R52" s="154"/>
      <c r="S52" s="387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84"/>
      <c r="K53" s="484"/>
      <c r="L53" s="484"/>
      <c r="M53" s="484"/>
      <c r="N53" s="484"/>
      <c r="O53" s="484"/>
      <c r="P53" s="484"/>
      <c r="Q53" s="484"/>
      <c r="R53" s="154"/>
      <c r="S53" s="387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84"/>
      <c r="K54" s="484"/>
      <c r="L54" s="484"/>
      <c r="M54" s="484"/>
      <c r="N54" s="484"/>
      <c r="O54" s="484"/>
      <c r="P54" s="484"/>
      <c r="Q54" s="484"/>
      <c r="R54" s="154"/>
      <c r="S54" s="387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84"/>
      <c r="K55" s="484"/>
      <c r="L55" s="484"/>
      <c r="M55" s="484"/>
      <c r="N55" s="484"/>
      <c r="O55" s="484"/>
      <c r="P55" s="484"/>
      <c r="Q55" s="484"/>
      <c r="R55" s="154"/>
      <c r="S55" s="387"/>
    </row>
    <row r="56" spans="1:19" ht="9" customHeight="1">
      <c r="A56" s="132"/>
      <c r="C56" s="18"/>
      <c r="D56" s="18"/>
      <c r="E56" s="18"/>
      <c r="F56" s="18"/>
      <c r="G56" s="18"/>
      <c r="H56" s="18"/>
      <c r="I56" s="18"/>
      <c r="J56" s="484"/>
      <c r="K56" s="484"/>
      <c r="L56" s="484"/>
      <c r="M56" s="484"/>
      <c r="N56" s="484"/>
      <c r="O56" s="484"/>
      <c r="P56" s="484"/>
      <c r="Q56" s="484"/>
      <c r="R56" s="154"/>
      <c r="S56" s="387"/>
    </row>
    <row r="57" spans="1:19" ht="9" customHeight="1">
      <c r="A57" s="133"/>
      <c r="C57" s="18"/>
      <c r="D57" s="18"/>
      <c r="E57" s="18"/>
      <c r="F57" s="18"/>
      <c r="G57" s="18"/>
      <c r="H57" s="18"/>
      <c r="I57" s="18"/>
      <c r="J57" s="484"/>
      <c r="K57" s="484"/>
      <c r="L57" s="484"/>
      <c r="M57" s="484"/>
      <c r="N57" s="484"/>
      <c r="O57" s="484"/>
      <c r="P57" s="484"/>
      <c r="Q57" s="484"/>
      <c r="R57" s="154"/>
      <c r="S57" s="387"/>
    </row>
    <row r="58" spans="1:19" ht="9" customHeight="1">
      <c r="A58" s="133"/>
      <c r="C58" s="18"/>
      <c r="D58" s="18"/>
      <c r="E58" s="18"/>
      <c r="F58" s="18"/>
      <c r="G58" s="18"/>
      <c r="H58" s="18"/>
      <c r="I58" s="18"/>
      <c r="J58" s="484"/>
      <c r="K58" s="484"/>
      <c r="L58" s="484"/>
      <c r="M58" s="484"/>
      <c r="N58" s="484"/>
      <c r="O58" s="484"/>
      <c r="P58" s="484"/>
      <c r="Q58" s="484"/>
      <c r="R58" s="154"/>
      <c r="S58" s="387"/>
    </row>
    <row r="59" spans="1:19" ht="9" customHeight="1">
      <c r="A59" s="133"/>
      <c r="C59" s="18"/>
      <c r="D59" s="18"/>
      <c r="E59" s="18"/>
      <c r="F59" s="18"/>
      <c r="G59" s="18"/>
      <c r="H59" s="18"/>
      <c r="I59" s="18"/>
      <c r="J59" s="484"/>
      <c r="K59" s="484"/>
      <c r="L59" s="484"/>
      <c r="M59" s="484"/>
      <c r="N59" s="484"/>
      <c r="O59" s="484"/>
      <c r="P59" s="484"/>
      <c r="Q59" s="484"/>
      <c r="R59" s="154"/>
      <c r="S59" s="387"/>
    </row>
    <row r="60" spans="1:19" ht="9" customHeight="1">
      <c r="A60" s="133"/>
      <c r="C60" s="18"/>
      <c r="D60" s="18"/>
      <c r="E60" s="18"/>
      <c r="F60" s="18"/>
      <c r="G60" s="18"/>
      <c r="H60" s="18"/>
      <c r="I60" s="18"/>
      <c r="J60" s="484"/>
      <c r="K60" s="484"/>
      <c r="L60" s="484"/>
      <c r="M60" s="484"/>
      <c r="N60" s="484"/>
      <c r="O60" s="484"/>
      <c r="P60" s="484"/>
      <c r="Q60" s="484"/>
      <c r="R60" s="154"/>
      <c r="S60" s="387"/>
    </row>
    <row r="61" spans="1:19" ht="9" customHeight="1">
      <c r="A61" s="134"/>
      <c r="C61" s="18"/>
      <c r="D61" s="18"/>
      <c r="E61" s="18"/>
      <c r="F61" s="18"/>
      <c r="G61" s="18"/>
      <c r="H61" s="18"/>
      <c r="I61" s="18"/>
      <c r="J61" s="484"/>
      <c r="K61" s="484"/>
      <c r="L61" s="484"/>
      <c r="M61" s="484"/>
      <c r="N61" s="484"/>
      <c r="O61" s="484"/>
      <c r="P61" s="484"/>
      <c r="Q61" s="484"/>
      <c r="R61" s="154"/>
      <c r="S61" s="387"/>
    </row>
    <row r="62" spans="1:19" ht="9" customHeight="1">
      <c r="A62" s="134"/>
      <c r="C62" s="18"/>
      <c r="D62" s="18"/>
      <c r="E62" s="18"/>
      <c r="F62" s="18"/>
      <c r="G62" s="18"/>
      <c r="H62" s="18"/>
      <c r="I62" s="18"/>
      <c r="J62" s="484"/>
      <c r="K62" s="484"/>
      <c r="L62" s="484"/>
      <c r="M62" s="484"/>
      <c r="N62" s="484"/>
      <c r="O62" s="484"/>
      <c r="P62" s="484"/>
      <c r="Q62" s="484"/>
      <c r="R62" s="154"/>
      <c r="S62" s="387"/>
    </row>
    <row r="63" spans="1:19" ht="9" customHeight="1">
      <c r="A63" s="135"/>
      <c r="C63" s="18"/>
      <c r="D63" s="18"/>
      <c r="E63" s="18"/>
      <c r="F63" s="18"/>
      <c r="G63" s="18"/>
      <c r="H63" s="18"/>
      <c r="I63" s="18"/>
      <c r="J63" s="484"/>
      <c r="K63" s="484"/>
      <c r="L63" s="484"/>
      <c r="M63" s="484"/>
      <c r="N63" s="484"/>
      <c r="O63" s="484"/>
      <c r="P63" s="484"/>
      <c r="Q63" s="484"/>
      <c r="R63" s="154"/>
      <c r="S63" s="387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84"/>
      <c r="K64" s="484"/>
      <c r="L64" s="484"/>
      <c r="M64" s="484"/>
      <c r="N64" s="484"/>
      <c r="O64" s="484"/>
      <c r="P64" s="484"/>
      <c r="Q64" s="484"/>
      <c r="R64" s="154"/>
      <c r="S64" s="387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84"/>
      <c r="K65" s="484"/>
      <c r="L65" s="484"/>
      <c r="M65" s="484"/>
      <c r="N65" s="484"/>
      <c r="O65" s="484"/>
      <c r="P65" s="484"/>
      <c r="Q65" s="484"/>
      <c r="R65" s="154"/>
      <c r="S65" s="387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84"/>
      <c r="K66" s="484"/>
      <c r="L66" s="484"/>
      <c r="M66" s="484"/>
      <c r="N66" s="484"/>
      <c r="O66" s="484"/>
      <c r="P66" s="484"/>
      <c r="Q66" s="484"/>
      <c r="R66" s="154"/>
      <c r="S66" s="387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84"/>
      <c r="K67" s="484"/>
      <c r="L67" s="484"/>
      <c r="M67" s="484"/>
      <c r="N67" s="484"/>
      <c r="O67" s="484"/>
      <c r="P67" s="484"/>
      <c r="Q67" s="484"/>
      <c r="R67" s="154"/>
      <c r="S67" s="387"/>
    </row>
    <row r="68" spans="1:19" ht="9" customHeight="1">
      <c r="A68" s="133"/>
      <c r="C68" s="18"/>
      <c r="D68" s="18"/>
      <c r="E68" s="18"/>
      <c r="F68" s="18"/>
      <c r="G68" s="18"/>
      <c r="H68" s="18"/>
      <c r="I68" s="18"/>
      <c r="J68" s="484"/>
      <c r="K68" s="484"/>
      <c r="L68" s="484"/>
      <c r="M68" s="484"/>
      <c r="N68" s="484"/>
      <c r="O68" s="484"/>
      <c r="P68" s="484"/>
      <c r="Q68" s="484"/>
      <c r="R68" s="154"/>
      <c r="S68" s="387"/>
    </row>
    <row r="69" spans="1:19" ht="9" customHeight="1">
      <c r="A69" s="135"/>
      <c r="C69" s="18"/>
      <c r="D69" s="18"/>
      <c r="E69" s="18"/>
      <c r="F69" s="18"/>
      <c r="G69" s="18"/>
      <c r="H69" s="18"/>
      <c r="I69" s="18"/>
      <c r="J69" s="484"/>
      <c r="K69" s="484"/>
      <c r="L69" s="484"/>
      <c r="M69" s="484"/>
      <c r="N69" s="484"/>
      <c r="O69" s="484"/>
      <c r="P69" s="484"/>
      <c r="Q69" s="484"/>
      <c r="R69" s="154"/>
      <c r="S69" s="387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84"/>
      <c r="K70" s="484"/>
      <c r="L70" s="484"/>
      <c r="M70" s="484"/>
      <c r="N70" s="484"/>
      <c r="O70" s="484"/>
      <c r="P70" s="484"/>
      <c r="Q70" s="484"/>
      <c r="R70" s="154"/>
      <c r="S70" s="387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84"/>
      <c r="K71" s="484"/>
      <c r="L71" s="484"/>
      <c r="M71" s="484"/>
      <c r="N71" s="484"/>
      <c r="O71" s="484"/>
      <c r="P71" s="484"/>
      <c r="Q71" s="484"/>
      <c r="R71" s="154"/>
      <c r="S71" s="387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84"/>
      <c r="K72" s="484"/>
      <c r="L72" s="484"/>
      <c r="M72" s="484"/>
      <c r="N72" s="484"/>
      <c r="O72" s="484"/>
      <c r="P72" s="484"/>
      <c r="Q72" s="484"/>
      <c r="R72" s="154"/>
      <c r="S72" s="387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84"/>
      <c r="K73" s="484"/>
      <c r="L73" s="484"/>
      <c r="M73" s="484"/>
      <c r="N73" s="484"/>
      <c r="O73" s="484"/>
      <c r="P73" s="484"/>
      <c r="Q73" s="484"/>
      <c r="R73" s="154"/>
      <c r="S73" s="387"/>
    </row>
    <row r="74" spans="1:19" ht="9" customHeight="1">
      <c r="A74" s="133"/>
      <c r="C74" s="18"/>
      <c r="D74" s="18"/>
      <c r="E74" s="18"/>
      <c r="F74" s="18"/>
      <c r="G74" s="18"/>
      <c r="H74" s="18"/>
      <c r="I74" s="18"/>
      <c r="J74" s="484"/>
      <c r="K74" s="484"/>
      <c r="L74" s="484"/>
      <c r="M74" s="484"/>
      <c r="N74" s="484"/>
      <c r="O74" s="484"/>
      <c r="P74" s="484"/>
      <c r="Q74" s="484"/>
      <c r="R74" s="154"/>
      <c r="S74" s="387"/>
    </row>
    <row r="75" spans="1:19" ht="9" customHeight="1">
      <c r="A75" s="135"/>
      <c r="C75" s="18"/>
      <c r="D75" s="18"/>
      <c r="E75" s="18"/>
      <c r="F75" s="18"/>
      <c r="G75" s="18"/>
      <c r="H75" s="18"/>
      <c r="I75" s="18"/>
      <c r="J75" s="484"/>
      <c r="K75" s="484"/>
      <c r="L75" s="484"/>
      <c r="M75" s="484"/>
      <c r="N75" s="484"/>
      <c r="O75" s="484"/>
      <c r="P75" s="484"/>
      <c r="Q75" s="484"/>
      <c r="R75" s="154"/>
      <c r="S75" s="387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84"/>
      <c r="K76" s="484"/>
      <c r="L76" s="484"/>
      <c r="M76" s="484"/>
      <c r="N76" s="484"/>
      <c r="O76" s="484"/>
      <c r="P76" s="484"/>
      <c r="Q76" s="484"/>
      <c r="R76" s="154"/>
      <c r="S76" s="387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84"/>
      <c r="K77" s="484"/>
      <c r="L77" s="484"/>
      <c r="M77" s="484"/>
      <c r="N77" s="484"/>
      <c r="O77" s="484"/>
      <c r="P77" s="484"/>
      <c r="Q77" s="484"/>
      <c r="R77" s="154"/>
      <c r="S77" s="387"/>
    </row>
    <row r="78" spans="1:19" ht="9" customHeight="1">
      <c r="A78" s="16"/>
      <c r="C78" s="485"/>
      <c r="D78" s="485"/>
      <c r="E78" s="485"/>
      <c r="F78" s="485"/>
      <c r="G78" s="485"/>
      <c r="H78" s="485"/>
      <c r="I78" s="485"/>
      <c r="R78" s="491"/>
      <c r="S78" s="387"/>
    </row>
    <row r="79" spans="1:19" ht="9" customHeight="1">
      <c r="A79" s="16"/>
      <c r="C79" s="485"/>
      <c r="D79" s="485"/>
      <c r="E79" s="485"/>
      <c r="F79" s="485"/>
      <c r="G79" s="485"/>
      <c r="H79" s="485"/>
      <c r="I79" s="485"/>
      <c r="R79" s="491"/>
      <c r="S79" s="387"/>
    </row>
    <row r="80" spans="1:19" ht="9" customHeight="1">
      <c r="A80" s="16"/>
      <c r="C80" s="485"/>
      <c r="D80" s="485"/>
      <c r="E80" s="485"/>
      <c r="F80" s="485"/>
      <c r="G80" s="485"/>
      <c r="H80" s="485"/>
      <c r="I80" s="485"/>
      <c r="R80" s="491"/>
      <c r="S80" s="387"/>
    </row>
    <row r="81" spans="1:19" ht="9" customHeight="1">
      <c r="A81" s="16"/>
      <c r="C81" s="485"/>
      <c r="D81" s="485"/>
      <c r="E81" s="485"/>
      <c r="F81" s="485"/>
      <c r="G81" s="485"/>
      <c r="H81" s="485"/>
      <c r="I81" s="485"/>
      <c r="R81" s="491"/>
      <c r="S81" s="387"/>
    </row>
    <row r="82" spans="1:19" ht="9" customHeight="1">
      <c r="A82" s="16"/>
      <c r="C82" s="485"/>
      <c r="D82" s="485"/>
      <c r="E82" s="485"/>
      <c r="F82" s="485"/>
      <c r="G82" s="485"/>
      <c r="H82" s="485"/>
      <c r="I82" s="485"/>
      <c r="R82" s="491"/>
      <c r="S82" s="387"/>
    </row>
    <row r="83" spans="1:19" ht="9" customHeight="1">
      <c r="A83" s="16"/>
      <c r="C83" s="485"/>
      <c r="D83" s="485"/>
      <c r="E83" s="485"/>
      <c r="F83" s="485"/>
      <c r="G83" s="485"/>
      <c r="H83" s="485"/>
      <c r="I83" s="485"/>
      <c r="R83" s="491"/>
      <c r="S83" s="387"/>
    </row>
    <row r="84" spans="1:19" ht="9" customHeight="1">
      <c r="A84" s="133"/>
      <c r="C84" s="485"/>
      <c r="D84" s="485"/>
      <c r="E84" s="485"/>
      <c r="F84" s="485"/>
      <c r="G84" s="485"/>
      <c r="H84" s="485"/>
      <c r="I84" s="485"/>
      <c r="R84" s="491"/>
      <c r="S84" s="387"/>
    </row>
    <row r="85" spans="1:19" ht="9" customHeight="1">
      <c r="A85" s="135"/>
      <c r="C85" s="485"/>
      <c r="D85" s="485"/>
      <c r="E85" s="485"/>
      <c r="F85" s="485"/>
      <c r="G85" s="485"/>
      <c r="H85" s="485"/>
      <c r="I85" s="485"/>
      <c r="R85" s="491"/>
      <c r="S85" s="387"/>
    </row>
    <row r="86" spans="1:19" ht="9" customHeight="1">
      <c r="A86" s="16"/>
      <c r="C86" s="485"/>
      <c r="D86" s="485"/>
      <c r="E86" s="485"/>
      <c r="F86" s="485"/>
      <c r="G86" s="485"/>
      <c r="H86" s="485"/>
      <c r="I86" s="485"/>
      <c r="R86" s="491"/>
      <c r="S86" s="387"/>
    </row>
    <row r="87" spans="1:19" ht="9" customHeight="1">
      <c r="A87" s="16"/>
      <c r="C87" s="485"/>
      <c r="D87" s="485"/>
      <c r="E87" s="485"/>
      <c r="F87" s="485"/>
      <c r="G87" s="485"/>
      <c r="H87" s="485"/>
      <c r="I87" s="485"/>
      <c r="R87" s="491"/>
      <c r="S87" s="387"/>
    </row>
    <row r="88" spans="1:19" ht="9" customHeight="1">
      <c r="A88" s="16"/>
      <c r="C88" s="485"/>
      <c r="D88" s="485"/>
      <c r="E88" s="485"/>
      <c r="F88" s="485"/>
      <c r="G88" s="485"/>
      <c r="H88" s="485"/>
      <c r="I88" s="485"/>
      <c r="R88" s="491"/>
      <c r="S88" s="387"/>
    </row>
    <row r="89" spans="1:19" ht="9" customHeight="1">
      <c r="A89" s="16"/>
      <c r="C89" s="485"/>
      <c r="D89" s="485"/>
      <c r="E89" s="485"/>
      <c r="F89" s="485"/>
      <c r="G89" s="485"/>
      <c r="H89" s="485"/>
      <c r="I89" s="485"/>
      <c r="R89" s="491"/>
      <c r="S89" s="387"/>
    </row>
    <row r="90" spans="1:19" ht="9" customHeight="1">
      <c r="A90" s="16"/>
      <c r="C90" s="485"/>
      <c r="D90" s="485"/>
      <c r="E90" s="485"/>
      <c r="F90" s="485"/>
      <c r="G90" s="485"/>
      <c r="H90" s="485"/>
      <c r="I90" s="485"/>
      <c r="R90" s="491"/>
      <c r="S90" s="387"/>
    </row>
    <row r="91" spans="1:19" ht="9" customHeight="1">
      <c r="A91" s="16"/>
      <c r="C91" s="485"/>
      <c r="D91" s="485"/>
      <c r="E91" s="485"/>
      <c r="F91" s="485"/>
      <c r="G91" s="485"/>
      <c r="H91" s="485"/>
      <c r="I91" s="485"/>
      <c r="R91" s="491"/>
      <c r="S91" s="387"/>
    </row>
    <row r="92" spans="1:19" ht="9" customHeight="1">
      <c r="A92" s="16"/>
      <c r="C92" s="485"/>
      <c r="D92" s="485"/>
      <c r="E92" s="485"/>
      <c r="F92" s="485"/>
      <c r="G92" s="485"/>
      <c r="H92" s="485"/>
      <c r="I92" s="485"/>
      <c r="R92" s="491"/>
      <c r="S92" s="387"/>
    </row>
    <row r="93" spans="1:19" ht="9" customHeight="1">
      <c r="A93" s="16"/>
      <c r="C93" s="485"/>
      <c r="D93" s="485"/>
      <c r="E93" s="485"/>
      <c r="F93" s="485"/>
      <c r="G93" s="485"/>
      <c r="H93" s="485"/>
      <c r="I93" s="485"/>
      <c r="R93" s="491"/>
      <c r="S93" s="387"/>
    </row>
    <row r="94" spans="1:19" ht="9" customHeight="1">
      <c r="A94" s="16"/>
      <c r="C94" s="485"/>
      <c r="D94" s="485"/>
      <c r="E94" s="485"/>
      <c r="F94" s="485"/>
      <c r="G94" s="485"/>
      <c r="H94" s="485"/>
      <c r="I94" s="485"/>
      <c r="R94" s="491"/>
      <c r="S94" s="387"/>
    </row>
    <row r="95" spans="1:19" ht="9" customHeight="1">
      <c r="A95" s="135"/>
      <c r="C95" s="485"/>
      <c r="D95" s="485"/>
      <c r="E95" s="485"/>
      <c r="F95" s="485"/>
      <c r="G95" s="485"/>
      <c r="H95" s="485"/>
      <c r="I95" s="485"/>
      <c r="R95" s="491"/>
      <c r="S95" s="387"/>
    </row>
    <row r="96" spans="1:19" ht="9" customHeight="1">
      <c r="A96" s="16"/>
      <c r="C96" s="485"/>
      <c r="D96" s="485"/>
      <c r="E96" s="485"/>
      <c r="F96" s="485"/>
      <c r="G96" s="485"/>
      <c r="H96" s="485"/>
      <c r="I96" s="485"/>
      <c r="R96" s="491"/>
      <c r="S96" s="387"/>
    </row>
    <row r="97" spans="1:19" ht="9" customHeight="1">
      <c r="A97" s="16"/>
      <c r="C97" s="485"/>
      <c r="D97" s="485"/>
      <c r="E97" s="485"/>
      <c r="F97" s="485"/>
      <c r="G97" s="485"/>
      <c r="H97" s="485"/>
      <c r="I97" s="485"/>
      <c r="R97" s="491"/>
      <c r="S97" s="387"/>
    </row>
    <row r="98" spans="1:19" ht="9" customHeight="1">
      <c r="A98" s="16"/>
      <c r="C98" s="485"/>
      <c r="D98" s="485"/>
      <c r="E98" s="485"/>
      <c r="F98" s="485"/>
      <c r="G98" s="485"/>
      <c r="H98" s="485"/>
      <c r="I98" s="485"/>
      <c r="R98" s="491"/>
      <c r="S98" s="387"/>
    </row>
    <row r="99" spans="1:19">
      <c r="A99" s="136"/>
      <c r="C99" s="485"/>
      <c r="D99" s="485"/>
      <c r="E99" s="485"/>
      <c r="F99" s="485"/>
      <c r="G99" s="485"/>
      <c r="H99" s="485"/>
      <c r="I99" s="485"/>
      <c r="R99" s="491"/>
      <c r="S99" s="387"/>
    </row>
    <row r="100" spans="1:19">
      <c r="A100" s="136"/>
      <c r="C100" s="485"/>
      <c r="D100" s="485"/>
      <c r="E100" s="485"/>
      <c r="F100" s="485"/>
      <c r="G100" s="485"/>
      <c r="H100" s="485"/>
      <c r="I100" s="485"/>
      <c r="R100" s="491"/>
      <c r="S100" s="387"/>
    </row>
    <row r="101" spans="1:19">
      <c r="A101" s="136"/>
      <c r="C101" s="485"/>
      <c r="D101" s="485"/>
      <c r="E101" s="485"/>
      <c r="F101" s="485"/>
      <c r="G101" s="485"/>
      <c r="H101" s="485"/>
      <c r="I101" s="485"/>
      <c r="R101" s="491"/>
      <c r="S101" s="387"/>
    </row>
    <row r="102" spans="1:19">
      <c r="A102" s="136"/>
      <c r="C102" s="485"/>
      <c r="D102" s="485"/>
      <c r="E102" s="485"/>
      <c r="F102" s="485"/>
      <c r="G102" s="485"/>
      <c r="H102" s="485"/>
      <c r="I102" s="485"/>
      <c r="R102" s="491"/>
      <c r="S102" s="387"/>
    </row>
    <row r="103" spans="1:19">
      <c r="A103" s="136"/>
      <c r="C103" s="485"/>
      <c r="D103" s="485"/>
      <c r="E103" s="485"/>
      <c r="F103" s="485"/>
      <c r="G103" s="485"/>
      <c r="H103" s="485"/>
      <c r="I103" s="485"/>
      <c r="R103" s="491"/>
      <c r="S103" s="387"/>
    </row>
    <row r="104" spans="1:19">
      <c r="A104" s="136"/>
      <c r="C104" s="485"/>
      <c r="D104" s="485"/>
      <c r="E104" s="485"/>
      <c r="F104" s="485"/>
      <c r="G104" s="485"/>
      <c r="H104" s="485"/>
      <c r="I104" s="485"/>
      <c r="R104" s="491"/>
      <c r="S104" s="387"/>
    </row>
    <row r="105" spans="1:19">
      <c r="A105" s="136"/>
      <c r="C105" s="485"/>
      <c r="D105" s="485"/>
      <c r="E105" s="485"/>
      <c r="F105" s="485"/>
      <c r="G105" s="485"/>
      <c r="H105" s="485"/>
      <c r="I105" s="485"/>
      <c r="R105" s="491"/>
      <c r="S105" s="387"/>
    </row>
    <row r="106" spans="1:19" ht="15.75">
      <c r="A106" s="137"/>
      <c r="C106" s="485"/>
      <c r="D106" s="485"/>
      <c r="E106" s="485"/>
      <c r="F106" s="485"/>
      <c r="G106" s="485"/>
      <c r="H106" s="485"/>
      <c r="I106" s="485"/>
      <c r="R106" s="491"/>
      <c r="S106" s="387"/>
    </row>
    <row r="107" spans="1:19" ht="15.75">
      <c r="A107" s="137"/>
      <c r="C107" s="485"/>
      <c r="D107" s="485"/>
      <c r="E107" s="485"/>
      <c r="F107" s="485"/>
      <c r="G107" s="485"/>
      <c r="H107" s="485"/>
      <c r="I107" s="485"/>
      <c r="R107" s="491"/>
      <c r="S107" s="387"/>
    </row>
    <row r="108" spans="1:19" ht="15.75">
      <c r="A108" s="137"/>
      <c r="C108" s="485"/>
      <c r="D108" s="485"/>
      <c r="E108" s="485"/>
      <c r="F108" s="485"/>
      <c r="G108" s="485"/>
      <c r="H108" s="485"/>
      <c r="I108" s="485"/>
      <c r="R108" s="491"/>
      <c r="S108" s="387"/>
    </row>
    <row r="109" spans="1:19" ht="15.75">
      <c r="A109" s="137"/>
      <c r="C109" s="485"/>
      <c r="D109" s="485"/>
      <c r="E109" s="485"/>
      <c r="F109" s="485"/>
      <c r="G109" s="485"/>
      <c r="H109" s="485"/>
      <c r="I109" s="485"/>
      <c r="R109" s="491"/>
      <c r="S109" s="387"/>
    </row>
    <row r="110" spans="1:19" ht="15.75">
      <c r="A110" s="137"/>
      <c r="C110" s="485"/>
      <c r="D110" s="485"/>
      <c r="E110" s="485"/>
      <c r="F110" s="485"/>
      <c r="G110" s="485"/>
      <c r="H110" s="485"/>
      <c r="I110" s="485"/>
      <c r="R110" s="491"/>
      <c r="S110" s="387"/>
    </row>
    <row r="111" spans="1:19" ht="15.75">
      <c r="A111" s="137"/>
      <c r="C111" s="485"/>
      <c r="D111" s="485"/>
      <c r="E111" s="485"/>
      <c r="F111" s="485"/>
      <c r="G111" s="485"/>
      <c r="H111" s="485"/>
      <c r="I111" s="485"/>
      <c r="R111" s="491"/>
      <c r="S111" s="387"/>
    </row>
    <row r="112" spans="1:19" ht="15.75">
      <c r="A112" s="137"/>
      <c r="C112" s="485"/>
      <c r="D112" s="485"/>
      <c r="E112" s="485"/>
      <c r="F112" s="485"/>
      <c r="G112" s="485"/>
      <c r="H112" s="485"/>
      <c r="I112" s="485"/>
      <c r="R112" s="491"/>
      <c r="S112" s="387"/>
    </row>
    <row r="113" spans="1:19" ht="15.75">
      <c r="A113" s="137"/>
      <c r="C113" s="485"/>
      <c r="D113" s="485"/>
      <c r="E113" s="485"/>
      <c r="F113" s="485"/>
      <c r="G113" s="485"/>
      <c r="H113" s="485"/>
      <c r="I113" s="485"/>
      <c r="R113" s="491"/>
      <c r="S113" s="387"/>
    </row>
    <row r="114" spans="1:19" ht="15.75">
      <c r="A114" s="137"/>
      <c r="C114" s="485"/>
      <c r="D114" s="485"/>
      <c r="E114" s="485"/>
      <c r="F114" s="485"/>
      <c r="G114" s="485"/>
      <c r="H114" s="485"/>
      <c r="I114" s="485"/>
      <c r="R114" s="491"/>
      <c r="S114" s="387"/>
    </row>
    <row r="115" spans="1:19" ht="15.75">
      <c r="A115" s="137"/>
      <c r="C115" s="485"/>
      <c r="D115" s="485"/>
      <c r="E115" s="485"/>
      <c r="F115" s="485"/>
      <c r="G115" s="485"/>
      <c r="H115" s="485"/>
      <c r="I115" s="485"/>
      <c r="R115" s="491"/>
      <c r="S115" s="387"/>
    </row>
    <row r="116" spans="1:19" ht="15.75">
      <c r="A116" s="137"/>
      <c r="C116" s="485"/>
      <c r="D116" s="485"/>
      <c r="E116" s="485"/>
      <c r="F116" s="485"/>
      <c r="G116" s="485"/>
      <c r="H116" s="485"/>
      <c r="I116" s="485"/>
      <c r="R116" s="491"/>
      <c r="S116" s="387"/>
    </row>
    <row r="117" spans="1:19" ht="15.75">
      <c r="A117" s="137"/>
      <c r="C117" s="485"/>
      <c r="D117" s="485"/>
      <c r="E117" s="485"/>
      <c r="F117" s="485"/>
      <c r="G117" s="485"/>
      <c r="H117" s="485"/>
      <c r="I117" s="485"/>
      <c r="R117" s="491"/>
      <c r="S117" s="387"/>
    </row>
    <row r="118" spans="1:19" ht="15.75">
      <c r="A118" s="137"/>
      <c r="C118" s="485"/>
      <c r="D118" s="485"/>
      <c r="E118" s="485"/>
      <c r="F118" s="485"/>
      <c r="G118" s="485"/>
      <c r="H118" s="485"/>
      <c r="I118" s="485"/>
      <c r="R118" s="491"/>
      <c r="S118" s="387"/>
    </row>
    <row r="119" spans="1:19" ht="15.75">
      <c r="A119" s="137"/>
      <c r="C119" s="485"/>
      <c r="D119" s="485"/>
      <c r="E119" s="485"/>
      <c r="F119" s="485"/>
      <c r="G119" s="485"/>
      <c r="H119" s="485"/>
      <c r="I119" s="485"/>
      <c r="R119" s="491"/>
      <c r="S119" s="387"/>
    </row>
    <row r="120" spans="1:19" ht="15.75">
      <c r="A120" s="137"/>
      <c r="C120" s="485"/>
      <c r="D120" s="485"/>
      <c r="E120" s="485"/>
      <c r="F120" s="485"/>
      <c r="G120" s="485"/>
      <c r="H120" s="485"/>
      <c r="I120" s="485"/>
      <c r="R120" s="491"/>
      <c r="S120" s="387"/>
    </row>
    <row r="121" spans="1:19" ht="15.75">
      <c r="A121" s="137"/>
      <c r="C121" s="485"/>
      <c r="D121" s="485"/>
      <c r="E121" s="485"/>
      <c r="F121" s="485"/>
      <c r="G121" s="485"/>
      <c r="H121" s="485"/>
      <c r="I121" s="485"/>
      <c r="R121" s="491"/>
      <c r="S121" s="387"/>
    </row>
    <row r="122" spans="1:19" ht="15.75">
      <c r="A122" s="137"/>
      <c r="C122" s="485"/>
      <c r="D122" s="485"/>
      <c r="E122" s="485"/>
      <c r="F122" s="485"/>
      <c r="G122" s="485"/>
      <c r="H122" s="485"/>
      <c r="I122" s="485"/>
      <c r="R122" s="491"/>
      <c r="S122" s="387"/>
    </row>
    <row r="123" spans="1:19" ht="15.75">
      <c r="A123" s="137"/>
      <c r="C123" s="485"/>
      <c r="D123" s="485"/>
      <c r="E123" s="485"/>
      <c r="F123" s="485"/>
      <c r="G123" s="485"/>
      <c r="H123" s="485"/>
      <c r="I123" s="485"/>
      <c r="R123" s="491"/>
      <c r="S123" s="387"/>
    </row>
    <row r="124" spans="1:19" ht="15.75">
      <c r="A124" s="137"/>
      <c r="C124" s="485"/>
      <c r="D124" s="485"/>
      <c r="E124" s="485"/>
      <c r="F124" s="485"/>
      <c r="G124" s="485"/>
      <c r="H124" s="485"/>
      <c r="I124" s="485"/>
      <c r="R124" s="491"/>
      <c r="S124" s="387"/>
    </row>
    <row r="125" spans="1:19" ht="15.75">
      <c r="A125" s="137"/>
      <c r="C125" s="485"/>
      <c r="D125" s="485"/>
      <c r="E125" s="485"/>
      <c r="F125" s="485"/>
      <c r="G125" s="485"/>
      <c r="H125" s="485"/>
      <c r="I125" s="485"/>
      <c r="R125" s="491"/>
      <c r="S125" s="387"/>
    </row>
    <row r="126" spans="1:19" ht="15.75">
      <c r="A126" s="137"/>
      <c r="C126" s="485"/>
      <c r="D126" s="485"/>
      <c r="E126" s="485"/>
      <c r="F126" s="485"/>
      <c r="G126" s="485"/>
      <c r="H126" s="485"/>
      <c r="I126" s="485"/>
      <c r="R126" s="491"/>
      <c r="S126" s="387"/>
    </row>
    <row r="127" spans="1:19" ht="15.75">
      <c r="A127" s="137"/>
      <c r="C127" s="485"/>
      <c r="D127" s="485"/>
      <c r="E127" s="485"/>
      <c r="F127" s="485"/>
      <c r="G127" s="485"/>
      <c r="H127" s="485"/>
      <c r="I127" s="485"/>
      <c r="R127" s="491"/>
      <c r="S127" s="387"/>
    </row>
    <row r="128" spans="1:19" ht="15.75">
      <c r="A128" s="137"/>
      <c r="C128" s="485"/>
      <c r="D128" s="485"/>
      <c r="E128" s="485"/>
      <c r="F128" s="485"/>
      <c r="G128" s="485"/>
      <c r="H128" s="485"/>
      <c r="I128" s="485"/>
      <c r="R128" s="491"/>
      <c r="S128" s="387"/>
    </row>
    <row r="129" spans="1:19" ht="15.75">
      <c r="A129" s="137"/>
      <c r="C129" s="485"/>
      <c r="D129" s="485"/>
      <c r="E129" s="485"/>
      <c r="F129" s="485"/>
      <c r="G129" s="485"/>
      <c r="H129" s="485"/>
      <c r="I129" s="485"/>
      <c r="R129" s="491"/>
      <c r="S129" s="387"/>
    </row>
    <row r="130" spans="1:19" ht="15.75">
      <c r="A130" s="137"/>
      <c r="C130" s="485"/>
      <c r="D130" s="485"/>
      <c r="E130" s="485"/>
      <c r="F130" s="485"/>
      <c r="G130" s="485"/>
      <c r="H130" s="485"/>
      <c r="I130" s="485"/>
      <c r="R130" s="491"/>
      <c r="S130" s="387"/>
    </row>
    <row r="131" spans="1:19" ht="15.75">
      <c r="A131" s="137"/>
      <c r="C131" s="485"/>
      <c r="D131" s="485"/>
      <c r="E131" s="485"/>
      <c r="F131" s="485"/>
      <c r="G131" s="485"/>
      <c r="H131" s="485"/>
      <c r="I131" s="485"/>
      <c r="R131" s="491"/>
      <c r="S131" s="387"/>
    </row>
    <row r="132" spans="1:19" ht="15.75">
      <c r="A132" s="137"/>
      <c r="C132" s="485"/>
      <c r="D132" s="485"/>
      <c r="E132" s="485"/>
      <c r="F132" s="485"/>
      <c r="G132" s="485"/>
      <c r="H132" s="485"/>
      <c r="I132" s="485"/>
      <c r="R132" s="491"/>
      <c r="S132" s="387"/>
    </row>
    <row r="133" spans="1:19" ht="15.75">
      <c r="A133" s="137"/>
      <c r="C133" s="485"/>
      <c r="D133" s="485"/>
      <c r="E133" s="485"/>
      <c r="F133" s="485"/>
      <c r="G133" s="485"/>
      <c r="H133" s="485"/>
      <c r="I133" s="485"/>
      <c r="R133" s="491"/>
      <c r="S133" s="387"/>
    </row>
    <row r="134" spans="1:19" ht="15.75">
      <c r="A134" s="137"/>
      <c r="C134" s="485"/>
      <c r="D134" s="485"/>
      <c r="E134" s="485"/>
      <c r="F134" s="485"/>
      <c r="G134" s="485"/>
      <c r="H134" s="485"/>
      <c r="I134" s="485"/>
      <c r="R134" s="491"/>
      <c r="S134" s="387"/>
    </row>
    <row r="135" spans="1:19" ht="15.75">
      <c r="A135" s="137"/>
      <c r="C135" s="485"/>
      <c r="D135" s="485"/>
      <c r="E135" s="485"/>
      <c r="F135" s="485"/>
      <c r="G135" s="485"/>
      <c r="H135" s="485"/>
      <c r="I135" s="485"/>
      <c r="R135" s="491"/>
      <c r="S135" s="387"/>
    </row>
    <row r="136" spans="1:19" ht="15.75">
      <c r="A136" s="137"/>
      <c r="C136" s="485"/>
      <c r="D136" s="485"/>
      <c r="E136" s="485"/>
      <c r="F136" s="485"/>
      <c r="G136" s="485"/>
      <c r="H136" s="485"/>
      <c r="I136" s="485"/>
      <c r="R136" s="491"/>
      <c r="S136" s="387"/>
    </row>
    <row r="137" spans="1:19" ht="15.75">
      <c r="A137" s="137"/>
      <c r="C137" s="485"/>
      <c r="D137" s="485"/>
      <c r="E137" s="485"/>
      <c r="F137" s="485"/>
      <c r="G137" s="485"/>
      <c r="H137" s="485"/>
      <c r="I137" s="485"/>
      <c r="R137" s="491"/>
      <c r="S137" s="387"/>
    </row>
    <row r="138" spans="1:19" ht="15.75">
      <c r="A138" s="137"/>
      <c r="C138" s="485"/>
      <c r="D138" s="485"/>
      <c r="E138" s="485"/>
      <c r="F138" s="485"/>
      <c r="G138" s="485"/>
      <c r="H138" s="485"/>
      <c r="I138" s="485"/>
      <c r="R138" s="491"/>
      <c r="S138" s="387"/>
    </row>
    <row r="139" spans="1:19" ht="15.75">
      <c r="A139" s="137"/>
      <c r="C139" s="485"/>
      <c r="D139" s="485"/>
      <c r="E139" s="485"/>
      <c r="F139" s="485"/>
      <c r="G139" s="485"/>
      <c r="H139" s="485"/>
      <c r="I139" s="485"/>
      <c r="R139" s="491"/>
      <c r="S139" s="387"/>
    </row>
    <row r="140" spans="1:19" ht="15.75">
      <c r="A140" s="137"/>
      <c r="C140" s="485"/>
      <c r="D140" s="485"/>
      <c r="E140" s="485"/>
      <c r="F140" s="485"/>
      <c r="G140" s="485"/>
      <c r="H140" s="485"/>
      <c r="I140" s="485"/>
      <c r="R140" s="491"/>
      <c r="S140" s="387"/>
    </row>
    <row r="141" spans="1:19" ht="15.75">
      <c r="A141" s="137"/>
      <c r="C141" s="485"/>
      <c r="D141" s="485"/>
      <c r="E141" s="485"/>
      <c r="F141" s="485"/>
      <c r="G141" s="485"/>
      <c r="H141" s="485"/>
      <c r="I141" s="485"/>
      <c r="R141" s="491"/>
      <c r="S141" s="387"/>
    </row>
    <row r="142" spans="1:19" ht="15.75">
      <c r="A142" s="137"/>
      <c r="C142" s="485"/>
      <c r="D142" s="485"/>
      <c r="E142" s="485"/>
      <c r="F142" s="485"/>
      <c r="G142" s="485"/>
      <c r="H142" s="485"/>
      <c r="I142" s="485"/>
      <c r="R142" s="491"/>
      <c r="S142" s="387"/>
    </row>
    <row r="143" spans="1:19" ht="15.75">
      <c r="A143" s="137"/>
      <c r="C143" s="485"/>
      <c r="D143" s="485"/>
      <c r="E143" s="485"/>
      <c r="F143" s="485"/>
      <c r="G143" s="485"/>
      <c r="H143" s="485"/>
      <c r="I143" s="485"/>
      <c r="R143" s="491"/>
      <c r="S143" s="387"/>
    </row>
    <row r="144" spans="1:19" ht="15.75">
      <c r="A144" s="137"/>
      <c r="C144" s="485"/>
      <c r="D144" s="485"/>
      <c r="E144" s="485"/>
      <c r="F144" s="485"/>
      <c r="G144" s="485"/>
      <c r="H144" s="485"/>
      <c r="I144" s="485"/>
      <c r="R144" s="491"/>
      <c r="S144" s="387"/>
    </row>
    <row r="145" spans="1:19" ht="15.75">
      <c r="A145" s="137"/>
      <c r="C145" s="485"/>
      <c r="D145" s="485"/>
      <c r="E145" s="485"/>
      <c r="F145" s="485"/>
      <c r="G145" s="485"/>
      <c r="H145" s="485"/>
      <c r="I145" s="485"/>
      <c r="R145" s="491"/>
      <c r="S145" s="387"/>
    </row>
    <row r="146" spans="1:19" ht="15.75">
      <c r="A146" s="137"/>
      <c r="C146" s="485"/>
      <c r="D146" s="485"/>
      <c r="E146" s="485"/>
      <c r="F146" s="485"/>
      <c r="G146" s="485"/>
      <c r="H146" s="485"/>
      <c r="I146" s="485"/>
      <c r="R146" s="491"/>
      <c r="S146" s="387"/>
    </row>
    <row r="147" spans="1:19" ht="15.75">
      <c r="A147" s="137"/>
      <c r="C147" s="485"/>
      <c r="D147" s="485"/>
      <c r="E147" s="485"/>
      <c r="F147" s="485"/>
      <c r="G147" s="485"/>
      <c r="H147" s="485"/>
      <c r="I147" s="485"/>
      <c r="R147" s="491"/>
      <c r="S147" s="387"/>
    </row>
    <row r="148" spans="1:19" ht="15.75">
      <c r="A148" s="137"/>
      <c r="C148" s="485"/>
      <c r="D148" s="485"/>
      <c r="E148" s="485"/>
      <c r="F148" s="485"/>
      <c r="G148" s="485"/>
      <c r="H148" s="485"/>
      <c r="I148" s="485"/>
      <c r="R148" s="491"/>
      <c r="S148" s="387"/>
    </row>
    <row r="149" spans="1:19" ht="15.75">
      <c r="A149" s="137"/>
      <c r="C149" s="485"/>
      <c r="D149" s="485"/>
      <c r="E149" s="485"/>
      <c r="F149" s="485"/>
      <c r="G149" s="485"/>
      <c r="H149" s="485"/>
      <c r="I149" s="485"/>
      <c r="R149" s="491"/>
      <c r="S149" s="387"/>
    </row>
    <row r="150" spans="1:19" ht="15.75">
      <c r="A150" s="137"/>
      <c r="C150" s="485"/>
      <c r="D150" s="485"/>
      <c r="E150" s="485"/>
      <c r="F150" s="485"/>
      <c r="G150" s="485"/>
      <c r="H150" s="485"/>
      <c r="I150" s="485"/>
      <c r="R150" s="491"/>
      <c r="S150" s="387"/>
    </row>
    <row r="151" spans="1:19" ht="15.75">
      <c r="A151" s="137"/>
      <c r="C151" s="485"/>
      <c r="D151" s="485"/>
      <c r="E151" s="485"/>
      <c r="F151" s="485"/>
      <c r="G151" s="485"/>
      <c r="H151" s="485"/>
      <c r="I151" s="485"/>
      <c r="R151" s="491"/>
      <c r="S151" s="387"/>
    </row>
    <row r="152" spans="1:19" ht="15.75">
      <c r="A152" s="137"/>
      <c r="C152" s="485"/>
      <c r="D152" s="485"/>
      <c r="E152" s="485"/>
      <c r="F152" s="485"/>
      <c r="G152" s="485"/>
      <c r="H152" s="485"/>
      <c r="I152" s="485"/>
      <c r="R152" s="491"/>
      <c r="S152" s="387"/>
    </row>
    <row r="153" spans="1:19" ht="15.75">
      <c r="A153" s="137"/>
      <c r="C153" s="485"/>
      <c r="D153" s="485"/>
      <c r="E153" s="485"/>
      <c r="F153" s="485"/>
      <c r="G153" s="485"/>
      <c r="H153" s="485"/>
      <c r="I153" s="485"/>
      <c r="R153" s="491"/>
      <c r="S153" s="387"/>
    </row>
    <row r="154" spans="1:19" ht="15.75">
      <c r="A154" s="137"/>
      <c r="C154" s="485"/>
      <c r="D154" s="485"/>
      <c r="E154" s="485"/>
      <c r="F154" s="485"/>
      <c r="G154" s="485"/>
      <c r="H154" s="485"/>
      <c r="I154" s="485"/>
      <c r="R154" s="491"/>
      <c r="S154" s="387"/>
    </row>
    <row r="155" spans="1:19" ht="15.75">
      <c r="A155" s="137"/>
      <c r="C155" s="485"/>
      <c r="D155" s="485"/>
      <c r="E155" s="485"/>
      <c r="F155" s="485"/>
      <c r="G155" s="485"/>
      <c r="H155" s="485"/>
      <c r="I155" s="485"/>
      <c r="R155" s="491"/>
      <c r="S155" s="387"/>
    </row>
    <row r="156" spans="1:19" ht="15.75">
      <c r="A156" s="137"/>
      <c r="C156" s="485"/>
      <c r="D156" s="485"/>
      <c r="E156" s="485"/>
      <c r="F156" s="485"/>
      <c r="G156" s="485"/>
      <c r="H156" s="485"/>
      <c r="I156" s="485"/>
      <c r="R156" s="491"/>
      <c r="S156" s="387"/>
    </row>
    <row r="157" spans="1:19" ht="15.75">
      <c r="A157" s="137"/>
      <c r="C157" s="485"/>
      <c r="D157" s="485"/>
      <c r="E157" s="485"/>
      <c r="F157" s="485"/>
      <c r="G157" s="485"/>
      <c r="H157" s="485"/>
      <c r="I157" s="485"/>
      <c r="R157" s="491"/>
      <c r="S157" s="387"/>
    </row>
    <row r="158" spans="1:19" ht="15.75">
      <c r="A158" s="137"/>
      <c r="C158" s="485"/>
      <c r="D158" s="485"/>
      <c r="E158" s="485"/>
      <c r="F158" s="485"/>
      <c r="G158" s="485"/>
      <c r="H158" s="485"/>
      <c r="I158" s="485"/>
      <c r="R158" s="491"/>
      <c r="S158" s="387"/>
    </row>
    <row r="159" spans="1:19" ht="15.75">
      <c r="A159" s="137"/>
      <c r="C159" s="485"/>
      <c r="D159" s="485"/>
      <c r="E159" s="485"/>
      <c r="F159" s="485"/>
      <c r="G159" s="485"/>
      <c r="H159" s="485"/>
      <c r="I159" s="485"/>
      <c r="R159" s="491"/>
      <c r="S159" s="387"/>
    </row>
    <row r="160" spans="1:19" ht="15.75">
      <c r="A160" s="137"/>
      <c r="C160" s="485"/>
      <c r="D160" s="485"/>
      <c r="E160" s="485"/>
      <c r="F160" s="485"/>
      <c r="G160" s="485"/>
      <c r="H160" s="485"/>
      <c r="I160" s="485"/>
      <c r="R160" s="491"/>
      <c r="S160" s="387"/>
    </row>
    <row r="161" spans="1:19" ht="15.75">
      <c r="A161" s="137"/>
      <c r="C161" s="485"/>
      <c r="D161" s="485"/>
      <c r="E161" s="485"/>
      <c r="F161" s="485"/>
      <c r="G161" s="485"/>
      <c r="H161" s="485"/>
      <c r="I161" s="485"/>
      <c r="R161" s="491"/>
      <c r="S161" s="387"/>
    </row>
    <row r="162" spans="1:19" ht="15.75">
      <c r="A162" s="137"/>
      <c r="C162" s="485"/>
      <c r="D162" s="485"/>
      <c r="E162" s="485"/>
      <c r="F162" s="485"/>
      <c r="G162" s="485"/>
      <c r="H162" s="485"/>
      <c r="I162" s="485"/>
      <c r="R162" s="491"/>
      <c r="S162" s="387"/>
    </row>
    <row r="163" spans="1:19" ht="15.75">
      <c r="A163" s="137"/>
      <c r="C163" s="485"/>
      <c r="D163" s="485"/>
      <c r="E163" s="485"/>
      <c r="F163" s="485"/>
      <c r="G163" s="485"/>
      <c r="H163" s="485"/>
      <c r="I163" s="485"/>
      <c r="R163" s="491"/>
      <c r="S163" s="387"/>
    </row>
    <row r="164" spans="1:19" ht="15.75">
      <c r="A164" s="137"/>
      <c r="C164" s="485"/>
      <c r="D164" s="485"/>
      <c r="E164" s="485"/>
      <c r="F164" s="485"/>
      <c r="G164" s="485"/>
      <c r="H164" s="485"/>
      <c r="I164" s="485"/>
      <c r="R164" s="491"/>
      <c r="S164" s="387"/>
    </row>
    <row r="165" spans="1:19" ht="15.75">
      <c r="A165" s="137"/>
      <c r="C165" s="485"/>
      <c r="D165" s="485"/>
      <c r="E165" s="485"/>
      <c r="F165" s="485"/>
      <c r="G165" s="485"/>
      <c r="H165" s="485"/>
      <c r="I165" s="485"/>
      <c r="R165" s="491"/>
      <c r="S165" s="387"/>
    </row>
    <row r="166" spans="1:19" ht="15.75">
      <c r="A166" s="137"/>
      <c r="C166" s="485"/>
      <c r="D166" s="485"/>
      <c r="E166" s="485"/>
      <c r="F166" s="485"/>
      <c r="G166" s="485"/>
      <c r="H166" s="485"/>
      <c r="I166" s="485"/>
      <c r="R166" s="491"/>
      <c r="S166" s="387"/>
    </row>
    <row r="167" spans="1:19" ht="15.75">
      <c r="A167" s="137"/>
      <c r="C167" s="485"/>
      <c r="D167" s="485"/>
      <c r="E167" s="485"/>
      <c r="F167" s="485"/>
      <c r="G167" s="485"/>
      <c r="H167" s="485"/>
      <c r="I167" s="485"/>
      <c r="R167" s="491"/>
      <c r="S167" s="387"/>
    </row>
    <row r="168" spans="1:19" ht="15.75">
      <c r="A168" s="137"/>
      <c r="C168" s="485"/>
      <c r="D168" s="485"/>
      <c r="E168" s="485"/>
      <c r="F168" s="485"/>
      <c r="G168" s="485"/>
      <c r="H168" s="485"/>
      <c r="I168" s="485"/>
      <c r="R168" s="491"/>
      <c r="S168" s="387"/>
    </row>
    <row r="169" spans="1:19" ht="15.75">
      <c r="A169" s="137"/>
      <c r="C169" s="485"/>
      <c r="D169" s="485"/>
      <c r="E169" s="485"/>
      <c r="F169" s="485"/>
      <c r="G169" s="485"/>
      <c r="H169" s="485"/>
      <c r="I169" s="485"/>
      <c r="R169" s="491"/>
      <c r="S169" s="387"/>
    </row>
    <row r="170" spans="1:19" ht="15.75">
      <c r="A170" s="137"/>
      <c r="C170" s="485"/>
      <c r="D170" s="485"/>
      <c r="E170" s="485"/>
      <c r="F170" s="485"/>
      <c r="G170" s="485"/>
      <c r="H170" s="485"/>
      <c r="I170" s="485"/>
      <c r="R170" s="491"/>
      <c r="S170" s="387"/>
    </row>
    <row r="171" spans="1:19" ht="15.75">
      <c r="A171" s="137"/>
      <c r="C171" s="485"/>
      <c r="D171" s="485"/>
      <c r="E171" s="485"/>
      <c r="F171" s="485"/>
      <c r="G171" s="485"/>
      <c r="H171" s="485"/>
      <c r="I171" s="485"/>
      <c r="R171" s="491"/>
      <c r="S171" s="387"/>
    </row>
    <row r="172" spans="1:19" ht="15.75">
      <c r="A172" s="137"/>
      <c r="C172" s="485"/>
      <c r="D172" s="485"/>
      <c r="E172" s="485"/>
      <c r="F172" s="485"/>
      <c r="G172" s="485"/>
      <c r="H172" s="485"/>
      <c r="I172" s="485"/>
      <c r="R172" s="491"/>
      <c r="S172" s="387"/>
    </row>
    <row r="173" spans="1:19" ht="15.75">
      <c r="A173" s="137"/>
      <c r="C173" s="485"/>
      <c r="D173" s="485"/>
      <c r="E173" s="485"/>
      <c r="F173" s="485"/>
      <c r="G173" s="485"/>
      <c r="H173" s="485"/>
      <c r="I173" s="485"/>
      <c r="R173" s="491"/>
      <c r="S173" s="387"/>
    </row>
    <row r="174" spans="1:19" ht="15.75">
      <c r="A174" s="137"/>
      <c r="C174" s="485"/>
      <c r="D174" s="485"/>
      <c r="E174" s="485"/>
      <c r="F174" s="485"/>
      <c r="G174" s="485"/>
      <c r="H174" s="485"/>
      <c r="I174" s="485"/>
      <c r="R174" s="491"/>
      <c r="S174" s="387"/>
    </row>
    <row r="175" spans="1:19" ht="15.75">
      <c r="A175" s="137"/>
      <c r="C175" s="485"/>
      <c r="D175" s="485"/>
      <c r="E175" s="485"/>
      <c r="F175" s="485"/>
      <c r="G175" s="485"/>
      <c r="H175" s="485"/>
      <c r="I175" s="485"/>
      <c r="R175" s="491"/>
      <c r="S175" s="387"/>
    </row>
    <row r="176" spans="1:19" ht="15.75">
      <c r="A176" s="137"/>
      <c r="C176" s="485"/>
      <c r="D176" s="485"/>
      <c r="E176" s="485"/>
      <c r="F176" s="485"/>
      <c r="G176" s="485"/>
      <c r="H176" s="485"/>
      <c r="I176" s="485"/>
      <c r="R176" s="491"/>
      <c r="S176" s="387"/>
    </row>
    <row r="177" spans="1:19" ht="15.75">
      <c r="A177" s="137"/>
      <c r="C177" s="485"/>
      <c r="D177" s="485"/>
      <c r="E177" s="485"/>
      <c r="F177" s="485"/>
      <c r="G177" s="485"/>
      <c r="H177" s="485"/>
      <c r="I177" s="485"/>
      <c r="R177" s="491"/>
      <c r="S177" s="387"/>
    </row>
    <row r="178" spans="1:19" ht="15.75">
      <c r="A178" s="137"/>
      <c r="C178" s="485"/>
      <c r="D178" s="485"/>
      <c r="E178" s="485"/>
      <c r="F178" s="485"/>
      <c r="G178" s="485"/>
      <c r="H178" s="485"/>
      <c r="I178" s="485"/>
      <c r="R178" s="491"/>
      <c r="S178" s="387"/>
    </row>
    <row r="179" spans="1:19" ht="15.75">
      <c r="A179" s="137"/>
      <c r="C179" s="485"/>
      <c r="D179" s="485"/>
      <c r="E179" s="485"/>
      <c r="F179" s="485"/>
      <c r="G179" s="485"/>
      <c r="H179" s="485"/>
      <c r="I179" s="485"/>
      <c r="R179" s="491"/>
      <c r="S179" s="387"/>
    </row>
    <row r="180" spans="1:19" ht="15.75">
      <c r="A180" s="137"/>
      <c r="C180" s="485"/>
      <c r="D180" s="485"/>
      <c r="E180" s="485"/>
      <c r="F180" s="485"/>
      <c r="G180" s="485"/>
      <c r="H180" s="485"/>
      <c r="I180" s="485"/>
      <c r="R180" s="491"/>
      <c r="S180" s="387"/>
    </row>
    <row r="181" spans="1:19" ht="15.75">
      <c r="A181" s="137"/>
      <c r="C181" s="485"/>
      <c r="D181" s="485"/>
      <c r="E181" s="485"/>
      <c r="F181" s="485"/>
      <c r="G181" s="485"/>
      <c r="H181" s="485"/>
      <c r="I181" s="485"/>
      <c r="R181" s="491"/>
      <c r="S181" s="387"/>
    </row>
    <row r="182" spans="1:19" ht="15.75">
      <c r="A182" s="137"/>
      <c r="C182" s="485"/>
      <c r="D182" s="485"/>
      <c r="E182" s="485"/>
      <c r="F182" s="485"/>
      <c r="G182" s="485"/>
      <c r="H182" s="485"/>
      <c r="I182" s="485"/>
      <c r="R182" s="491"/>
      <c r="S182" s="387"/>
    </row>
    <row r="183" spans="1:19" ht="15.75">
      <c r="A183" s="137"/>
      <c r="C183" s="485"/>
      <c r="D183" s="485"/>
      <c r="E183" s="485"/>
      <c r="F183" s="485"/>
      <c r="G183" s="485"/>
      <c r="H183" s="485"/>
      <c r="I183" s="485"/>
      <c r="R183" s="491"/>
      <c r="S183" s="387"/>
    </row>
    <row r="184" spans="1:19" ht="15.75">
      <c r="A184" s="137"/>
      <c r="C184" s="485"/>
      <c r="D184" s="485"/>
      <c r="E184" s="485"/>
      <c r="F184" s="485"/>
      <c r="G184" s="485"/>
      <c r="H184" s="485"/>
      <c r="I184" s="485"/>
      <c r="R184" s="491"/>
      <c r="S184" s="387"/>
    </row>
    <row r="185" spans="1:19" ht="15.75">
      <c r="A185" s="137"/>
      <c r="C185" s="485"/>
      <c r="D185" s="485"/>
      <c r="E185" s="485"/>
      <c r="F185" s="485"/>
      <c r="G185" s="485"/>
      <c r="H185" s="485"/>
      <c r="I185" s="485"/>
      <c r="R185" s="491"/>
      <c r="S185" s="387"/>
    </row>
    <row r="186" spans="1:19" ht="15.75">
      <c r="A186" s="137"/>
      <c r="C186" s="485"/>
      <c r="D186" s="485"/>
      <c r="E186" s="485"/>
      <c r="F186" s="485"/>
      <c r="G186" s="485"/>
      <c r="H186" s="485"/>
      <c r="I186" s="485"/>
      <c r="R186" s="491"/>
      <c r="S186" s="387"/>
    </row>
    <row r="187" spans="1:19" ht="15.75">
      <c r="A187" s="137"/>
      <c r="C187" s="485"/>
      <c r="D187" s="485"/>
      <c r="E187" s="485"/>
      <c r="F187" s="485"/>
      <c r="G187" s="485"/>
      <c r="H187" s="485"/>
      <c r="I187" s="485"/>
      <c r="R187" s="491"/>
      <c r="S187" s="387"/>
    </row>
    <row r="188" spans="1:19" ht="15.75">
      <c r="A188" s="137"/>
      <c r="C188" s="485"/>
      <c r="D188" s="485"/>
      <c r="E188" s="485"/>
      <c r="F188" s="485"/>
      <c r="G188" s="485"/>
      <c r="H188" s="485"/>
      <c r="I188" s="485"/>
      <c r="R188" s="491"/>
      <c r="S188" s="387"/>
    </row>
    <row r="189" spans="1:19" ht="15.75">
      <c r="A189" s="137"/>
      <c r="C189" s="485"/>
      <c r="D189" s="485"/>
      <c r="E189" s="485"/>
      <c r="F189" s="485"/>
      <c r="G189" s="485"/>
      <c r="H189" s="485"/>
      <c r="I189" s="485"/>
      <c r="R189" s="491"/>
      <c r="S189" s="387"/>
    </row>
    <row r="190" spans="1:19" ht="15.75">
      <c r="A190" s="137"/>
      <c r="C190" s="485"/>
      <c r="D190" s="485"/>
      <c r="E190" s="485"/>
      <c r="F190" s="485"/>
      <c r="G190" s="485"/>
      <c r="H190" s="485"/>
      <c r="I190" s="485"/>
      <c r="R190" s="491"/>
      <c r="S190" s="387"/>
    </row>
    <row r="191" spans="1:19" ht="15.75">
      <c r="A191" s="137"/>
      <c r="C191" s="485"/>
      <c r="D191" s="485"/>
      <c r="E191" s="485"/>
      <c r="F191" s="485"/>
      <c r="G191" s="485"/>
      <c r="H191" s="485"/>
      <c r="I191" s="485"/>
      <c r="R191" s="491"/>
      <c r="S191" s="387"/>
    </row>
    <row r="192" spans="1:19" ht="15.75">
      <c r="A192" s="137"/>
      <c r="C192" s="485"/>
      <c r="D192" s="485"/>
      <c r="E192" s="485"/>
      <c r="F192" s="485"/>
      <c r="G192" s="485"/>
      <c r="H192" s="485"/>
      <c r="I192" s="485"/>
      <c r="R192" s="491"/>
      <c r="S192" s="387"/>
    </row>
    <row r="193" spans="1:19" ht="15.75">
      <c r="A193" s="137"/>
      <c r="C193" s="485"/>
      <c r="D193" s="485"/>
      <c r="E193" s="485"/>
      <c r="F193" s="485"/>
      <c r="G193" s="485"/>
      <c r="H193" s="485"/>
      <c r="I193" s="485"/>
      <c r="R193" s="491"/>
      <c r="S193" s="387"/>
    </row>
    <row r="194" spans="1:19" ht="15.75">
      <c r="A194" s="137"/>
      <c r="C194" s="485"/>
      <c r="D194" s="485"/>
      <c r="E194" s="485"/>
      <c r="F194" s="485"/>
      <c r="G194" s="485"/>
      <c r="H194" s="485"/>
      <c r="I194" s="485"/>
      <c r="R194" s="491"/>
      <c r="S194" s="387"/>
    </row>
    <row r="195" spans="1:19" ht="15.75">
      <c r="A195" s="137"/>
      <c r="C195" s="485"/>
      <c r="D195" s="485"/>
      <c r="E195" s="485"/>
      <c r="F195" s="485"/>
      <c r="G195" s="485"/>
      <c r="H195" s="485"/>
      <c r="I195" s="485"/>
      <c r="R195" s="491"/>
      <c r="S195" s="387"/>
    </row>
    <row r="196" spans="1:19" ht="15.75">
      <c r="A196" s="137"/>
      <c r="C196" s="485"/>
      <c r="D196" s="485"/>
      <c r="E196" s="485"/>
      <c r="F196" s="485"/>
      <c r="G196" s="485"/>
      <c r="H196" s="485"/>
      <c r="I196" s="485"/>
      <c r="R196" s="491"/>
      <c r="S196" s="387"/>
    </row>
    <row r="197" spans="1:19" ht="15.75">
      <c r="A197" s="19"/>
      <c r="C197" s="485"/>
      <c r="D197" s="485"/>
      <c r="E197" s="485"/>
      <c r="F197" s="485"/>
      <c r="G197" s="485"/>
      <c r="H197" s="485"/>
      <c r="I197" s="485"/>
      <c r="R197" s="491"/>
      <c r="S197" s="387"/>
    </row>
    <row r="198" spans="1:19" ht="15.75">
      <c r="A198" s="19"/>
      <c r="C198" s="485"/>
      <c r="D198" s="485"/>
      <c r="E198" s="485"/>
      <c r="F198" s="485"/>
      <c r="G198" s="485"/>
      <c r="H198" s="485"/>
      <c r="I198" s="485"/>
      <c r="R198" s="491"/>
      <c r="S198" s="387"/>
    </row>
    <row r="199" spans="1:19" ht="15.75">
      <c r="A199" s="19"/>
      <c r="C199" s="485"/>
      <c r="D199" s="485"/>
      <c r="E199" s="485"/>
      <c r="F199" s="485"/>
      <c r="G199" s="485"/>
      <c r="H199" s="485"/>
      <c r="I199" s="485"/>
      <c r="R199" s="491"/>
      <c r="S199" s="387"/>
    </row>
    <row r="200" spans="1:19" ht="15.75">
      <c r="A200" s="19"/>
      <c r="C200" s="485"/>
      <c r="D200" s="485"/>
      <c r="E200" s="485"/>
      <c r="F200" s="485"/>
      <c r="G200" s="485"/>
      <c r="H200" s="485"/>
      <c r="I200" s="485"/>
      <c r="S200" s="387"/>
    </row>
    <row r="201" spans="1:19" ht="15.75">
      <c r="A201" s="19"/>
      <c r="C201" s="485"/>
      <c r="D201" s="485"/>
      <c r="E201" s="485"/>
      <c r="F201" s="485"/>
      <c r="G201" s="485"/>
      <c r="H201" s="485"/>
      <c r="I201" s="485"/>
    </row>
    <row r="202" spans="1:19" ht="15.75">
      <c r="A202" s="19"/>
      <c r="C202" s="485"/>
      <c r="D202" s="485"/>
      <c r="E202" s="485"/>
      <c r="F202" s="485"/>
      <c r="G202" s="485"/>
      <c r="H202" s="485"/>
      <c r="I202" s="485"/>
    </row>
    <row r="203" spans="1:19" ht="15.75">
      <c r="A203" s="19"/>
      <c r="C203" s="485"/>
      <c r="D203" s="485"/>
      <c r="E203" s="485"/>
      <c r="F203" s="485"/>
      <c r="G203" s="485"/>
      <c r="H203" s="485"/>
      <c r="I203" s="485"/>
    </row>
    <row r="204" spans="1:19" ht="15.75">
      <c r="A204" s="19"/>
      <c r="C204" s="485"/>
      <c r="D204" s="485"/>
      <c r="E204" s="485"/>
      <c r="F204" s="485"/>
      <c r="G204" s="485"/>
      <c r="H204" s="485"/>
      <c r="I204" s="485"/>
    </row>
    <row r="205" spans="1:19" ht="15.75">
      <c r="A205" s="19"/>
      <c r="C205" s="485"/>
      <c r="D205" s="485"/>
      <c r="E205" s="485"/>
      <c r="F205" s="485"/>
      <c r="G205" s="485"/>
      <c r="H205" s="485"/>
      <c r="I205" s="485"/>
    </row>
    <row r="206" spans="1:19" ht="15.75">
      <c r="A206" s="19"/>
      <c r="C206" s="485"/>
      <c r="D206" s="485"/>
      <c r="E206" s="485"/>
      <c r="F206" s="485"/>
      <c r="G206" s="485"/>
      <c r="H206" s="485"/>
      <c r="I206" s="485"/>
    </row>
    <row r="207" spans="1:19" ht="15.75">
      <c r="A207" s="19"/>
      <c r="C207" s="485"/>
      <c r="D207" s="485"/>
      <c r="E207" s="485"/>
      <c r="F207" s="485"/>
      <c r="G207" s="485"/>
      <c r="H207" s="485"/>
      <c r="I207" s="485"/>
    </row>
    <row r="208" spans="1:19" ht="15.75">
      <c r="A208" s="19"/>
      <c r="C208" s="485"/>
      <c r="D208" s="485"/>
      <c r="E208" s="485"/>
      <c r="F208" s="485"/>
      <c r="G208" s="485"/>
      <c r="H208" s="485"/>
      <c r="I208" s="485"/>
    </row>
    <row r="209" spans="1:9" ht="15.75">
      <c r="A209" s="19"/>
      <c r="C209" s="485"/>
      <c r="D209" s="485"/>
      <c r="E209" s="485"/>
      <c r="F209" s="485"/>
      <c r="G209" s="485"/>
      <c r="H209" s="485"/>
      <c r="I209" s="485"/>
    </row>
    <row r="210" spans="1:9" ht="15.75">
      <c r="A210" s="19"/>
      <c r="C210" s="485"/>
      <c r="D210" s="485"/>
      <c r="E210" s="485"/>
      <c r="F210" s="485"/>
      <c r="G210" s="485"/>
      <c r="H210" s="485"/>
      <c r="I210" s="485"/>
    </row>
    <row r="211" spans="1:9" ht="15.75">
      <c r="A211" s="19"/>
      <c r="C211" s="485"/>
      <c r="D211" s="485"/>
      <c r="E211" s="485"/>
      <c r="F211" s="485"/>
      <c r="G211" s="485"/>
      <c r="H211" s="485"/>
      <c r="I211" s="485"/>
    </row>
    <row r="212" spans="1:9" ht="15.75">
      <c r="A212" s="19"/>
      <c r="C212" s="485"/>
      <c r="D212" s="485"/>
      <c r="E212" s="485"/>
      <c r="F212" s="485"/>
      <c r="G212" s="485"/>
      <c r="H212" s="485"/>
      <c r="I212" s="485"/>
    </row>
    <row r="213" spans="1:9" ht="15.75">
      <c r="A213" s="19"/>
      <c r="C213" s="485"/>
      <c r="D213" s="485"/>
      <c r="E213" s="485"/>
      <c r="F213" s="485"/>
      <c r="G213" s="485"/>
      <c r="H213" s="485"/>
      <c r="I213" s="485"/>
    </row>
    <row r="214" spans="1:9" ht="15.75">
      <c r="A214" s="19"/>
      <c r="C214" s="485"/>
      <c r="D214" s="485"/>
      <c r="E214" s="485"/>
      <c r="F214" s="485"/>
      <c r="G214" s="485"/>
      <c r="H214" s="485"/>
      <c r="I214" s="485"/>
    </row>
    <row r="215" spans="1:9" ht="15.75">
      <c r="A215" s="19"/>
      <c r="C215" s="485"/>
      <c r="D215" s="485"/>
      <c r="E215" s="485"/>
      <c r="F215" s="485"/>
      <c r="G215" s="485"/>
      <c r="H215" s="485"/>
      <c r="I215" s="485"/>
    </row>
    <row r="216" spans="1:9" ht="15.75">
      <c r="A216" s="19"/>
      <c r="C216" s="485"/>
      <c r="D216" s="485"/>
      <c r="E216" s="485"/>
      <c r="F216" s="485"/>
      <c r="G216" s="485"/>
      <c r="H216" s="485"/>
      <c r="I216" s="485"/>
    </row>
    <row r="217" spans="1:9" ht="15.75">
      <c r="A217" s="19"/>
      <c r="C217" s="485"/>
      <c r="D217" s="485"/>
      <c r="E217" s="485"/>
      <c r="F217" s="485"/>
      <c r="G217" s="485"/>
      <c r="H217" s="485"/>
      <c r="I217" s="485"/>
    </row>
    <row r="218" spans="1:9" ht="15.75">
      <c r="A218" s="19"/>
      <c r="C218" s="485"/>
      <c r="D218" s="485"/>
      <c r="E218" s="485"/>
      <c r="F218" s="485"/>
      <c r="G218" s="485"/>
      <c r="H218" s="485"/>
      <c r="I218" s="485"/>
    </row>
    <row r="219" spans="1:9" ht="15.75">
      <c r="A219" s="19"/>
      <c r="C219" s="485"/>
      <c r="D219" s="485"/>
      <c r="E219" s="485"/>
      <c r="F219" s="485"/>
      <c r="G219" s="485"/>
      <c r="H219" s="485"/>
      <c r="I219" s="485"/>
    </row>
    <row r="220" spans="1:9" ht="15.75">
      <c r="A220" s="19"/>
      <c r="C220" s="485"/>
      <c r="D220" s="485"/>
      <c r="E220" s="485"/>
      <c r="F220" s="485"/>
      <c r="G220" s="485"/>
      <c r="H220" s="485"/>
      <c r="I220" s="485"/>
    </row>
    <row r="221" spans="1:9" ht="15.75">
      <c r="A221" s="19"/>
      <c r="C221" s="485"/>
      <c r="D221" s="485"/>
      <c r="E221" s="485"/>
      <c r="F221" s="485"/>
      <c r="G221" s="485"/>
      <c r="H221" s="485"/>
      <c r="I221" s="485"/>
    </row>
    <row r="222" spans="1:9" ht="15.75">
      <c r="A222" s="19"/>
      <c r="C222" s="485"/>
      <c r="D222" s="485"/>
      <c r="E222" s="485"/>
      <c r="F222" s="485"/>
      <c r="G222" s="485"/>
      <c r="H222" s="485"/>
      <c r="I222" s="485"/>
    </row>
    <row r="223" spans="1:9" ht="15.75">
      <c r="A223" s="19"/>
      <c r="C223" s="485"/>
      <c r="D223" s="485"/>
      <c r="E223" s="485"/>
      <c r="F223" s="485"/>
      <c r="G223" s="485"/>
      <c r="H223" s="485"/>
      <c r="I223" s="485"/>
    </row>
    <row r="224" spans="1:9" ht="15.75">
      <c r="A224" s="19"/>
      <c r="C224" s="485"/>
      <c r="D224" s="485"/>
      <c r="E224" s="485"/>
      <c r="F224" s="485"/>
      <c r="G224" s="485"/>
      <c r="H224" s="485"/>
      <c r="I224" s="485"/>
    </row>
    <row r="225" spans="1:9" ht="15.75">
      <c r="A225" s="19"/>
      <c r="C225" s="485"/>
      <c r="D225" s="485"/>
      <c r="E225" s="485"/>
      <c r="F225" s="485"/>
      <c r="G225" s="485"/>
      <c r="H225" s="485"/>
      <c r="I225" s="485"/>
    </row>
    <row r="226" spans="1:9" ht="15.75">
      <c r="A226" s="19"/>
      <c r="C226" s="485"/>
      <c r="D226" s="485"/>
      <c r="E226" s="485"/>
      <c r="F226" s="485"/>
      <c r="G226" s="485"/>
      <c r="H226" s="485"/>
      <c r="I226" s="485"/>
    </row>
    <row r="227" spans="1:9" ht="15.75">
      <c r="A227" s="19"/>
      <c r="C227" s="485"/>
      <c r="D227" s="485"/>
      <c r="E227" s="485"/>
      <c r="F227" s="485"/>
      <c r="G227" s="485"/>
      <c r="H227" s="485"/>
      <c r="I227" s="485"/>
    </row>
    <row r="228" spans="1:9" ht="15.75">
      <c r="A228" s="19"/>
      <c r="C228" s="485"/>
      <c r="D228" s="485"/>
      <c r="E228" s="485"/>
      <c r="F228" s="485"/>
      <c r="G228" s="485"/>
      <c r="H228" s="485"/>
      <c r="I228" s="485"/>
    </row>
    <row r="229" spans="1:9" ht="15.75">
      <c r="A229" s="19"/>
      <c r="C229" s="485"/>
      <c r="D229" s="485"/>
      <c r="E229" s="485"/>
      <c r="F229" s="485"/>
      <c r="G229" s="485"/>
      <c r="H229" s="485"/>
      <c r="I229" s="485"/>
    </row>
    <row r="230" spans="1:9" ht="15.75">
      <c r="A230" s="19"/>
      <c r="C230" s="485"/>
      <c r="D230" s="485"/>
      <c r="E230" s="485"/>
      <c r="F230" s="485"/>
      <c r="G230" s="485"/>
      <c r="H230" s="485"/>
      <c r="I230" s="485"/>
    </row>
    <row r="231" spans="1:9" ht="15.75">
      <c r="A231" s="19"/>
      <c r="C231" s="485"/>
      <c r="D231" s="485"/>
      <c r="E231" s="485"/>
      <c r="F231" s="485"/>
      <c r="G231" s="485"/>
      <c r="H231" s="485"/>
      <c r="I231" s="485"/>
    </row>
    <row r="232" spans="1:9" ht="15.75">
      <c r="A232" s="19"/>
      <c r="C232" s="485"/>
      <c r="D232" s="485"/>
      <c r="E232" s="485"/>
      <c r="F232" s="485"/>
      <c r="G232" s="485"/>
      <c r="H232" s="485"/>
      <c r="I232" s="485"/>
    </row>
    <row r="233" spans="1:9" ht="15.75">
      <c r="A233" s="19"/>
      <c r="C233" s="485"/>
      <c r="D233" s="485"/>
      <c r="E233" s="485"/>
      <c r="F233" s="485"/>
      <c r="G233" s="485"/>
      <c r="H233" s="485"/>
      <c r="I233" s="485"/>
    </row>
    <row r="234" spans="1:9" ht="15.75">
      <c r="A234" s="19"/>
      <c r="C234" s="485"/>
      <c r="D234" s="485"/>
      <c r="E234" s="485"/>
      <c r="F234" s="485"/>
      <c r="G234" s="485"/>
      <c r="H234" s="485"/>
      <c r="I234" s="485"/>
    </row>
    <row r="235" spans="1:9" ht="15.75">
      <c r="A235" s="19"/>
      <c r="C235" s="485"/>
      <c r="D235" s="485"/>
      <c r="E235" s="485"/>
      <c r="F235" s="485"/>
      <c r="G235" s="485"/>
      <c r="H235" s="485"/>
      <c r="I235" s="485"/>
    </row>
    <row r="236" spans="1:9" ht="15.75">
      <c r="A236" s="19"/>
      <c r="C236" s="485"/>
      <c r="D236" s="485"/>
      <c r="E236" s="485"/>
      <c r="F236" s="485"/>
      <c r="G236" s="485"/>
      <c r="H236" s="485"/>
      <c r="I236" s="485"/>
    </row>
    <row r="237" spans="1:9" ht="15.75">
      <c r="A237" s="19"/>
      <c r="C237" s="485"/>
      <c r="D237" s="485"/>
      <c r="E237" s="485"/>
      <c r="F237" s="485"/>
      <c r="G237" s="485"/>
      <c r="H237" s="485"/>
      <c r="I237" s="485"/>
    </row>
    <row r="238" spans="1:9" ht="15.75">
      <c r="A238" s="19"/>
      <c r="C238" s="485"/>
      <c r="D238" s="485"/>
      <c r="E238" s="485"/>
      <c r="F238" s="485"/>
      <c r="G238" s="485"/>
      <c r="H238" s="485"/>
      <c r="I238" s="485"/>
    </row>
    <row r="239" spans="1:9" ht="15.75">
      <c r="A239" s="19"/>
      <c r="C239" s="485"/>
      <c r="D239" s="485"/>
      <c r="E239" s="485"/>
      <c r="F239" s="485"/>
      <c r="G239" s="485"/>
      <c r="H239" s="485"/>
      <c r="I239" s="485"/>
    </row>
    <row r="240" spans="1:9" ht="15.75">
      <c r="A240" s="19"/>
      <c r="C240" s="485"/>
      <c r="D240" s="485"/>
      <c r="E240" s="485"/>
      <c r="F240" s="485"/>
      <c r="G240" s="485"/>
      <c r="H240" s="485"/>
      <c r="I240" s="485"/>
    </row>
    <row r="241" spans="1:9" ht="15.75">
      <c r="A241" s="19"/>
      <c r="C241" s="485"/>
      <c r="D241" s="485"/>
      <c r="E241" s="485"/>
      <c r="F241" s="485"/>
      <c r="G241" s="485"/>
      <c r="H241" s="485"/>
      <c r="I241" s="485"/>
    </row>
    <row r="242" spans="1:9" ht="15.75">
      <c r="A242" s="19"/>
      <c r="C242" s="485"/>
      <c r="D242" s="485"/>
      <c r="E242" s="485"/>
      <c r="F242" s="485"/>
      <c r="G242" s="485"/>
      <c r="H242" s="485"/>
      <c r="I242" s="485"/>
    </row>
    <row r="243" spans="1:9" ht="15.75">
      <c r="A243" s="19"/>
      <c r="C243" s="485"/>
      <c r="D243" s="485"/>
      <c r="E243" s="485"/>
      <c r="F243" s="485"/>
      <c r="G243" s="485"/>
      <c r="H243" s="485"/>
      <c r="I243" s="485"/>
    </row>
    <row r="244" spans="1:9" ht="15.75">
      <c r="A244" s="19"/>
      <c r="C244" s="485"/>
      <c r="D244" s="485"/>
      <c r="E244" s="485"/>
      <c r="F244" s="485"/>
      <c r="G244" s="485"/>
      <c r="H244" s="485"/>
      <c r="I244" s="485"/>
    </row>
    <row r="245" spans="1:9" ht="15.75">
      <c r="A245" s="19"/>
      <c r="C245" s="485"/>
      <c r="D245" s="485"/>
      <c r="E245" s="485"/>
      <c r="F245" s="485"/>
      <c r="G245" s="485"/>
      <c r="H245" s="485"/>
      <c r="I245" s="485"/>
    </row>
    <row r="246" spans="1:9" ht="15.75">
      <c r="A246" s="19"/>
      <c r="C246" s="485"/>
      <c r="D246" s="485"/>
      <c r="E246" s="485"/>
      <c r="F246" s="485"/>
      <c r="G246" s="485"/>
      <c r="H246" s="485"/>
      <c r="I246" s="485"/>
    </row>
    <row r="247" spans="1:9" ht="15.75">
      <c r="A247" s="19"/>
      <c r="C247" s="485"/>
      <c r="D247" s="485"/>
      <c r="E247" s="485"/>
      <c r="F247" s="485"/>
      <c r="G247" s="485"/>
      <c r="H247" s="485"/>
      <c r="I247" s="485"/>
    </row>
    <row r="248" spans="1:9" ht="15.75">
      <c r="A248" s="19"/>
      <c r="C248" s="485"/>
      <c r="D248" s="485"/>
      <c r="E248" s="485"/>
      <c r="F248" s="485"/>
      <c r="G248" s="485"/>
      <c r="H248" s="485"/>
      <c r="I248" s="485"/>
    </row>
    <row r="249" spans="1:9" ht="15.75">
      <c r="A249" s="19"/>
      <c r="C249" s="485"/>
      <c r="D249" s="485"/>
      <c r="E249" s="485"/>
      <c r="F249" s="485"/>
      <c r="G249" s="485"/>
      <c r="H249" s="485"/>
      <c r="I249" s="485"/>
    </row>
    <row r="250" spans="1:9" ht="15.75">
      <c r="A250" s="19"/>
      <c r="C250" s="485"/>
      <c r="D250" s="485"/>
      <c r="E250" s="485"/>
      <c r="F250" s="485"/>
      <c r="G250" s="485"/>
      <c r="H250" s="485"/>
      <c r="I250" s="485"/>
    </row>
    <row r="251" spans="1:9" ht="15.75">
      <c r="A251" s="19"/>
      <c r="C251" s="485"/>
      <c r="D251" s="485"/>
      <c r="E251" s="485"/>
      <c r="F251" s="485"/>
      <c r="G251" s="485"/>
      <c r="H251" s="485"/>
      <c r="I251" s="485"/>
    </row>
    <row r="252" spans="1:9" ht="15.75">
      <c r="A252" s="19"/>
      <c r="C252" s="485"/>
      <c r="D252" s="485"/>
      <c r="E252" s="485"/>
      <c r="F252" s="485"/>
      <c r="G252" s="485"/>
      <c r="H252" s="485"/>
      <c r="I252" s="485"/>
    </row>
    <row r="253" spans="1:9" ht="15.75">
      <c r="A253" s="19"/>
      <c r="C253" s="485"/>
      <c r="D253" s="485"/>
      <c r="E253" s="485"/>
      <c r="F253" s="485"/>
      <c r="G253" s="485"/>
      <c r="H253" s="485"/>
      <c r="I253" s="485"/>
    </row>
    <row r="254" spans="1:9" ht="15.75">
      <c r="A254" s="19"/>
      <c r="C254" s="485"/>
      <c r="D254" s="485"/>
      <c r="E254" s="485"/>
      <c r="F254" s="485"/>
      <c r="G254" s="485"/>
      <c r="H254" s="485"/>
      <c r="I254" s="485"/>
    </row>
    <row r="255" spans="1:9" ht="15.75">
      <c r="A255" s="19"/>
      <c r="C255" s="485"/>
      <c r="D255" s="485"/>
      <c r="E255" s="485"/>
      <c r="F255" s="485"/>
      <c r="G255" s="485"/>
      <c r="H255" s="485"/>
      <c r="I255" s="485"/>
    </row>
    <row r="256" spans="1:9" ht="15.75">
      <c r="A256" s="19"/>
      <c r="C256" s="485"/>
      <c r="D256" s="485"/>
      <c r="E256" s="485"/>
      <c r="F256" s="485"/>
      <c r="G256" s="485"/>
      <c r="H256" s="485"/>
      <c r="I256" s="485"/>
    </row>
    <row r="257" spans="1:9" ht="15.75">
      <c r="A257" s="19"/>
      <c r="C257" s="485"/>
      <c r="D257" s="485"/>
      <c r="E257" s="485"/>
      <c r="F257" s="485"/>
      <c r="G257" s="485"/>
      <c r="H257" s="485"/>
      <c r="I257" s="485"/>
    </row>
    <row r="258" spans="1:9" ht="15.75">
      <c r="A258" s="19"/>
      <c r="C258" s="485"/>
      <c r="D258" s="485"/>
      <c r="E258" s="485"/>
      <c r="F258" s="485"/>
      <c r="G258" s="485"/>
      <c r="H258" s="485"/>
      <c r="I258" s="485"/>
    </row>
    <row r="259" spans="1:9" ht="15.75">
      <c r="A259" s="19"/>
      <c r="C259" s="485"/>
      <c r="D259" s="485"/>
      <c r="E259" s="485"/>
      <c r="F259" s="485"/>
      <c r="G259" s="485"/>
      <c r="H259" s="485"/>
      <c r="I259" s="485"/>
    </row>
    <row r="260" spans="1:9" ht="15.75">
      <c r="A260" s="19"/>
      <c r="C260" s="485"/>
      <c r="D260" s="485"/>
      <c r="E260" s="485"/>
      <c r="F260" s="485"/>
      <c r="G260" s="485"/>
      <c r="H260" s="485"/>
      <c r="I260" s="485"/>
    </row>
    <row r="261" spans="1:9" ht="15.75">
      <c r="A261" s="19"/>
      <c r="C261" s="485"/>
      <c r="D261" s="485"/>
      <c r="E261" s="485"/>
      <c r="F261" s="485"/>
      <c r="G261" s="485"/>
      <c r="H261" s="485"/>
      <c r="I261" s="485"/>
    </row>
    <row r="262" spans="1:9" ht="15.75">
      <c r="A262" s="19"/>
      <c r="C262" s="485"/>
      <c r="D262" s="485"/>
      <c r="E262" s="485"/>
      <c r="F262" s="485"/>
      <c r="G262" s="485"/>
      <c r="H262" s="485"/>
      <c r="I262" s="485"/>
    </row>
    <row r="263" spans="1:9" ht="15.75">
      <c r="A263" s="19"/>
      <c r="C263" s="485"/>
      <c r="D263" s="485"/>
      <c r="E263" s="485"/>
      <c r="F263" s="485"/>
      <c r="G263" s="485"/>
      <c r="H263" s="485"/>
      <c r="I263" s="485"/>
    </row>
    <row r="264" spans="1:9" ht="15.75">
      <c r="A264" s="19"/>
      <c r="C264" s="485"/>
      <c r="D264" s="485"/>
      <c r="E264" s="485"/>
      <c r="F264" s="485"/>
      <c r="G264" s="485"/>
      <c r="H264" s="485"/>
      <c r="I264" s="485"/>
    </row>
    <row r="265" spans="1:9" ht="15.75">
      <c r="A265" s="19"/>
      <c r="C265" s="485"/>
      <c r="D265" s="485"/>
      <c r="E265" s="485"/>
      <c r="F265" s="485"/>
      <c r="G265" s="485"/>
      <c r="H265" s="485"/>
      <c r="I265" s="485"/>
    </row>
    <row r="266" spans="1:9" ht="15.75">
      <c r="A266" s="19"/>
      <c r="C266" s="485"/>
      <c r="D266" s="485"/>
      <c r="E266" s="485"/>
      <c r="F266" s="485"/>
      <c r="G266" s="485"/>
      <c r="H266" s="485"/>
      <c r="I266" s="485"/>
    </row>
    <row r="267" spans="1:9" ht="15.75">
      <c r="A267" s="19"/>
      <c r="C267" s="485"/>
      <c r="D267" s="485"/>
      <c r="E267" s="485"/>
      <c r="F267" s="485"/>
      <c r="G267" s="485"/>
      <c r="H267" s="485"/>
      <c r="I267" s="485"/>
    </row>
    <row r="268" spans="1:9" ht="15.75">
      <c r="A268" s="19"/>
      <c r="C268" s="485"/>
      <c r="D268" s="485"/>
      <c r="E268" s="485"/>
      <c r="F268" s="485"/>
      <c r="G268" s="485"/>
      <c r="H268" s="485"/>
      <c r="I268" s="485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Q663"/>
  <sheetViews>
    <sheetView showGridLines="0" topLeftCell="A2" zoomScale="70" zoomScaleNormal="70" workbookViewId="0">
      <selection activeCell="U9" sqref="U9"/>
    </sheetView>
  </sheetViews>
  <sheetFormatPr baseColWidth="10" defaultColWidth="11.42578125" defaultRowHeight="15"/>
  <cols>
    <col min="1" max="1" width="92.5703125" style="20" bestFit="1" customWidth="1"/>
    <col min="2" max="16" width="12.85546875" style="476" customWidth="1"/>
    <col min="17" max="17" width="2.5703125" style="138" customWidth="1"/>
    <col min="18" max="256" width="11.42578125" style="387"/>
    <col min="257" max="257" width="92.5703125" style="387" bestFit="1" customWidth="1"/>
    <col min="258" max="272" width="12.85546875" style="387" customWidth="1"/>
    <col min="273" max="273" width="2.5703125" style="387" customWidth="1"/>
    <col min="274" max="512" width="11.42578125" style="387"/>
    <col min="513" max="513" width="92.5703125" style="387" bestFit="1" customWidth="1"/>
    <col min="514" max="528" width="12.85546875" style="387" customWidth="1"/>
    <col min="529" max="529" width="2.5703125" style="387" customWidth="1"/>
    <col min="530" max="768" width="11.42578125" style="387"/>
    <col min="769" max="769" width="92.5703125" style="387" bestFit="1" customWidth="1"/>
    <col min="770" max="784" width="12.85546875" style="387" customWidth="1"/>
    <col min="785" max="785" width="2.5703125" style="387" customWidth="1"/>
    <col min="786" max="1024" width="11.42578125" style="387"/>
    <col min="1025" max="1025" width="92.5703125" style="387" bestFit="1" customWidth="1"/>
    <col min="1026" max="1040" width="12.85546875" style="387" customWidth="1"/>
    <col min="1041" max="1041" width="2.5703125" style="387" customWidth="1"/>
    <col min="1042" max="1280" width="11.42578125" style="387"/>
    <col min="1281" max="1281" width="92.5703125" style="387" bestFit="1" customWidth="1"/>
    <col min="1282" max="1296" width="12.85546875" style="387" customWidth="1"/>
    <col min="1297" max="1297" width="2.5703125" style="387" customWidth="1"/>
    <col min="1298" max="1536" width="11.42578125" style="387"/>
    <col min="1537" max="1537" width="92.5703125" style="387" bestFit="1" customWidth="1"/>
    <col min="1538" max="1552" width="12.85546875" style="387" customWidth="1"/>
    <col min="1553" max="1553" width="2.5703125" style="387" customWidth="1"/>
    <col min="1554" max="1792" width="11.42578125" style="387"/>
    <col min="1793" max="1793" width="92.5703125" style="387" bestFit="1" customWidth="1"/>
    <col min="1794" max="1808" width="12.85546875" style="387" customWidth="1"/>
    <col min="1809" max="1809" width="2.5703125" style="387" customWidth="1"/>
    <col min="1810" max="2048" width="11.42578125" style="387"/>
    <col min="2049" max="2049" width="92.5703125" style="387" bestFit="1" customWidth="1"/>
    <col min="2050" max="2064" width="12.85546875" style="387" customWidth="1"/>
    <col min="2065" max="2065" width="2.5703125" style="387" customWidth="1"/>
    <col min="2066" max="2304" width="11.42578125" style="387"/>
    <col min="2305" max="2305" width="92.5703125" style="387" bestFit="1" customWidth="1"/>
    <col min="2306" max="2320" width="12.85546875" style="387" customWidth="1"/>
    <col min="2321" max="2321" width="2.5703125" style="387" customWidth="1"/>
    <col min="2322" max="2560" width="11.42578125" style="387"/>
    <col min="2561" max="2561" width="92.5703125" style="387" bestFit="1" customWidth="1"/>
    <col min="2562" max="2576" width="12.85546875" style="387" customWidth="1"/>
    <col min="2577" max="2577" width="2.5703125" style="387" customWidth="1"/>
    <col min="2578" max="2816" width="11.42578125" style="387"/>
    <col min="2817" max="2817" width="92.5703125" style="387" bestFit="1" customWidth="1"/>
    <col min="2818" max="2832" width="12.85546875" style="387" customWidth="1"/>
    <col min="2833" max="2833" width="2.5703125" style="387" customWidth="1"/>
    <col min="2834" max="3072" width="11.42578125" style="387"/>
    <col min="3073" max="3073" width="92.5703125" style="387" bestFit="1" customWidth="1"/>
    <col min="3074" max="3088" width="12.85546875" style="387" customWidth="1"/>
    <col min="3089" max="3089" width="2.5703125" style="387" customWidth="1"/>
    <col min="3090" max="3328" width="11.42578125" style="387"/>
    <col min="3329" max="3329" width="92.5703125" style="387" bestFit="1" customWidth="1"/>
    <col min="3330" max="3344" width="12.85546875" style="387" customWidth="1"/>
    <col min="3345" max="3345" width="2.5703125" style="387" customWidth="1"/>
    <col min="3346" max="3584" width="11.42578125" style="387"/>
    <col min="3585" max="3585" width="92.5703125" style="387" bestFit="1" customWidth="1"/>
    <col min="3586" max="3600" width="12.85546875" style="387" customWidth="1"/>
    <col min="3601" max="3601" width="2.5703125" style="387" customWidth="1"/>
    <col min="3602" max="3840" width="11.42578125" style="387"/>
    <col min="3841" max="3841" width="92.5703125" style="387" bestFit="1" customWidth="1"/>
    <col min="3842" max="3856" width="12.85546875" style="387" customWidth="1"/>
    <col min="3857" max="3857" width="2.5703125" style="387" customWidth="1"/>
    <col min="3858" max="4096" width="11.42578125" style="387"/>
    <col min="4097" max="4097" width="92.5703125" style="387" bestFit="1" customWidth="1"/>
    <col min="4098" max="4112" width="12.85546875" style="387" customWidth="1"/>
    <col min="4113" max="4113" width="2.5703125" style="387" customWidth="1"/>
    <col min="4114" max="4352" width="11.42578125" style="387"/>
    <col min="4353" max="4353" width="92.5703125" style="387" bestFit="1" customWidth="1"/>
    <col min="4354" max="4368" width="12.85546875" style="387" customWidth="1"/>
    <col min="4369" max="4369" width="2.5703125" style="387" customWidth="1"/>
    <col min="4370" max="4608" width="11.42578125" style="387"/>
    <col min="4609" max="4609" width="92.5703125" style="387" bestFit="1" customWidth="1"/>
    <col min="4610" max="4624" width="12.85546875" style="387" customWidth="1"/>
    <col min="4625" max="4625" width="2.5703125" style="387" customWidth="1"/>
    <col min="4626" max="4864" width="11.42578125" style="387"/>
    <col min="4865" max="4865" width="92.5703125" style="387" bestFit="1" customWidth="1"/>
    <col min="4866" max="4880" width="12.85546875" style="387" customWidth="1"/>
    <col min="4881" max="4881" width="2.5703125" style="387" customWidth="1"/>
    <col min="4882" max="5120" width="11.42578125" style="387"/>
    <col min="5121" max="5121" width="92.5703125" style="387" bestFit="1" customWidth="1"/>
    <col min="5122" max="5136" width="12.85546875" style="387" customWidth="1"/>
    <col min="5137" max="5137" width="2.5703125" style="387" customWidth="1"/>
    <col min="5138" max="5376" width="11.42578125" style="387"/>
    <col min="5377" max="5377" width="92.5703125" style="387" bestFit="1" customWidth="1"/>
    <col min="5378" max="5392" width="12.85546875" style="387" customWidth="1"/>
    <col min="5393" max="5393" width="2.5703125" style="387" customWidth="1"/>
    <col min="5394" max="5632" width="11.42578125" style="387"/>
    <col min="5633" max="5633" width="92.5703125" style="387" bestFit="1" customWidth="1"/>
    <col min="5634" max="5648" width="12.85546875" style="387" customWidth="1"/>
    <col min="5649" max="5649" width="2.5703125" style="387" customWidth="1"/>
    <col min="5650" max="5888" width="11.42578125" style="387"/>
    <col min="5889" max="5889" width="92.5703125" style="387" bestFit="1" customWidth="1"/>
    <col min="5890" max="5904" width="12.85546875" style="387" customWidth="1"/>
    <col min="5905" max="5905" width="2.5703125" style="387" customWidth="1"/>
    <col min="5906" max="6144" width="11.42578125" style="387"/>
    <col min="6145" max="6145" width="92.5703125" style="387" bestFit="1" customWidth="1"/>
    <col min="6146" max="6160" width="12.85546875" style="387" customWidth="1"/>
    <col min="6161" max="6161" width="2.5703125" style="387" customWidth="1"/>
    <col min="6162" max="6400" width="11.42578125" style="387"/>
    <col min="6401" max="6401" width="92.5703125" style="387" bestFit="1" customWidth="1"/>
    <col min="6402" max="6416" width="12.85546875" style="387" customWidth="1"/>
    <col min="6417" max="6417" width="2.5703125" style="387" customWidth="1"/>
    <col min="6418" max="6656" width="11.42578125" style="387"/>
    <col min="6657" max="6657" width="92.5703125" style="387" bestFit="1" customWidth="1"/>
    <col min="6658" max="6672" width="12.85546875" style="387" customWidth="1"/>
    <col min="6673" max="6673" width="2.5703125" style="387" customWidth="1"/>
    <col min="6674" max="6912" width="11.42578125" style="387"/>
    <col min="6913" max="6913" width="92.5703125" style="387" bestFit="1" customWidth="1"/>
    <col min="6914" max="6928" width="12.85546875" style="387" customWidth="1"/>
    <col min="6929" max="6929" width="2.5703125" style="387" customWidth="1"/>
    <col min="6930" max="7168" width="11.42578125" style="387"/>
    <col min="7169" max="7169" width="92.5703125" style="387" bestFit="1" customWidth="1"/>
    <col min="7170" max="7184" width="12.85546875" style="387" customWidth="1"/>
    <col min="7185" max="7185" width="2.5703125" style="387" customWidth="1"/>
    <col min="7186" max="7424" width="11.42578125" style="387"/>
    <col min="7425" max="7425" width="92.5703125" style="387" bestFit="1" customWidth="1"/>
    <col min="7426" max="7440" width="12.85546875" style="387" customWidth="1"/>
    <col min="7441" max="7441" width="2.5703125" style="387" customWidth="1"/>
    <col min="7442" max="7680" width="11.42578125" style="387"/>
    <col min="7681" max="7681" width="92.5703125" style="387" bestFit="1" customWidth="1"/>
    <col min="7682" max="7696" width="12.85546875" style="387" customWidth="1"/>
    <col min="7697" max="7697" width="2.5703125" style="387" customWidth="1"/>
    <col min="7698" max="7936" width="11.42578125" style="387"/>
    <col min="7937" max="7937" width="92.5703125" style="387" bestFit="1" customWidth="1"/>
    <col min="7938" max="7952" width="12.85546875" style="387" customWidth="1"/>
    <col min="7953" max="7953" width="2.5703125" style="387" customWidth="1"/>
    <col min="7954" max="8192" width="11.42578125" style="387"/>
    <col min="8193" max="8193" width="92.5703125" style="387" bestFit="1" customWidth="1"/>
    <col min="8194" max="8208" width="12.85546875" style="387" customWidth="1"/>
    <col min="8209" max="8209" width="2.5703125" style="387" customWidth="1"/>
    <col min="8210" max="8448" width="11.42578125" style="387"/>
    <col min="8449" max="8449" width="92.5703125" style="387" bestFit="1" customWidth="1"/>
    <col min="8450" max="8464" width="12.85546875" style="387" customWidth="1"/>
    <col min="8465" max="8465" width="2.5703125" style="387" customWidth="1"/>
    <col min="8466" max="8704" width="11.42578125" style="387"/>
    <col min="8705" max="8705" width="92.5703125" style="387" bestFit="1" customWidth="1"/>
    <col min="8706" max="8720" width="12.85546875" style="387" customWidth="1"/>
    <col min="8721" max="8721" width="2.5703125" style="387" customWidth="1"/>
    <col min="8722" max="8960" width="11.42578125" style="387"/>
    <col min="8961" max="8961" width="92.5703125" style="387" bestFit="1" customWidth="1"/>
    <col min="8962" max="8976" width="12.85546875" style="387" customWidth="1"/>
    <col min="8977" max="8977" width="2.5703125" style="387" customWidth="1"/>
    <col min="8978" max="9216" width="11.42578125" style="387"/>
    <col min="9217" max="9217" width="92.5703125" style="387" bestFit="1" customWidth="1"/>
    <col min="9218" max="9232" width="12.85546875" style="387" customWidth="1"/>
    <col min="9233" max="9233" width="2.5703125" style="387" customWidth="1"/>
    <col min="9234" max="9472" width="11.42578125" style="387"/>
    <col min="9473" max="9473" width="92.5703125" style="387" bestFit="1" customWidth="1"/>
    <col min="9474" max="9488" width="12.85546875" style="387" customWidth="1"/>
    <col min="9489" max="9489" width="2.5703125" style="387" customWidth="1"/>
    <col min="9490" max="9728" width="11.42578125" style="387"/>
    <col min="9729" max="9729" width="92.5703125" style="387" bestFit="1" customWidth="1"/>
    <col min="9730" max="9744" width="12.85546875" style="387" customWidth="1"/>
    <col min="9745" max="9745" width="2.5703125" style="387" customWidth="1"/>
    <col min="9746" max="9984" width="11.42578125" style="387"/>
    <col min="9985" max="9985" width="92.5703125" style="387" bestFit="1" customWidth="1"/>
    <col min="9986" max="10000" width="12.85546875" style="387" customWidth="1"/>
    <col min="10001" max="10001" width="2.5703125" style="387" customWidth="1"/>
    <col min="10002" max="10240" width="11.42578125" style="387"/>
    <col min="10241" max="10241" width="92.5703125" style="387" bestFit="1" customWidth="1"/>
    <col min="10242" max="10256" width="12.85546875" style="387" customWidth="1"/>
    <col min="10257" max="10257" width="2.5703125" style="387" customWidth="1"/>
    <col min="10258" max="10496" width="11.42578125" style="387"/>
    <col min="10497" max="10497" width="92.5703125" style="387" bestFit="1" customWidth="1"/>
    <col min="10498" max="10512" width="12.85546875" style="387" customWidth="1"/>
    <col min="10513" max="10513" width="2.5703125" style="387" customWidth="1"/>
    <col min="10514" max="10752" width="11.42578125" style="387"/>
    <col min="10753" max="10753" width="92.5703125" style="387" bestFit="1" customWidth="1"/>
    <col min="10754" max="10768" width="12.85546875" style="387" customWidth="1"/>
    <col min="10769" max="10769" width="2.5703125" style="387" customWidth="1"/>
    <col min="10770" max="11008" width="11.42578125" style="387"/>
    <col min="11009" max="11009" width="92.5703125" style="387" bestFit="1" customWidth="1"/>
    <col min="11010" max="11024" width="12.85546875" style="387" customWidth="1"/>
    <col min="11025" max="11025" width="2.5703125" style="387" customWidth="1"/>
    <col min="11026" max="11264" width="11.42578125" style="387"/>
    <col min="11265" max="11265" width="92.5703125" style="387" bestFit="1" customWidth="1"/>
    <col min="11266" max="11280" width="12.85546875" style="387" customWidth="1"/>
    <col min="11281" max="11281" width="2.5703125" style="387" customWidth="1"/>
    <col min="11282" max="11520" width="11.42578125" style="387"/>
    <col min="11521" max="11521" width="92.5703125" style="387" bestFit="1" customWidth="1"/>
    <col min="11522" max="11536" width="12.85546875" style="387" customWidth="1"/>
    <col min="11537" max="11537" width="2.5703125" style="387" customWidth="1"/>
    <col min="11538" max="11776" width="11.42578125" style="387"/>
    <col min="11777" max="11777" width="92.5703125" style="387" bestFit="1" customWidth="1"/>
    <col min="11778" max="11792" width="12.85546875" style="387" customWidth="1"/>
    <col min="11793" max="11793" width="2.5703125" style="387" customWidth="1"/>
    <col min="11794" max="12032" width="11.42578125" style="387"/>
    <col min="12033" max="12033" width="92.5703125" style="387" bestFit="1" customWidth="1"/>
    <col min="12034" max="12048" width="12.85546875" style="387" customWidth="1"/>
    <col min="12049" max="12049" width="2.5703125" style="387" customWidth="1"/>
    <col min="12050" max="12288" width="11.42578125" style="387"/>
    <col min="12289" max="12289" width="92.5703125" style="387" bestFit="1" customWidth="1"/>
    <col min="12290" max="12304" width="12.85546875" style="387" customWidth="1"/>
    <col min="12305" max="12305" width="2.5703125" style="387" customWidth="1"/>
    <col min="12306" max="12544" width="11.42578125" style="387"/>
    <col min="12545" max="12545" width="92.5703125" style="387" bestFit="1" customWidth="1"/>
    <col min="12546" max="12560" width="12.85546875" style="387" customWidth="1"/>
    <col min="12561" max="12561" width="2.5703125" style="387" customWidth="1"/>
    <col min="12562" max="12800" width="11.42578125" style="387"/>
    <col min="12801" max="12801" width="92.5703125" style="387" bestFit="1" customWidth="1"/>
    <col min="12802" max="12816" width="12.85546875" style="387" customWidth="1"/>
    <col min="12817" max="12817" width="2.5703125" style="387" customWidth="1"/>
    <col min="12818" max="13056" width="11.42578125" style="387"/>
    <col min="13057" max="13057" width="92.5703125" style="387" bestFit="1" customWidth="1"/>
    <col min="13058" max="13072" width="12.85546875" style="387" customWidth="1"/>
    <col min="13073" max="13073" width="2.5703125" style="387" customWidth="1"/>
    <col min="13074" max="13312" width="11.42578125" style="387"/>
    <col min="13313" max="13313" width="92.5703125" style="387" bestFit="1" customWidth="1"/>
    <col min="13314" max="13328" width="12.85546875" style="387" customWidth="1"/>
    <col min="13329" max="13329" width="2.5703125" style="387" customWidth="1"/>
    <col min="13330" max="13568" width="11.42578125" style="387"/>
    <col min="13569" max="13569" width="92.5703125" style="387" bestFit="1" customWidth="1"/>
    <col min="13570" max="13584" width="12.85546875" style="387" customWidth="1"/>
    <col min="13585" max="13585" width="2.5703125" style="387" customWidth="1"/>
    <col min="13586" max="13824" width="11.42578125" style="387"/>
    <col min="13825" max="13825" width="92.5703125" style="387" bestFit="1" customWidth="1"/>
    <col min="13826" max="13840" width="12.85546875" style="387" customWidth="1"/>
    <col min="13841" max="13841" width="2.5703125" style="387" customWidth="1"/>
    <col min="13842" max="14080" width="11.42578125" style="387"/>
    <col min="14081" max="14081" width="92.5703125" style="387" bestFit="1" customWidth="1"/>
    <col min="14082" max="14096" width="12.85546875" style="387" customWidth="1"/>
    <col min="14097" max="14097" width="2.5703125" style="387" customWidth="1"/>
    <col min="14098" max="14336" width="11.42578125" style="387"/>
    <col min="14337" max="14337" width="92.5703125" style="387" bestFit="1" customWidth="1"/>
    <col min="14338" max="14352" width="12.85546875" style="387" customWidth="1"/>
    <col min="14353" max="14353" width="2.5703125" style="387" customWidth="1"/>
    <col min="14354" max="14592" width="11.42578125" style="387"/>
    <col min="14593" max="14593" width="92.5703125" style="387" bestFit="1" customWidth="1"/>
    <col min="14594" max="14608" width="12.85546875" style="387" customWidth="1"/>
    <col min="14609" max="14609" width="2.5703125" style="387" customWidth="1"/>
    <col min="14610" max="14848" width="11.42578125" style="387"/>
    <col min="14849" max="14849" width="92.5703125" style="387" bestFit="1" customWidth="1"/>
    <col min="14850" max="14864" width="12.85546875" style="387" customWidth="1"/>
    <col min="14865" max="14865" width="2.5703125" style="387" customWidth="1"/>
    <col min="14866" max="15104" width="11.42578125" style="387"/>
    <col min="15105" max="15105" width="92.5703125" style="387" bestFit="1" customWidth="1"/>
    <col min="15106" max="15120" width="12.85546875" style="387" customWidth="1"/>
    <col min="15121" max="15121" width="2.5703125" style="387" customWidth="1"/>
    <col min="15122" max="15360" width="11.42578125" style="387"/>
    <col min="15361" max="15361" width="92.5703125" style="387" bestFit="1" customWidth="1"/>
    <col min="15362" max="15376" width="12.85546875" style="387" customWidth="1"/>
    <col min="15377" max="15377" width="2.5703125" style="387" customWidth="1"/>
    <col min="15378" max="15616" width="11.42578125" style="387"/>
    <col min="15617" max="15617" width="92.5703125" style="387" bestFit="1" customWidth="1"/>
    <col min="15618" max="15632" width="12.85546875" style="387" customWidth="1"/>
    <col min="15633" max="15633" width="2.5703125" style="387" customWidth="1"/>
    <col min="15634" max="15872" width="11.42578125" style="387"/>
    <col min="15873" max="15873" width="92.5703125" style="387" bestFit="1" customWidth="1"/>
    <col min="15874" max="15888" width="12.85546875" style="387" customWidth="1"/>
    <col min="15889" max="15889" width="2.5703125" style="387" customWidth="1"/>
    <col min="15890" max="16128" width="11.42578125" style="387"/>
    <col min="16129" max="16129" width="92.5703125" style="387" bestFit="1" customWidth="1"/>
    <col min="16130" max="16144" width="12.85546875" style="387" customWidth="1"/>
    <col min="16145" max="16145" width="2.5703125" style="387" customWidth="1"/>
    <col min="16146" max="16384" width="11.42578125" style="387"/>
  </cols>
  <sheetData>
    <row r="1" spans="1:17" s="1" customFormat="1" ht="3.75" hidden="1" customHeight="1">
      <c r="A1" s="285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</row>
    <row r="2" spans="1:17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</row>
    <row r="3" spans="1:17" s="1" customFormat="1" ht="27" customHeight="1">
      <c r="A3" s="798" t="s">
        <v>260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</row>
    <row r="4" spans="1:17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</row>
    <row r="5" spans="1:17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</row>
    <row r="6" spans="1:17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</row>
    <row r="7" spans="1:17" ht="12.7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6"/>
      <c r="M7" s="116"/>
      <c r="N7" s="116"/>
      <c r="O7" s="116"/>
      <c r="P7" s="116"/>
      <c r="Q7" s="387"/>
    </row>
    <row r="8" spans="1:17" s="146" customFormat="1" ht="22.5" customHeight="1">
      <c r="A8" s="336"/>
      <c r="B8" s="336" t="s">
        <v>58</v>
      </c>
      <c r="C8" s="336" t="s">
        <v>59</v>
      </c>
      <c r="D8" s="336" t="s">
        <v>60</v>
      </c>
      <c r="E8" s="336" t="s">
        <v>62</v>
      </c>
      <c r="F8" s="336" t="s">
        <v>63</v>
      </c>
      <c r="G8" s="336" t="s">
        <v>65</v>
      </c>
      <c r="H8" s="336" t="s">
        <v>66</v>
      </c>
      <c r="I8" s="336" t="s">
        <v>67</v>
      </c>
      <c r="J8" s="336" t="s">
        <v>68</v>
      </c>
      <c r="K8" s="336" t="s">
        <v>69</v>
      </c>
      <c r="L8" s="336" t="s">
        <v>75</v>
      </c>
      <c r="M8" s="336" t="s">
        <v>77</v>
      </c>
      <c r="N8" s="336" t="s">
        <v>74</v>
      </c>
      <c r="O8" s="336" t="s">
        <v>71</v>
      </c>
      <c r="P8" s="711" t="s">
        <v>73</v>
      </c>
    </row>
    <row r="9" spans="1:17" ht="29.25" customHeight="1">
      <c r="A9" s="250" t="s">
        <v>13</v>
      </c>
      <c r="B9" s="250">
        <v>12595.780580000001</v>
      </c>
      <c r="C9" s="338">
        <v>0</v>
      </c>
      <c r="D9" s="338">
        <v>0</v>
      </c>
      <c r="E9" s="338">
        <v>0</v>
      </c>
      <c r="F9" s="338">
        <v>0</v>
      </c>
      <c r="G9" s="338">
        <v>0</v>
      </c>
      <c r="H9" s="250">
        <v>0</v>
      </c>
      <c r="I9" s="250">
        <v>0</v>
      </c>
      <c r="J9" s="250">
        <v>0</v>
      </c>
      <c r="K9" s="250">
        <v>0</v>
      </c>
      <c r="L9" s="250">
        <v>0</v>
      </c>
      <c r="M9" s="250">
        <v>0</v>
      </c>
      <c r="N9" s="250">
        <v>0</v>
      </c>
      <c r="O9" s="250">
        <v>0</v>
      </c>
      <c r="P9" s="250">
        <v>0</v>
      </c>
      <c r="Q9" s="387"/>
    </row>
    <row r="10" spans="1:17" ht="29.25" customHeight="1">
      <c r="A10" s="250" t="s">
        <v>14</v>
      </c>
      <c r="B10" s="250">
        <v>0</v>
      </c>
      <c r="C10" s="338">
        <v>0</v>
      </c>
      <c r="D10" s="338">
        <v>0</v>
      </c>
      <c r="E10" s="338">
        <v>0</v>
      </c>
      <c r="F10" s="338">
        <v>0</v>
      </c>
      <c r="G10" s="338">
        <v>0</v>
      </c>
      <c r="H10" s="250">
        <v>0</v>
      </c>
      <c r="I10" s="250">
        <v>0</v>
      </c>
      <c r="J10" s="250">
        <v>0</v>
      </c>
      <c r="K10" s="250">
        <v>0</v>
      </c>
      <c r="L10" s="250">
        <v>0</v>
      </c>
      <c r="M10" s="250">
        <v>0</v>
      </c>
      <c r="N10" s="250">
        <v>0</v>
      </c>
      <c r="O10" s="250">
        <v>0</v>
      </c>
      <c r="P10" s="250">
        <v>0</v>
      </c>
      <c r="Q10" s="387"/>
    </row>
    <row r="11" spans="1:17" ht="29.25" customHeight="1">
      <c r="A11" s="250" t="s">
        <v>15</v>
      </c>
      <c r="B11" s="250">
        <v>0</v>
      </c>
      <c r="C11" s="338">
        <v>0</v>
      </c>
      <c r="D11" s="338">
        <v>0</v>
      </c>
      <c r="E11" s="338">
        <v>0</v>
      </c>
      <c r="F11" s="338">
        <v>0</v>
      </c>
      <c r="G11" s="338">
        <v>0</v>
      </c>
      <c r="H11" s="250">
        <v>0</v>
      </c>
      <c r="I11" s="250">
        <v>0</v>
      </c>
      <c r="J11" s="250">
        <v>0</v>
      </c>
      <c r="K11" s="250">
        <v>0</v>
      </c>
      <c r="L11" s="250">
        <v>0</v>
      </c>
      <c r="M11" s="250">
        <v>0</v>
      </c>
      <c r="N11" s="250">
        <v>0</v>
      </c>
      <c r="O11" s="250">
        <v>0</v>
      </c>
      <c r="P11" s="250">
        <v>0</v>
      </c>
      <c r="Q11" s="387"/>
    </row>
    <row r="12" spans="1:17" ht="29.25" customHeight="1">
      <c r="A12" s="250" t="s">
        <v>16</v>
      </c>
      <c r="B12" s="250">
        <v>0</v>
      </c>
      <c r="C12" s="338">
        <v>0</v>
      </c>
      <c r="D12" s="338">
        <v>0</v>
      </c>
      <c r="E12" s="338">
        <v>0</v>
      </c>
      <c r="F12" s="338">
        <v>0</v>
      </c>
      <c r="G12" s="338">
        <v>0</v>
      </c>
      <c r="H12" s="250">
        <v>0</v>
      </c>
      <c r="I12" s="250">
        <v>0</v>
      </c>
      <c r="J12" s="250">
        <v>0</v>
      </c>
      <c r="K12" s="250">
        <v>0</v>
      </c>
      <c r="L12" s="250">
        <v>0</v>
      </c>
      <c r="M12" s="250">
        <v>0</v>
      </c>
      <c r="N12" s="250">
        <v>0</v>
      </c>
      <c r="O12" s="250">
        <v>0</v>
      </c>
      <c r="P12" s="250">
        <v>0</v>
      </c>
      <c r="Q12" s="387"/>
    </row>
    <row r="13" spans="1:17" ht="29.25" customHeight="1">
      <c r="A13" s="250" t="s">
        <v>33</v>
      </c>
      <c r="B13" s="250">
        <v>0</v>
      </c>
      <c r="C13" s="338">
        <v>0</v>
      </c>
      <c r="D13" s="338">
        <v>0</v>
      </c>
      <c r="E13" s="338">
        <v>0</v>
      </c>
      <c r="F13" s="338">
        <v>0</v>
      </c>
      <c r="G13" s="338">
        <v>0</v>
      </c>
      <c r="H13" s="250">
        <v>0</v>
      </c>
      <c r="I13" s="250">
        <v>0</v>
      </c>
      <c r="J13" s="250">
        <v>0</v>
      </c>
      <c r="K13" s="250">
        <v>0</v>
      </c>
      <c r="L13" s="250">
        <v>0</v>
      </c>
      <c r="M13" s="250">
        <v>0</v>
      </c>
      <c r="N13" s="250">
        <v>0</v>
      </c>
      <c r="O13" s="250">
        <v>0</v>
      </c>
      <c r="P13" s="250">
        <v>0</v>
      </c>
      <c r="Q13" s="387"/>
    </row>
    <row r="14" spans="1:17" ht="29.25" customHeight="1">
      <c r="A14" s="250" t="s">
        <v>34</v>
      </c>
      <c r="B14" s="250">
        <v>104200.07802</v>
      </c>
      <c r="C14" s="338">
        <v>38690.532840000007</v>
      </c>
      <c r="D14" s="338">
        <v>20322.456679999999</v>
      </c>
      <c r="E14" s="338">
        <v>0</v>
      </c>
      <c r="F14" s="338">
        <v>0</v>
      </c>
      <c r="G14" s="338">
        <v>2812.8449599999999</v>
      </c>
      <c r="H14" s="250">
        <v>300.87059999999997</v>
      </c>
      <c r="I14" s="250">
        <v>737.82586000000003</v>
      </c>
      <c r="J14" s="250">
        <v>0</v>
      </c>
      <c r="K14" s="250">
        <v>71.460549999999998</v>
      </c>
      <c r="L14" s="250">
        <v>0</v>
      </c>
      <c r="M14" s="250">
        <v>0</v>
      </c>
      <c r="N14" s="250">
        <v>2059.35637</v>
      </c>
      <c r="O14" s="250">
        <v>0</v>
      </c>
      <c r="P14" s="250">
        <v>0</v>
      </c>
      <c r="Q14" s="387"/>
    </row>
    <row r="15" spans="1:17" ht="29.25" customHeight="1">
      <c r="A15" s="250" t="s">
        <v>35</v>
      </c>
      <c r="B15" s="250">
        <v>3199.32071</v>
      </c>
      <c r="C15" s="338">
        <v>0</v>
      </c>
      <c r="D15" s="338">
        <v>0</v>
      </c>
      <c r="E15" s="338">
        <v>0</v>
      </c>
      <c r="F15" s="338">
        <v>0</v>
      </c>
      <c r="G15" s="338">
        <v>140.71207000000001</v>
      </c>
      <c r="H15" s="250">
        <v>0</v>
      </c>
      <c r="I15" s="250">
        <v>0</v>
      </c>
      <c r="J15" s="250">
        <v>0</v>
      </c>
      <c r="K15" s="250">
        <v>34.397880000000001</v>
      </c>
      <c r="L15" s="250">
        <v>0</v>
      </c>
      <c r="M15" s="250">
        <v>0</v>
      </c>
      <c r="N15" s="250">
        <v>0</v>
      </c>
      <c r="O15" s="250">
        <v>0</v>
      </c>
      <c r="P15" s="250">
        <v>0</v>
      </c>
      <c r="Q15" s="387"/>
    </row>
    <row r="16" spans="1:17" ht="29.25" customHeight="1">
      <c r="A16" s="250" t="s">
        <v>188</v>
      </c>
      <c r="B16" s="250">
        <v>1653.6433400000001</v>
      </c>
      <c r="C16" s="338">
        <v>0</v>
      </c>
      <c r="D16" s="338">
        <v>0</v>
      </c>
      <c r="E16" s="338">
        <v>0</v>
      </c>
      <c r="F16" s="338">
        <v>0</v>
      </c>
      <c r="G16" s="338">
        <v>0</v>
      </c>
      <c r="H16" s="250">
        <v>0</v>
      </c>
      <c r="I16" s="250">
        <v>0</v>
      </c>
      <c r="J16" s="250">
        <v>0</v>
      </c>
      <c r="K16" s="250">
        <v>0</v>
      </c>
      <c r="L16" s="250">
        <v>0</v>
      </c>
      <c r="M16" s="250">
        <v>0</v>
      </c>
      <c r="N16" s="250">
        <v>0</v>
      </c>
      <c r="O16" s="250">
        <v>0</v>
      </c>
      <c r="P16" s="250">
        <v>0</v>
      </c>
      <c r="Q16" s="387"/>
    </row>
    <row r="17" spans="1:17" ht="29.25" customHeight="1">
      <c r="A17" s="250" t="s">
        <v>36</v>
      </c>
      <c r="B17" s="250">
        <v>0</v>
      </c>
      <c r="C17" s="338">
        <v>0</v>
      </c>
      <c r="D17" s="338">
        <v>0</v>
      </c>
      <c r="E17" s="338">
        <v>0</v>
      </c>
      <c r="F17" s="338">
        <v>0</v>
      </c>
      <c r="G17" s="338">
        <v>0</v>
      </c>
      <c r="H17" s="250">
        <v>0</v>
      </c>
      <c r="I17" s="250">
        <v>0</v>
      </c>
      <c r="J17" s="250">
        <v>0</v>
      </c>
      <c r="K17" s="250">
        <v>0</v>
      </c>
      <c r="L17" s="250">
        <v>0</v>
      </c>
      <c r="M17" s="250">
        <v>0</v>
      </c>
      <c r="N17" s="250">
        <v>0</v>
      </c>
      <c r="O17" s="250">
        <v>0</v>
      </c>
      <c r="P17" s="250">
        <v>0</v>
      </c>
      <c r="Q17" s="387"/>
    </row>
    <row r="18" spans="1:17" ht="29.25" customHeight="1">
      <c r="A18" s="250" t="s">
        <v>37</v>
      </c>
      <c r="B18" s="250">
        <v>0</v>
      </c>
      <c r="C18" s="338">
        <v>0</v>
      </c>
      <c r="D18" s="338">
        <v>0</v>
      </c>
      <c r="E18" s="338">
        <v>0</v>
      </c>
      <c r="F18" s="338">
        <v>0</v>
      </c>
      <c r="G18" s="338">
        <v>0</v>
      </c>
      <c r="H18" s="250">
        <v>0</v>
      </c>
      <c r="I18" s="250">
        <v>0</v>
      </c>
      <c r="J18" s="250">
        <v>0</v>
      </c>
      <c r="K18" s="250">
        <v>0</v>
      </c>
      <c r="L18" s="250">
        <v>0</v>
      </c>
      <c r="M18" s="250">
        <v>0</v>
      </c>
      <c r="N18" s="250">
        <v>0</v>
      </c>
      <c r="O18" s="250">
        <v>0</v>
      </c>
      <c r="P18" s="250">
        <v>0</v>
      </c>
      <c r="Q18" s="387"/>
    </row>
    <row r="19" spans="1:17" ht="29.25" customHeight="1">
      <c r="A19" s="250" t="s">
        <v>38</v>
      </c>
      <c r="B19" s="250">
        <v>0</v>
      </c>
      <c r="C19" s="338">
        <v>0</v>
      </c>
      <c r="D19" s="338">
        <v>0</v>
      </c>
      <c r="E19" s="338">
        <v>0</v>
      </c>
      <c r="F19" s="338">
        <v>0</v>
      </c>
      <c r="G19" s="338">
        <v>0</v>
      </c>
      <c r="H19" s="250">
        <v>0</v>
      </c>
      <c r="I19" s="250">
        <v>0</v>
      </c>
      <c r="J19" s="250">
        <v>0</v>
      </c>
      <c r="K19" s="250">
        <v>0</v>
      </c>
      <c r="L19" s="250">
        <v>0</v>
      </c>
      <c r="M19" s="250">
        <v>0</v>
      </c>
      <c r="N19" s="250">
        <v>0</v>
      </c>
      <c r="O19" s="250">
        <v>0</v>
      </c>
      <c r="P19" s="250">
        <v>0</v>
      </c>
      <c r="Q19" s="387"/>
    </row>
    <row r="20" spans="1:17" ht="29.25" customHeight="1">
      <c r="A20" s="250" t="s">
        <v>21</v>
      </c>
      <c r="B20" s="250">
        <v>147922.05549999999</v>
      </c>
      <c r="C20" s="338">
        <v>95253.895449999996</v>
      </c>
      <c r="D20" s="338">
        <v>22919.97378</v>
      </c>
      <c r="E20" s="338">
        <v>1023.33028</v>
      </c>
      <c r="F20" s="338">
        <v>10692.91876</v>
      </c>
      <c r="G20" s="338">
        <v>17115.448609999999</v>
      </c>
      <c r="H20" s="250">
        <v>14698.294760000001</v>
      </c>
      <c r="I20" s="250">
        <v>23777.201579999997</v>
      </c>
      <c r="J20" s="250">
        <v>9716.61391</v>
      </c>
      <c r="K20" s="250">
        <v>38904.745369999997</v>
      </c>
      <c r="L20" s="250">
        <v>7501.6708099999996</v>
      </c>
      <c r="M20" s="250">
        <v>12787.166869999999</v>
      </c>
      <c r="N20" s="250">
        <v>37993.258150000001</v>
      </c>
      <c r="O20" s="250">
        <v>15245.137580000001</v>
      </c>
      <c r="P20" s="250">
        <v>7650.2799299999997</v>
      </c>
      <c r="Q20" s="387"/>
    </row>
    <row r="21" spans="1:17" ht="29.25" customHeight="1">
      <c r="A21" s="250" t="s">
        <v>22</v>
      </c>
      <c r="B21" s="250">
        <v>29825.762549999999</v>
      </c>
      <c r="C21" s="338">
        <v>264968.04686</v>
      </c>
      <c r="D21" s="338">
        <v>199996.38888999997</v>
      </c>
      <c r="E21" s="338">
        <v>2644.94614</v>
      </c>
      <c r="F21" s="338">
        <v>59849.371340000005</v>
      </c>
      <c r="G21" s="338">
        <v>0</v>
      </c>
      <c r="H21" s="250">
        <v>12.298999999999999</v>
      </c>
      <c r="I21" s="250">
        <v>0</v>
      </c>
      <c r="J21" s="250">
        <v>43969.077159999993</v>
      </c>
      <c r="K21" s="250">
        <v>700.80676000000005</v>
      </c>
      <c r="L21" s="250">
        <v>751.17466000000002</v>
      </c>
      <c r="M21" s="250">
        <v>3513.26415</v>
      </c>
      <c r="N21" s="250">
        <v>0</v>
      </c>
      <c r="O21" s="250">
        <v>10252.825490000001</v>
      </c>
      <c r="P21" s="250">
        <v>0</v>
      </c>
      <c r="Q21" s="387"/>
    </row>
    <row r="22" spans="1:17" ht="29.25" customHeight="1">
      <c r="A22" s="250" t="s">
        <v>23</v>
      </c>
      <c r="B22" s="250">
        <v>209336.33763999998</v>
      </c>
      <c r="C22" s="338">
        <v>0</v>
      </c>
      <c r="D22" s="338">
        <v>0</v>
      </c>
      <c r="E22" s="338">
        <v>0</v>
      </c>
      <c r="F22" s="338">
        <v>0</v>
      </c>
      <c r="G22" s="338">
        <v>87249.23679000001</v>
      </c>
      <c r="H22" s="250">
        <v>50960.808509999995</v>
      </c>
      <c r="I22" s="250">
        <v>62706.759460000001</v>
      </c>
      <c r="J22" s="250">
        <v>55370.829469999997</v>
      </c>
      <c r="K22" s="250">
        <v>12412.31278</v>
      </c>
      <c r="L22" s="250">
        <v>13529.10786</v>
      </c>
      <c r="M22" s="250">
        <v>8597.60052</v>
      </c>
      <c r="N22" s="250">
        <v>18658.27619</v>
      </c>
      <c r="O22" s="250">
        <v>0</v>
      </c>
      <c r="P22" s="250">
        <v>16736.368170000002</v>
      </c>
      <c r="Q22" s="387"/>
    </row>
    <row r="23" spans="1:17" ht="29.25" customHeight="1">
      <c r="A23" s="250" t="s">
        <v>24</v>
      </c>
      <c r="B23" s="250">
        <v>0</v>
      </c>
      <c r="C23" s="338">
        <v>0</v>
      </c>
      <c r="D23" s="338">
        <v>0</v>
      </c>
      <c r="E23" s="338">
        <v>0</v>
      </c>
      <c r="F23" s="338">
        <v>0</v>
      </c>
      <c r="G23" s="338">
        <v>0</v>
      </c>
      <c r="H23" s="250">
        <v>0</v>
      </c>
      <c r="I23" s="250">
        <v>0</v>
      </c>
      <c r="J23" s="250">
        <v>0</v>
      </c>
      <c r="K23" s="250">
        <v>0</v>
      </c>
      <c r="L23" s="250">
        <v>0</v>
      </c>
      <c r="M23" s="250">
        <v>0</v>
      </c>
      <c r="N23" s="250">
        <v>0</v>
      </c>
      <c r="O23" s="250">
        <v>0</v>
      </c>
      <c r="P23" s="250">
        <v>0</v>
      </c>
      <c r="Q23" s="387"/>
    </row>
    <row r="24" spans="1:17" ht="29.25" customHeight="1">
      <c r="A24" s="250" t="s">
        <v>25</v>
      </c>
      <c r="B24" s="250">
        <v>0</v>
      </c>
      <c r="C24" s="338">
        <v>0</v>
      </c>
      <c r="D24" s="338">
        <v>0</v>
      </c>
      <c r="E24" s="338">
        <v>0</v>
      </c>
      <c r="F24" s="338">
        <v>0</v>
      </c>
      <c r="G24" s="338">
        <v>0</v>
      </c>
      <c r="H24" s="250">
        <v>0</v>
      </c>
      <c r="I24" s="250">
        <v>0</v>
      </c>
      <c r="J24" s="250">
        <v>0</v>
      </c>
      <c r="K24" s="250">
        <v>0</v>
      </c>
      <c r="L24" s="250">
        <v>0</v>
      </c>
      <c r="M24" s="250">
        <v>0</v>
      </c>
      <c r="N24" s="250">
        <v>0</v>
      </c>
      <c r="O24" s="250">
        <v>0</v>
      </c>
      <c r="P24" s="250">
        <v>0</v>
      </c>
      <c r="Q24" s="387"/>
    </row>
    <row r="25" spans="1:17" ht="29.25" customHeight="1">
      <c r="A25" s="250" t="s">
        <v>26</v>
      </c>
      <c r="B25" s="250">
        <v>0</v>
      </c>
      <c r="C25" s="338">
        <v>0</v>
      </c>
      <c r="D25" s="338">
        <v>0</v>
      </c>
      <c r="E25" s="338">
        <v>0</v>
      </c>
      <c r="F25" s="338">
        <v>0</v>
      </c>
      <c r="G25" s="338">
        <v>0</v>
      </c>
      <c r="H25" s="250">
        <v>0</v>
      </c>
      <c r="I25" s="250">
        <v>0</v>
      </c>
      <c r="J25" s="250">
        <v>0</v>
      </c>
      <c r="K25" s="250">
        <v>0</v>
      </c>
      <c r="L25" s="250">
        <v>0</v>
      </c>
      <c r="M25" s="250">
        <v>0</v>
      </c>
      <c r="N25" s="250">
        <v>0</v>
      </c>
      <c r="O25" s="250">
        <v>0</v>
      </c>
      <c r="P25" s="250">
        <v>0</v>
      </c>
      <c r="Q25" s="387"/>
    </row>
    <row r="26" spans="1:17" ht="29.25" customHeight="1">
      <c r="A26" s="250" t="s">
        <v>27</v>
      </c>
      <c r="B26" s="250">
        <v>0</v>
      </c>
      <c r="C26" s="338">
        <v>0</v>
      </c>
      <c r="D26" s="338">
        <v>0</v>
      </c>
      <c r="E26" s="338">
        <v>0</v>
      </c>
      <c r="F26" s="338">
        <v>0</v>
      </c>
      <c r="G26" s="338">
        <v>0</v>
      </c>
      <c r="H26" s="250">
        <v>0</v>
      </c>
      <c r="I26" s="250">
        <v>0</v>
      </c>
      <c r="J26" s="250">
        <v>0</v>
      </c>
      <c r="K26" s="250">
        <v>0</v>
      </c>
      <c r="L26" s="250">
        <v>0</v>
      </c>
      <c r="M26" s="250">
        <v>0</v>
      </c>
      <c r="N26" s="250">
        <v>0</v>
      </c>
      <c r="O26" s="250">
        <v>0</v>
      </c>
      <c r="P26" s="250">
        <v>0</v>
      </c>
      <c r="Q26" s="387"/>
    </row>
    <row r="27" spans="1:17" ht="29.25" customHeight="1">
      <c r="A27" s="250" t="s">
        <v>28</v>
      </c>
      <c r="B27" s="250">
        <v>24960.755870000001</v>
      </c>
      <c r="C27" s="338">
        <v>0</v>
      </c>
      <c r="D27" s="338">
        <v>0</v>
      </c>
      <c r="E27" s="338">
        <v>0</v>
      </c>
      <c r="F27" s="338">
        <v>0</v>
      </c>
      <c r="G27" s="338">
        <v>3455.5099799999998</v>
      </c>
      <c r="H27" s="250">
        <v>7304.3705899999995</v>
      </c>
      <c r="I27" s="250">
        <v>969.22837000000004</v>
      </c>
      <c r="J27" s="250">
        <v>8220.3062499999996</v>
      </c>
      <c r="K27" s="250">
        <v>7456.1691900000005</v>
      </c>
      <c r="L27" s="250">
        <v>212.81657000000001</v>
      </c>
      <c r="M27" s="250">
        <v>129.30108999999999</v>
      </c>
      <c r="N27" s="250">
        <v>1090.7567199999999</v>
      </c>
      <c r="O27" s="250">
        <v>22366.20289</v>
      </c>
      <c r="P27" s="250">
        <v>15352.344150000001</v>
      </c>
      <c r="Q27" s="387"/>
    </row>
    <row r="28" spans="1:17" ht="29.25" customHeight="1">
      <c r="A28" s="250" t="s">
        <v>189</v>
      </c>
      <c r="B28" s="250">
        <v>10420.067880000001</v>
      </c>
      <c r="C28" s="338">
        <v>0</v>
      </c>
      <c r="D28" s="338">
        <v>0</v>
      </c>
      <c r="E28" s="338">
        <v>0</v>
      </c>
      <c r="F28" s="338">
        <v>0</v>
      </c>
      <c r="G28" s="338">
        <v>3593.0737200000003</v>
      </c>
      <c r="H28" s="250">
        <v>184.54807</v>
      </c>
      <c r="I28" s="250">
        <v>3358.0935299999996</v>
      </c>
      <c r="J28" s="250">
        <v>6166.7789599999996</v>
      </c>
      <c r="K28" s="250">
        <v>1403.4881699999999</v>
      </c>
      <c r="L28" s="250">
        <v>535.08566000000008</v>
      </c>
      <c r="M28" s="250">
        <v>0</v>
      </c>
      <c r="N28" s="250">
        <v>20</v>
      </c>
      <c r="O28" s="250">
        <v>0</v>
      </c>
      <c r="P28" s="250">
        <v>8004.8251</v>
      </c>
      <c r="Q28" s="387"/>
    </row>
    <row r="29" spans="1:17" ht="29.25" customHeight="1">
      <c r="A29" s="250" t="s">
        <v>29</v>
      </c>
      <c r="B29" s="250">
        <v>163.03337999999999</v>
      </c>
      <c r="C29" s="338">
        <v>0</v>
      </c>
      <c r="D29" s="338">
        <v>0</v>
      </c>
      <c r="E29" s="338">
        <v>0</v>
      </c>
      <c r="F29" s="338">
        <v>0</v>
      </c>
      <c r="G29" s="338">
        <v>0</v>
      </c>
      <c r="H29" s="250">
        <v>549.2559399999999</v>
      </c>
      <c r="I29" s="250">
        <v>0</v>
      </c>
      <c r="J29" s="250">
        <v>0</v>
      </c>
      <c r="K29" s="250">
        <v>0</v>
      </c>
      <c r="L29" s="250">
        <v>0</v>
      </c>
      <c r="M29" s="250">
        <v>0</v>
      </c>
      <c r="N29" s="250">
        <v>0</v>
      </c>
      <c r="O29" s="250">
        <v>3919.8254300000003</v>
      </c>
      <c r="P29" s="250">
        <v>0</v>
      </c>
      <c r="Q29" s="387"/>
    </row>
    <row r="30" spans="1:17" ht="29.25" customHeight="1">
      <c r="A30" s="250" t="s">
        <v>17</v>
      </c>
      <c r="B30" s="250">
        <v>154256.04630000002</v>
      </c>
      <c r="C30" s="338">
        <v>66039.20508</v>
      </c>
      <c r="D30" s="338">
        <v>51679.611689999998</v>
      </c>
      <c r="E30" s="338">
        <v>18721.647840000001</v>
      </c>
      <c r="F30" s="338">
        <v>85580.53241</v>
      </c>
      <c r="G30" s="338">
        <v>47414.511709999999</v>
      </c>
      <c r="H30" s="250">
        <v>21757.325710000001</v>
      </c>
      <c r="I30" s="250">
        <v>32968.020170000003</v>
      </c>
      <c r="J30" s="250">
        <v>7929.4012899999998</v>
      </c>
      <c r="K30" s="250">
        <v>6133.41633</v>
      </c>
      <c r="L30" s="250">
        <v>20009.821250000001</v>
      </c>
      <c r="M30" s="250">
        <v>4874.9885599999998</v>
      </c>
      <c r="N30" s="250">
        <v>38030.046200000004</v>
      </c>
      <c r="O30" s="250">
        <v>12776.161539999999</v>
      </c>
      <c r="P30" s="250">
        <v>11995.979039999998</v>
      </c>
      <c r="Q30" s="387"/>
    </row>
    <row r="31" spans="1:17" ht="29.25" customHeight="1">
      <c r="A31" s="250" t="s">
        <v>18</v>
      </c>
      <c r="B31" s="250">
        <v>2990.5729200000001</v>
      </c>
      <c r="C31" s="338">
        <v>201.64236</v>
      </c>
      <c r="D31" s="338">
        <v>0</v>
      </c>
      <c r="E31" s="338">
        <v>0</v>
      </c>
      <c r="F31" s="338">
        <v>0</v>
      </c>
      <c r="G31" s="338">
        <v>312.81740000000002</v>
      </c>
      <c r="H31" s="250">
        <v>0</v>
      </c>
      <c r="I31" s="250">
        <v>84.641449999999992</v>
      </c>
      <c r="J31" s="250">
        <v>57.518629999999995</v>
      </c>
      <c r="K31" s="250">
        <v>16575.030730000002</v>
      </c>
      <c r="L31" s="250">
        <v>292.45117999999997</v>
      </c>
      <c r="M31" s="250">
        <v>0</v>
      </c>
      <c r="N31" s="250">
        <v>5659.2953499999994</v>
      </c>
      <c r="O31" s="250">
        <v>8.125</v>
      </c>
      <c r="P31" s="250">
        <v>0</v>
      </c>
      <c r="Q31" s="387"/>
    </row>
    <row r="32" spans="1:17" ht="29.25" customHeight="1">
      <c r="A32" s="251" t="s">
        <v>190</v>
      </c>
      <c r="B32" s="250">
        <v>0</v>
      </c>
      <c r="C32" s="338">
        <v>0</v>
      </c>
      <c r="D32" s="338">
        <v>0</v>
      </c>
      <c r="E32" s="338">
        <v>0</v>
      </c>
      <c r="F32" s="338">
        <v>0</v>
      </c>
      <c r="G32" s="338">
        <v>0</v>
      </c>
      <c r="H32" s="250">
        <v>0</v>
      </c>
      <c r="I32" s="250">
        <v>0</v>
      </c>
      <c r="J32" s="250">
        <v>0</v>
      </c>
      <c r="K32" s="250">
        <v>0</v>
      </c>
      <c r="L32" s="250">
        <v>0</v>
      </c>
      <c r="M32" s="250">
        <v>0</v>
      </c>
      <c r="N32" s="250">
        <v>0</v>
      </c>
      <c r="O32" s="250">
        <v>0</v>
      </c>
      <c r="P32" s="250">
        <v>0</v>
      </c>
      <c r="Q32" s="387"/>
    </row>
    <row r="33" spans="1:17" ht="29.25" customHeight="1">
      <c r="A33" s="250" t="s">
        <v>191</v>
      </c>
      <c r="B33" s="250">
        <v>540.12121000000002</v>
      </c>
      <c r="C33" s="338">
        <v>667.69296999999995</v>
      </c>
      <c r="D33" s="338">
        <v>180.53059999999999</v>
      </c>
      <c r="E33" s="338">
        <v>8199.3086500000009</v>
      </c>
      <c r="F33" s="338">
        <v>0</v>
      </c>
      <c r="G33" s="338">
        <v>0</v>
      </c>
      <c r="H33" s="250">
        <v>254.17867000000001</v>
      </c>
      <c r="I33" s="250">
        <v>204.75070000000002</v>
      </c>
      <c r="J33" s="250">
        <v>0</v>
      </c>
      <c r="K33" s="250">
        <v>154.73318</v>
      </c>
      <c r="L33" s="250">
        <v>49.562199999999997</v>
      </c>
      <c r="M33" s="250">
        <v>748.14631000000008</v>
      </c>
      <c r="N33" s="250">
        <v>1139.83377</v>
      </c>
      <c r="O33" s="250">
        <v>442.87182999999999</v>
      </c>
      <c r="P33" s="250">
        <v>0</v>
      </c>
      <c r="Q33" s="387"/>
    </row>
    <row r="34" spans="1:17" ht="29.25" customHeight="1">
      <c r="A34" s="251" t="s">
        <v>20</v>
      </c>
      <c r="B34" s="250">
        <v>7.0387599999999999</v>
      </c>
      <c r="C34" s="338">
        <v>0</v>
      </c>
      <c r="D34" s="338">
        <v>0</v>
      </c>
      <c r="E34" s="338">
        <v>0</v>
      </c>
      <c r="F34" s="338">
        <v>0</v>
      </c>
      <c r="G34" s="338">
        <v>0</v>
      </c>
      <c r="H34" s="250">
        <v>0</v>
      </c>
      <c r="I34" s="250">
        <v>0</v>
      </c>
      <c r="J34" s="250">
        <v>0</v>
      </c>
      <c r="K34" s="250">
        <v>19.019449999999999</v>
      </c>
      <c r="L34" s="250">
        <v>17.114069999999998</v>
      </c>
      <c r="M34" s="250">
        <v>0</v>
      </c>
      <c r="N34" s="250">
        <v>50.722120000000004</v>
      </c>
      <c r="O34" s="250">
        <v>0</v>
      </c>
      <c r="P34" s="250">
        <v>0</v>
      </c>
      <c r="Q34" s="387"/>
    </row>
    <row r="35" spans="1:17" ht="29.25" customHeight="1">
      <c r="A35" s="250" t="s">
        <v>30</v>
      </c>
      <c r="B35" s="250">
        <v>429979.75481999997</v>
      </c>
      <c r="C35" s="338">
        <v>246551.18562</v>
      </c>
      <c r="D35" s="338">
        <v>33089.633050000004</v>
      </c>
      <c r="E35" s="338">
        <v>43823.688829999999</v>
      </c>
      <c r="F35" s="338">
        <v>6753.6073899999992</v>
      </c>
      <c r="G35" s="338">
        <v>67984.067609999998</v>
      </c>
      <c r="H35" s="250">
        <v>36873.342920000003</v>
      </c>
      <c r="I35" s="250">
        <v>31598.73126</v>
      </c>
      <c r="J35" s="250">
        <v>6566.4805500000002</v>
      </c>
      <c r="K35" s="250">
        <v>24084.486929999999</v>
      </c>
      <c r="L35" s="250">
        <v>43387.48173</v>
      </c>
      <c r="M35" s="250">
        <v>15998.536410000001</v>
      </c>
      <c r="N35" s="250">
        <v>66589.434909999996</v>
      </c>
      <c r="O35" s="250">
        <v>27385.151379999999</v>
      </c>
      <c r="P35" s="250">
        <v>14847.8274</v>
      </c>
      <c r="Q35" s="387"/>
    </row>
    <row r="36" spans="1:17" ht="29.25" customHeight="1">
      <c r="A36" s="250" t="s">
        <v>31</v>
      </c>
      <c r="B36" s="250">
        <v>31600.015199999998</v>
      </c>
      <c r="C36" s="338">
        <v>6452.4069300000001</v>
      </c>
      <c r="D36" s="338">
        <v>22850.183690000002</v>
      </c>
      <c r="E36" s="338">
        <v>9012.9268400000001</v>
      </c>
      <c r="F36" s="338">
        <v>21387.78688</v>
      </c>
      <c r="G36" s="338">
        <v>0</v>
      </c>
      <c r="H36" s="250">
        <v>0</v>
      </c>
      <c r="I36" s="250">
        <v>0</v>
      </c>
      <c r="J36" s="250">
        <v>2842.73686</v>
      </c>
      <c r="K36" s="250">
        <v>5439.9121699999996</v>
      </c>
      <c r="L36" s="250">
        <v>0</v>
      </c>
      <c r="M36" s="250">
        <v>2219.1605399999999</v>
      </c>
      <c r="N36" s="250">
        <v>0</v>
      </c>
      <c r="O36" s="250">
        <v>13973.185730000001</v>
      </c>
      <c r="P36" s="250">
        <v>0</v>
      </c>
      <c r="Q36" s="387"/>
    </row>
    <row r="37" spans="1:17" s="146" customFormat="1" ht="29.25" customHeight="1">
      <c r="A37" s="252" t="s">
        <v>32</v>
      </c>
      <c r="B37" s="252">
        <v>102451.95027</v>
      </c>
      <c r="C37" s="339">
        <v>0</v>
      </c>
      <c r="D37" s="339">
        <v>0</v>
      </c>
      <c r="E37" s="339">
        <v>0</v>
      </c>
      <c r="F37" s="339">
        <v>0</v>
      </c>
      <c r="G37" s="339">
        <v>47429.765119999996</v>
      </c>
      <c r="H37" s="252">
        <v>54540.035979999993</v>
      </c>
      <c r="I37" s="252">
        <v>13457.5321</v>
      </c>
      <c r="J37" s="252">
        <v>9970.9152400000003</v>
      </c>
      <c r="K37" s="252">
        <v>0</v>
      </c>
      <c r="L37" s="252">
        <v>3733.7727999999997</v>
      </c>
      <c r="M37" s="252">
        <v>3687.0568199999998</v>
      </c>
      <c r="N37" s="252">
        <v>14100.013999999999</v>
      </c>
      <c r="O37" s="252">
        <v>0</v>
      </c>
      <c r="P37" s="252">
        <v>7720.3047400000005</v>
      </c>
    </row>
    <row r="38" spans="1:17" s="146" customFormat="1" ht="24" customHeight="1">
      <c r="A38" s="340" t="s">
        <v>168</v>
      </c>
      <c r="B38" s="341">
        <f t="shared" ref="B38:P38" si="0">SUM(B9:B37)</f>
        <v>1266102.33495</v>
      </c>
      <c r="C38" s="341">
        <f t="shared" si="0"/>
        <v>718824.60811000003</v>
      </c>
      <c r="D38" s="341">
        <f t="shared" si="0"/>
        <v>351038.77837999997</v>
      </c>
      <c r="E38" s="341">
        <f t="shared" si="0"/>
        <v>83425.848579999991</v>
      </c>
      <c r="F38" s="341">
        <f t="shared" si="0"/>
        <v>184264.21678000002</v>
      </c>
      <c r="G38" s="341">
        <f t="shared" si="0"/>
        <v>277507.98797000002</v>
      </c>
      <c r="H38" s="341">
        <f t="shared" si="0"/>
        <v>187435.33074999999</v>
      </c>
      <c r="I38" s="341">
        <f t="shared" si="0"/>
        <v>169862.78448000003</v>
      </c>
      <c r="J38" s="341">
        <f t="shared" si="0"/>
        <v>150810.65832000002</v>
      </c>
      <c r="K38" s="341">
        <f t="shared" si="0"/>
        <v>113389.97948999998</v>
      </c>
      <c r="L38" s="341">
        <f t="shared" si="0"/>
        <v>90020.05879000001</v>
      </c>
      <c r="M38" s="341">
        <f t="shared" si="0"/>
        <v>52555.221269999995</v>
      </c>
      <c r="N38" s="341">
        <f>SUM(N9:N37)</f>
        <v>185390.99377999999</v>
      </c>
      <c r="O38" s="341">
        <f>SUM(O9:O37)</f>
        <v>106369.48686999999</v>
      </c>
      <c r="P38" s="341">
        <f t="shared" si="0"/>
        <v>82307.928530000005</v>
      </c>
    </row>
    <row r="39" spans="1:17" s="129" customFormat="1" ht="23.25" customHeight="1">
      <c r="A39" s="342" t="s">
        <v>205</v>
      </c>
      <c r="B39" s="343">
        <v>0.2066267048888924</v>
      </c>
      <c r="C39" s="343">
        <v>0.11731149691994232</v>
      </c>
      <c r="D39" s="343">
        <v>5.7289196980863329E-2</v>
      </c>
      <c r="E39" s="343">
        <v>1.361501967005363E-2</v>
      </c>
      <c r="F39" s="343">
        <v>3.0071746091272743E-2</v>
      </c>
      <c r="G39" s="343">
        <v>4.5289041455603939E-2</v>
      </c>
      <c r="H39" s="343">
        <v>3.0589268895204785E-2</v>
      </c>
      <c r="I39" s="343">
        <v>2.7721445945947623E-2</v>
      </c>
      <c r="J39" s="343">
        <v>2.4612156956504497E-2</v>
      </c>
      <c r="K39" s="343">
        <v>1.8505137525366814E-2</v>
      </c>
      <c r="L39" s="343">
        <v>1.4691188546316547E-2</v>
      </c>
      <c r="M39" s="343">
        <v>8.5769624586906536E-3</v>
      </c>
      <c r="N39" s="343">
        <v>3.0255635033128128E-2</v>
      </c>
      <c r="O39" s="343">
        <v>1.7359399762530547E-2</v>
      </c>
      <c r="P39" s="343">
        <v>1.3432576174070468E-2</v>
      </c>
    </row>
    <row r="40" spans="1:17" ht="14.25" customHeight="1" thickBot="1">
      <c r="A40" s="149"/>
      <c r="B40" s="150"/>
      <c r="C40" s="151"/>
      <c r="D40" s="151"/>
      <c r="E40" s="151"/>
      <c r="F40" s="151"/>
      <c r="G40" s="151"/>
      <c r="H40" s="152"/>
      <c r="I40" s="152"/>
      <c r="J40" s="152"/>
      <c r="K40" s="152"/>
      <c r="L40" s="152"/>
      <c r="M40" s="152"/>
      <c r="N40" s="152"/>
      <c r="O40" s="152"/>
      <c r="P40" s="152"/>
      <c r="Q40" s="387"/>
    </row>
    <row r="41" spans="1:17" ht="15" customHeight="1" thickTop="1">
      <c r="A41" s="34" t="s">
        <v>751</v>
      </c>
      <c r="B41" s="129"/>
      <c r="C41" s="154"/>
      <c r="D41" s="154"/>
      <c r="E41" s="154"/>
      <c r="F41" s="154"/>
      <c r="G41" s="154"/>
      <c r="H41" s="155"/>
      <c r="I41" s="155"/>
      <c r="J41" s="155"/>
      <c r="K41" s="155"/>
      <c r="L41" s="155"/>
      <c r="M41" s="155"/>
      <c r="N41" s="155"/>
      <c r="O41" s="155"/>
      <c r="P41" s="155"/>
      <c r="Q41" s="387"/>
    </row>
    <row r="42" spans="1:17" ht="9" customHeight="1">
      <c r="C42" s="18"/>
      <c r="D42" s="18"/>
      <c r="E42" s="18"/>
      <c r="F42" s="18"/>
      <c r="G42" s="18"/>
      <c r="H42" s="484"/>
      <c r="I42" s="484"/>
      <c r="J42" s="484"/>
      <c r="K42" s="484"/>
      <c r="L42" s="484"/>
      <c r="M42" s="484"/>
      <c r="N42" s="484"/>
      <c r="O42" s="484"/>
      <c r="P42" s="484"/>
      <c r="Q42" s="387"/>
    </row>
    <row r="43" spans="1:17" ht="9" customHeight="1">
      <c r="A43" s="16"/>
      <c r="C43" s="18"/>
      <c r="D43" s="18"/>
      <c r="E43" s="18"/>
      <c r="F43" s="18"/>
      <c r="G43" s="18"/>
      <c r="H43" s="484"/>
      <c r="I43" s="484"/>
      <c r="J43" s="484"/>
      <c r="K43" s="484"/>
      <c r="L43" s="484"/>
      <c r="M43" s="484"/>
      <c r="N43" s="484"/>
      <c r="O43" s="484"/>
      <c r="P43" s="484"/>
      <c r="Q43" s="387"/>
    </row>
    <row r="44" spans="1:17" ht="9" customHeight="1">
      <c r="A44" s="135"/>
      <c r="C44" s="18"/>
      <c r="D44" s="18"/>
      <c r="E44" s="18"/>
      <c r="F44" s="18"/>
      <c r="G44" s="18"/>
      <c r="H44" s="484"/>
      <c r="I44" s="484"/>
      <c r="J44" s="484"/>
      <c r="K44" s="484"/>
      <c r="L44" s="484"/>
      <c r="M44" s="484"/>
      <c r="N44" s="484"/>
      <c r="O44" s="484"/>
      <c r="P44" s="484"/>
      <c r="Q44" s="387"/>
    </row>
    <row r="45" spans="1:17" ht="9" customHeight="1">
      <c r="A45" s="16"/>
      <c r="C45" s="18"/>
      <c r="D45" s="18"/>
      <c r="E45" s="18"/>
      <c r="F45" s="18"/>
      <c r="G45" s="18"/>
      <c r="H45" s="484"/>
      <c r="I45" s="484"/>
      <c r="J45" s="484"/>
      <c r="K45" s="484"/>
      <c r="L45" s="484"/>
      <c r="M45" s="484"/>
      <c r="N45" s="484"/>
      <c r="O45" s="484"/>
      <c r="P45" s="484"/>
      <c r="Q45" s="387"/>
    </row>
    <row r="46" spans="1:17" ht="9" customHeight="1">
      <c r="A46" s="16"/>
      <c r="C46" s="18"/>
      <c r="D46" s="18"/>
      <c r="E46" s="18"/>
      <c r="F46" s="18"/>
      <c r="G46" s="18"/>
      <c r="H46" s="484"/>
      <c r="I46" s="484"/>
      <c r="J46" s="484"/>
      <c r="K46" s="484"/>
      <c r="L46" s="484"/>
      <c r="M46" s="484"/>
      <c r="N46" s="484"/>
      <c r="O46" s="484"/>
      <c r="P46" s="484"/>
      <c r="Q46" s="387"/>
    </row>
    <row r="47" spans="1:17" ht="9" customHeight="1">
      <c r="A47" s="16"/>
      <c r="B47" s="492"/>
      <c r="C47" s="18"/>
      <c r="D47" s="18"/>
      <c r="E47" s="18"/>
      <c r="F47" s="18"/>
      <c r="G47" s="18"/>
      <c r="H47" s="484"/>
      <c r="I47" s="484"/>
      <c r="J47" s="484"/>
      <c r="K47" s="484"/>
      <c r="L47" s="484"/>
      <c r="M47" s="484"/>
      <c r="N47" s="484"/>
      <c r="O47" s="484"/>
      <c r="P47" s="484"/>
      <c r="Q47" s="387"/>
    </row>
    <row r="48" spans="1:17" ht="9" customHeight="1">
      <c r="A48" s="16"/>
      <c r="B48" s="492"/>
      <c r="C48" s="18"/>
      <c r="D48" s="18"/>
      <c r="E48" s="18"/>
      <c r="F48" s="18"/>
      <c r="G48" s="18"/>
      <c r="H48" s="484"/>
      <c r="I48" s="484"/>
      <c r="J48" s="484"/>
      <c r="K48" s="484"/>
      <c r="L48" s="484"/>
      <c r="M48" s="484"/>
      <c r="N48" s="484"/>
      <c r="O48" s="484"/>
      <c r="P48" s="484"/>
      <c r="Q48" s="387"/>
    </row>
    <row r="49" spans="1:17" ht="9" customHeight="1">
      <c r="A49" s="16"/>
      <c r="B49" s="492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484"/>
      <c r="P49" s="484"/>
      <c r="Q49" s="387"/>
    </row>
    <row r="50" spans="1:17" ht="9" customHeight="1">
      <c r="A50" s="132"/>
      <c r="B50" s="492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387"/>
    </row>
    <row r="51" spans="1:17" ht="9" customHeight="1">
      <c r="A51" s="16"/>
      <c r="B51" s="49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387"/>
    </row>
    <row r="52" spans="1:17" ht="9" customHeight="1">
      <c r="A52" s="16"/>
      <c r="B52" s="492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387"/>
    </row>
    <row r="53" spans="1:17" ht="9" customHeight="1">
      <c r="A53" s="16"/>
      <c r="B53" s="492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387"/>
    </row>
    <row r="54" spans="1:17" ht="9" customHeight="1">
      <c r="A54" s="16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387"/>
    </row>
    <row r="55" spans="1:17" ht="9" customHeight="1">
      <c r="A55" s="16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387"/>
    </row>
    <row r="56" spans="1:17" ht="9" customHeight="1">
      <c r="A56" s="132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387"/>
    </row>
    <row r="57" spans="1:17" ht="9" customHeight="1">
      <c r="A57" s="16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387"/>
    </row>
    <row r="58" spans="1:17" ht="9" customHeight="1">
      <c r="A58" s="16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387"/>
    </row>
    <row r="59" spans="1:17" ht="9" customHeight="1">
      <c r="A59" s="16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387"/>
    </row>
    <row r="60" spans="1:17" ht="9" customHeight="1">
      <c r="A60" s="16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387"/>
    </row>
    <row r="61" spans="1:17" ht="9" customHeight="1">
      <c r="A61" s="16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387"/>
    </row>
    <row r="62" spans="1:17" ht="9" customHeight="1">
      <c r="A62" s="132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387"/>
    </row>
    <row r="63" spans="1:17" ht="9" customHeight="1">
      <c r="A63" s="16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387"/>
    </row>
    <row r="64" spans="1:17" ht="9" customHeight="1">
      <c r="A64" s="16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387"/>
    </row>
    <row r="65" spans="1:17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387"/>
    </row>
    <row r="66" spans="1:17" ht="9" customHeight="1">
      <c r="A66" s="16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387"/>
    </row>
    <row r="67" spans="1:17" ht="9" customHeight="1">
      <c r="A67" s="132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387"/>
    </row>
    <row r="68" spans="1:17" ht="9" customHeight="1">
      <c r="A68" s="133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387"/>
    </row>
    <row r="69" spans="1:17" ht="9" customHeight="1">
      <c r="A69" s="133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387"/>
    </row>
    <row r="70" spans="1:17" ht="9" customHeight="1">
      <c r="A70" s="133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387"/>
    </row>
    <row r="71" spans="1:17" ht="9" customHeight="1">
      <c r="A71" s="133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387"/>
    </row>
    <row r="72" spans="1:17" ht="9" customHeight="1">
      <c r="A72" s="134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387"/>
    </row>
    <row r="73" spans="1:17" ht="9" customHeight="1">
      <c r="A73" s="134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387"/>
    </row>
    <row r="74" spans="1:17" ht="9" customHeight="1">
      <c r="A74" s="135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387"/>
    </row>
    <row r="75" spans="1:17" ht="9" customHeight="1">
      <c r="A75" s="16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387"/>
    </row>
    <row r="76" spans="1:17" ht="9" customHeight="1">
      <c r="A76" s="16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387"/>
    </row>
    <row r="77" spans="1:17" ht="9" customHeight="1">
      <c r="A77" s="16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387"/>
    </row>
    <row r="78" spans="1:17" ht="9" customHeight="1">
      <c r="A78" s="16"/>
      <c r="C78" s="18"/>
      <c r="D78" s="18"/>
      <c r="E78" s="18"/>
      <c r="F78" s="18"/>
      <c r="G78" s="18"/>
      <c r="H78" s="484"/>
      <c r="I78" s="484"/>
      <c r="J78" s="484"/>
      <c r="K78" s="484"/>
      <c r="L78" s="484"/>
      <c r="M78" s="484"/>
      <c r="N78" s="484"/>
      <c r="O78" s="484"/>
      <c r="P78" s="484"/>
      <c r="Q78" s="387"/>
    </row>
    <row r="79" spans="1:17" ht="9" customHeight="1">
      <c r="A79" s="133"/>
      <c r="C79" s="18"/>
      <c r="D79" s="18"/>
      <c r="E79" s="18"/>
      <c r="F79" s="18"/>
      <c r="G79" s="18"/>
      <c r="H79" s="484"/>
      <c r="I79" s="484"/>
      <c r="J79" s="484"/>
      <c r="K79" s="484"/>
      <c r="L79" s="484"/>
      <c r="M79" s="484"/>
      <c r="N79" s="484"/>
      <c r="O79" s="484"/>
      <c r="P79" s="484"/>
      <c r="Q79" s="387"/>
    </row>
    <row r="80" spans="1:17" ht="9" customHeight="1">
      <c r="A80" s="135"/>
      <c r="C80" s="18"/>
      <c r="D80" s="18"/>
      <c r="E80" s="18"/>
      <c r="F80" s="18"/>
      <c r="G80" s="18"/>
      <c r="H80" s="484"/>
      <c r="I80" s="484"/>
      <c r="J80" s="484"/>
      <c r="K80" s="484"/>
      <c r="L80" s="484"/>
      <c r="M80" s="484"/>
      <c r="N80" s="484"/>
      <c r="O80" s="484"/>
      <c r="P80" s="484"/>
      <c r="Q80" s="387"/>
    </row>
    <row r="81" spans="1:17" ht="9" customHeight="1">
      <c r="A81" s="16"/>
      <c r="C81" s="18"/>
      <c r="D81" s="18"/>
      <c r="E81" s="18"/>
      <c r="F81" s="18"/>
      <c r="G81" s="18"/>
      <c r="H81" s="484"/>
      <c r="I81" s="484"/>
      <c r="J81" s="484"/>
      <c r="K81" s="484"/>
      <c r="L81" s="484"/>
      <c r="M81" s="484"/>
      <c r="N81" s="484"/>
      <c r="O81" s="484"/>
      <c r="P81" s="484"/>
      <c r="Q81" s="387"/>
    </row>
    <row r="82" spans="1:17" ht="9" customHeight="1">
      <c r="A82" s="16"/>
      <c r="C82" s="18"/>
      <c r="D82" s="18"/>
      <c r="E82" s="18"/>
      <c r="F82" s="18"/>
      <c r="G82" s="18"/>
      <c r="H82" s="484"/>
      <c r="I82" s="484"/>
      <c r="J82" s="484"/>
      <c r="K82" s="484"/>
      <c r="L82" s="484"/>
      <c r="M82" s="484"/>
      <c r="N82" s="484"/>
      <c r="O82" s="484"/>
      <c r="P82" s="484"/>
      <c r="Q82" s="387"/>
    </row>
    <row r="83" spans="1:17" ht="9" customHeight="1">
      <c r="A83" s="16"/>
      <c r="C83" s="18"/>
      <c r="D83" s="18"/>
      <c r="E83" s="18"/>
      <c r="F83" s="18"/>
      <c r="G83" s="18"/>
      <c r="H83" s="484"/>
      <c r="I83" s="484"/>
      <c r="J83" s="484"/>
      <c r="K83" s="484"/>
      <c r="L83" s="484"/>
      <c r="M83" s="484"/>
      <c r="N83" s="484"/>
      <c r="O83" s="484"/>
      <c r="P83" s="484"/>
      <c r="Q83" s="387"/>
    </row>
    <row r="84" spans="1:17" ht="9" customHeight="1">
      <c r="A84" s="16"/>
      <c r="C84" s="18"/>
      <c r="D84" s="18"/>
      <c r="E84" s="18"/>
      <c r="F84" s="18"/>
      <c r="G84" s="18"/>
      <c r="H84" s="484"/>
      <c r="I84" s="484"/>
      <c r="J84" s="484"/>
      <c r="K84" s="484"/>
      <c r="L84" s="484"/>
      <c r="M84" s="484"/>
      <c r="N84" s="484"/>
      <c r="O84" s="484"/>
      <c r="P84" s="484"/>
      <c r="Q84" s="387"/>
    </row>
    <row r="85" spans="1:17" ht="9" customHeight="1">
      <c r="A85" s="133"/>
      <c r="C85" s="18"/>
      <c r="D85" s="18"/>
      <c r="E85" s="18"/>
      <c r="F85" s="18"/>
      <c r="G85" s="18"/>
      <c r="H85" s="484"/>
      <c r="I85" s="484"/>
      <c r="J85" s="484"/>
      <c r="K85" s="484"/>
      <c r="L85" s="484"/>
      <c r="M85" s="484"/>
      <c r="N85" s="484"/>
      <c r="O85" s="484"/>
      <c r="P85" s="484"/>
      <c r="Q85" s="387"/>
    </row>
    <row r="86" spans="1:17" ht="9" customHeight="1">
      <c r="A86" s="135"/>
      <c r="C86" s="18"/>
      <c r="D86" s="18"/>
      <c r="E86" s="18"/>
      <c r="F86" s="18"/>
      <c r="G86" s="18"/>
      <c r="H86" s="484"/>
      <c r="I86" s="484"/>
      <c r="J86" s="484"/>
      <c r="K86" s="484"/>
      <c r="L86" s="484"/>
      <c r="M86" s="484"/>
      <c r="N86" s="484"/>
      <c r="O86" s="484"/>
      <c r="P86" s="484"/>
      <c r="Q86" s="387"/>
    </row>
    <row r="87" spans="1:17" ht="9" customHeight="1">
      <c r="A87" s="16"/>
      <c r="C87" s="18"/>
      <c r="D87" s="18"/>
      <c r="E87" s="18"/>
      <c r="F87" s="18"/>
      <c r="G87" s="18"/>
      <c r="H87" s="484"/>
      <c r="I87" s="484"/>
      <c r="J87" s="484"/>
      <c r="K87" s="484"/>
      <c r="L87" s="484"/>
      <c r="M87" s="484"/>
      <c r="N87" s="484"/>
      <c r="O87" s="484"/>
      <c r="P87" s="484"/>
      <c r="Q87" s="387"/>
    </row>
    <row r="88" spans="1:17" ht="9" customHeight="1">
      <c r="A88" s="16"/>
      <c r="C88" s="18"/>
      <c r="D88" s="18"/>
      <c r="E88" s="18"/>
      <c r="F88" s="18"/>
      <c r="G88" s="18"/>
      <c r="H88" s="484"/>
      <c r="I88" s="484"/>
      <c r="J88" s="484"/>
      <c r="K88" s="484"/>
      <c r="L88" s="484"/>
      <c r="M88" s="484"/>
      <c r="N88" s="484"/>
      <c r="O88" s="484"/>
      <c r="P88" s="484"/>
      <c r="Q88" s="387"/>
    </row>
    <row r="89" spans="1:17" ht="9" customHeight="1">
      <c r="A89" s="16"/>
      <c r="C89" s="485"/>
      <c r="D89" s="485"/>
      <c r="E89" s="485"/>
      <c r="F89" s="485"/>
      <c r="G89" s="485"/>
      <c r="Q89" s="387"/>
    </row>
    <row r="90" spans="1:17" ht="9" customHeight="1">
      <c r="A90" s="16"/>
      <c r="C90" s="485"/>
      <c r="D90" s="485"/>
      <c r="E90" s="485"/>
      <c r="F90" s="485"/>
      <c r="G90" s="485"/>
      <c r="Q90" s="387"/>
    </row>
    <row r="91" spans="1:17" ht="9" customHeight="1">
      <c r="A91" s="16"/>
      <c r="C91" s="485"/>
      <c r="D91" s="485"/>
      <c r="E91" s="485"/>
      <c r="F91" s="485"/>
      <c r="G91" s="485"/>
      <c r="Q91" s="387"/>
    </row>
    <row r="92" spans="1:17" ht="9" customHeight="1">
      <c r="A92" s="16"/>
      <c r="C92" s="485"/>
      <c r="D92" s="485"/>
      <c r="E92" s="485"/>
      <c r="F92" s="485"/>
      <c r="G92" s="485"/>
      <c r="Q92" s="387"/>
    </row>
    <row r="93" spans="1:17" ht="9" customHeight="1">
      <c r="A93" s="16"/>
      <c r="C93" s="485"/>
      <c r="D93" s="485"/>
      <c r="E93" s="485"/>
      <c r="F93" s="485"/>
      <c r="G93" s="485"/>
      <c r="Q93" s="387"/>
    </row>
    <row r="94" spans="1:17" ht="9" customHeight="1">
      <c r="A94" s="16"/>
      <c r="C94" s="485"/>
      <c r="D94" s="485"/>
      <c r="E94" s="485"/>
      <c r="F94" s="485"/>
      <c r="G94" s="485"/>
      <c r="Q94" s="387"/>
    </row>
    <row r="95" spans="1:17" ht="9" customHeight="1">
      <c r="A95" s="133"/>
      <c r="C95" s="485"/>
      <c r="D95" s="485"/>
      <c r="E95" s="485"/>
      <c r="F95" s="485"/>
      <c r="G95" s="485"/>
      <c r="Q95" s="387"/>
    </row>
    <row r="96" spans="1:17" ht="9" customHeight="1">
      <c r="A96" s="135"/>
      <c r="C96" s="485"/>
      <c r="D96" s="485"/>
      <c r="E96" s="485"/>
      <c r="F96" s="485"/>
      <c r="G96" s="485"/>
      <c r="Q96" s="387"/>
    </row>
    <row r="97" spans="1:17" ht="9" customHeight="1">
      <c r="A97" s="16"/>
      <c r="C97" s="485"/>
      <c r="D97" s="485"/>
      <c r="E97" s="485"/>
      <c r="F97" s="485"/>
      <c r="G97" s="485"/>
      <c r="Q97" s="387"/>
    </row>
    <row r="98" spans="1:17" ht="9" customHeight="1">
      <c r="A98" s="16"/>
      <c r="C98" s="485"/>
      <c r="D98" s="485"/>
      <c r="E98" s="485"/>
      <c r="F98" s="485"/>
      <c r="G98" s="485"/>
      <c r="Q98" s="387"/>
    </row>
    <row r="99" spans="1:17" ht="9" customHeight="1">
      <c r="A99" s="16"/>
      <c r="C99" s="485"/>
      <c r="D99" s="485"/>
      <c r="E99" s="485"/>
      <c r="F99" s="485"/>
      <c r="G99" s="485"/>
      <c r="Q99" s="387"/>
    </row>
    <row r="100" spans="1:17" ht="9" customHeight="1">
      <c r="A100" s="16"/>
      <c r="C100" s="485"/>
      <c r="D100" s="485"/>
      <c r="E100" s="485"/>
      <c r="F100" s="485"/>
      <c r="G100" s="485"/>
      <c r="Q100" s="387"/>
    </row>
    <row r="101" spans="1:17" ht="9" customHeight="1">
      <c r="A101" s="16"/>
      <c r="C101" s="485"/>
      <c r="D101" s="485"/>
      <c r="E101" s="485"/>
      <c r="F101" s="485"/>
      <c r="G101" s="485"/>
      <c r="Q101" s="387"/>
    </row>
    <row r="102" spans="1:17" ht="9" customHeight="1">
      <c r="A102" s="16"/>
      <c r="C102" s="485"/>
      <c r="D102" s="485"/>
      <c r="E102" s="485"/>
      <c r="F102" s="485"/>
      <c r="G102" s="485"/>
      <c r="Q102" s="387"/>
    </row>
    <row r="103" spans="1:17" ht="9" customHeight="1">
      <c r="A103" s="16"/>
      <c r="C103" s="485"/>
      <c r="D103" s="485"/>
      <c r="E103" s="485"/>
      <c r="F103" s="485"/>
      <c r="G103" s="485"/>
      <c r="Q103" s="387"/>
    </row>
    <row r="104" spans="1:17" ht="9" customHeight="1">
      <c r="A104" s="16"/>
      <c r="C104" s="485"/>
      <c r="D104" s="485"/>
      <c r="E104" s="485"/>
      <c r="F104" s="485"/>
      <c r="G104" s="485"/>
      <c r="Q104" s="387"/>
    </row>
    <row r="105" spans="1:17" ht="9" customHeight="1">
      <c r="A105" s="16"/>
      <c r="C105" s="485"/>
      <c r="D105" s="485"/>
      <c r="E105" s="485"/>
      <c r="F105" s="485"/>
      <c r="G105" s="485"/>
      <c r="Q105" s="387"/>
    </row>
    <row r="106" spans="1:17" ht="9" customHeight="1">
      <c r="A106" s="135"/>
      <c r="C106" s="485"/>
      <c r="D106" s="485"/>
      <c r="E106" s="485"/>
      <c r="F106" s="485"/>
      <c r="G106" s="485"/>
      <c r="Q106" s="387"/>
    </row>
    <row r="107" spans="1:17" ht="9" customHeight="1">
      <c r="A107" s="16"/>
      <c r="C107" s="485"/>
      <c r="D107" s="485"/>
      <c r="E107" s="485"/>
      <c r="F107" s="485"/>
      <c r="G107" s="485"/>
      <c r="Q107" s="387"/>
    </row>
    <row r="108" spans="1:17" ht="9" customHeight="1">
      <c r="A108" s="16"/>
      <c r="C108" s="485"/>
      <c r="D108" s="485"/>
      <c r="E108" s="485"/>
      <c r="F108" s="485"/>
      <c r="G108" s="485"/>
      <c r="Q108" s="387"/>
    </row>
    <row r="109" spans="1:17" ht="9" customHeight="1">
      <c r="A109" s="16"/>
      <c r="C109" s="485"/>
      <c r="D109" s="485"/>
      <c r="E109" s="485"/>
      <c r="F109" s="485"/>
      <c r="G109" s="485"/>
      <c r="Q109" s="387"/>
    </row>
    <row r="110" spans="1:17">
      <c r="A110" s="136"/>
      <c r="C110" s="485"/>
      <c r="D110" s="485"/>
      <c r="E110" s="485"/>
      <c r="F110" s="485"/>
      <c r="G110" s="485"/>
      <c r="Q110" s="387"/>
    </row>
    <row r="111" spans="1:17">
      <c r="A111" s="136"/>
      <c r="C111" s="485"/>
      <c r="D111" s="485"/>
      <c r="E111" s="485"/>
      <c r="F111" s="485"/>
      <c r="G111" s="485"/>
      <c r="Q111" s="387"/>
    </row>
    <row r="112" spans="1:17">
      <c r="A112" s="136"/>
      <c r="C112" s="485"/>
      <c r="D112" s="485"/>
      <c r="E112" s="485"/>
      <c r="F112" s="485"/>
      <c r="G112" s="485"/>
      <c r="Q112" s="387"/>
    </row>
    <row r="113" spans="1:17">
      <c r="A113" s="136"/>
      <c r="C113" s="485"/>
      <c r="D113" s="485"/>
      <c r="E113" s="485"/>
      <c r="F113" s="485"/>
      <c r="G113" s="485"/>
      <c r="Q113" s="387"/>
    </row>
    <row r="114" spans="1:17">
      <c r="A114" s="136"/>
      <c r="C114" s="485"/>
      <c r="D114" s="485"/>
      <c r="E114" s="485"/>
      <c r="F114" s="485"/>
      <c r="G114" s="485"/>
      <c r="Q114" s="387"/>
    </row>
    <row r="115" spans="1:17">
      <c r="A115" s="136"/>
      <c r="C115" s="485"/>
      <c r="D115" s="485"/>
      <c r="E115" s="485"/>
      <c r="F115" s="485"/>
      <c r="G115" s="485"/>
      <c r="Q115" s="387"/>
    </row>
    <row r="116" spans="1:17">
      <c r="A116" s="136"/>
      <c r="C116" s="485"/>
      <c r="D116" s="485"/>
      <c r="E116" s="485"/>
      <c r="F116" s="485"/>
      <c r="G116" s="485"/>
      <c r="Q116" s="387"/>
    </row>
    <row r="117" spans="1:17" ht="15.75">
      <c r="A117" s="137"/>
      <c r="C117" s="485"/>
      <c r="D117" s="485"/>
      <c r="E117" s="485"/>
      <c r="F117" s="485"/>
      <c r="G117" s="485"/>
      <c r="Q117" s="387"/>
    </row>
    <row r="118" spans="1:17" ht="15.75">
      <c r="A118" s="137"/>
      <c r="C118" s="485"/>
      <c r="D118" s="485"/>
      <c r="E118" s="485"/>
      <c r="F118" s="485"/>
      <c r="G118" s="485"/>
      <c r="Q118" s="387"/>
    </row>
    <row r="119" spans="1:17" ht="15.75">
      <c r="A119" s="137"/>
      <c r="C119" s="485"/>
      <c r="D119" s="485"/>
      <c r="E119" s="485"/>
      <c r="F119" s="485"/>
      <c r="G119" s="485"/>
      <c r="Q119" s="387"/>
    </row>
    <row r="120" spans="1:17" ht="15.75">
      <c r="A120" s="137"/>
      <c r="C120" s="485"/>
      <c r="D120" s="485"/>
      <c r="E120" s="485"/>
      <c r="F120" s="485"/>
      <c r="G120" s="485"/>
      <c r="Q120" s="387"/>
    </row>
    <row r="121" spans="1:17" ht="15.75">
      <c r="A121" s="137"/>
      <c r="C121" s="485"/>
      <c r="D121" s="485"/>
      <c r="E121" s="485"/>
      <c r="F121" s="485"/>
      <c r="G121" s="485"/>
      <c r="Q121" s="387"/>
    </row>
    <row r="122" spans="1:17" ht="15.75">
      <c r="A122" s="137"/>
      <c r="C122" s="485"/>
      <c r="D122" s="485"/>
      <c r="E122" s="485"/>
      <c r="F122" s="485"/>
      <c r="G122" s="485"/>
      <c r="Q122" s="387"/>
    </row>
    <row r="123" spans="1:17" ht="15.75">
      <c r="A123" s="137"/>
      <c r="C123" s="485"/>
      <c r="D123" s="485"/>
      <c r="E123" s="485"/>
      <c r="F123" s="485"/>
      <c r="G123" s="485"/>
      <c r="Q123" s="387"/>
    </row>
    <row r="124" spans="1:17" ht="15.75">
      <c r="A124" s="137"/>
      <c r="C124" s="485"/>
      <c r="D124" s="485"/>
      <c r="E124" s="485"/>
      <c r="F124" s="485"/>
      <c r="G124" s="485"/>
      <c r="Q124" s="387"/>
    </row>
    <row r="125" spans="1:17" ht="15.75">
      <c r="A125" s="137"/>
      <c r="C125" s="485"/>
      <c r="D125" s="485"/>
      <c r="E125" s="485"/>
      <c r="F125" s="485"/>
      <c r="G125" s="485"/>
      <c r="Q125" s="387"/>
    </row>
    <row r="126" spans="1:17" ht="15.75">
      <c r="A126" s="137"/>
      <c r="C126" s="485"/>
      <c r="D126" s="485"/>
      <c r="E126" s="485"/>
      <c r="F126" s="485"/>
      <c r="G126" s="485"/>
      <c r="Q126" s="387"/>
    </row>
    <row r="127" spans="1:17" ht="15.75">
      <c r="A127" s="137"/>
      <c r="C127" s="485"/>
      <c r="D127" s="485"/>
      <c r="E127" s="485"/>
      <c r="F127" s="485"/>
      <c r="G127" s="485"/>
      <c r="Q127" s="387"/>
    </row>
    <row r="128" spans="1:17" ht="15.75">
      <c r="A128" s="137"/>
      <c r="C128" s="485"/>
      <c r="D128" s="485"/>
      <c r="E128" s="485"/>
      <c r="F128" s="485"/>
      <c r="G128" s="485"/>
      <c r="Q128" s="387"/>
    </row>
    <row r="129" spans="1:17" ht="15.75">
      <c r="A129" s="137"/>
      <c r="C129" s="485"/>
      <c r="D129" s="485"/>
      <c r="E129" s="485"/>
      <c r="F129" s="485"/>
      <c r="G129" s="485"/>
      <c r="Q129" s="387"/>
    </row>
    <row r="130" spans="1:17" ht="15.75">
      <c r="A130" s="137"/>
      <c r="C130" s="485"/>
      <c r="D130" s="485"/>
      <c r="E130" s="485"/>
      <c r="F130" s="485"/>
      <c r="G130" s="485"/>
      <c r="Q130" s="387"/>
    </row>
    <row r="131" spans="1:17" ht="15.75">
      <c r="A131" s="137"/>
      <c r="C131" s="485"/>
      <c r="D131" s="485"/>
      <c r="E131" s="485"/>
      <c r="F131" s="485"/>
      <c r="G131" s="485"/>
      <c r="Q131" s="387"/>
    </row>
    <row r="132" spans="1:17" ht="15.75">
      <c r="A132" s="137"/>
      <c r="C132" s="485"/>
      <c r="D132" s="485"/>
      <c r="E132" s="485"/>
      <c r="F132" s="485"/>
      <c r="G132" s="485"/>
      <c r="Q132" s="387"/>
    </row>
    <row r="133" spans="1:17" ht="15.75">
      <c r="A133" s="137"/>
      <c r="C133" s="485"/>
      <c r="D133" s="485"/>
      <c r="E133" s="485"/>
      <c r="F133" s="485"/>
      <c r="G133" s="485"/>
      <c r="Q133" s="387"/>
    </row>
    <row r="134" spans="1:17" ht="15.75">
      <c r="A134" s="137"/>
      <c r="C134" s="485"/>
      <c r="D134" s="485"/>
      <c r="E134" s="485"/>
      <c r="F134" s="485"/>
      <c r="G134" s="485"/>
      <c r="Q134" s="387"/>
    </row>
    <row r="135" spans="1:17" ht="15.75">
      <c r="A135" s="137"/>
      <c r="C135" s="485"/>
      <c r="D135" s="485"/>
      <c r="E135" s="485"/>
      <c r="F135" s="485"/>
      <c r="G135" s="485"/>
      <c r="Q135" s="387"/>
    </row>
    <row r="136" spans="1:17" ht="15.75">
      <c r="A136" s="137"/>
      <c r="C136" s="485"/>
      <c r="D136" s="485"/>
      <c r="E136" s="485"/>
      <c r="F136" s="485"/>
      <c r="G136" s="485"/>
      <c r="Q136" s="387"/>
    </row>
    <row r="137" spans="1:17" ht="15.75">
      <c r="A137" s="137"/>
      <c r="C137" s="485"/>
      <c r="D137" s="485"/>
      <c r="E137" s="485"/>
      <c r="F137" s="485"/>
      <c r="G137" s="485"/>
      <c r="Q137" s="387"/>
    </row>
    <row r="138" spans="1:17" ht="15.75">
      <c r="A138" s="137"/>
      <c r="C138" s="485"/>
      <c r="D138" s="485"/>
      <c r="E138" s="485"/>
      <c r="F138" s="485"/>
      <c r="G138" s="485"/>
      <c r="Q138" s="387"/>
    </row>
    <row r="139" spans="1:17" ht="15.75">
      <c r="A139" s="137"/>
      <c r="C139" s="485"/>
      <c r="D139" s="485"/>
      <c r="E139" s="485"/>
      <c r="F139" s="485"/>
      <c r="G139" s="485"/>
      <c r="Q139" s="387"/>
    </row>
    <row r="140" spans="1:17" ht="15.75">
      <c r="A140" s="137"/>
      <c r="C140" s="485"/>
      <c r="D140" s="485"/>
      <c r="E140" s="485"/>
      <c r="F140" s="485"/>
      <c r="G140" s="485"/>
      <c r="Q140" s="387"/>
    </row>
    <row r="141" spans="1:17" ht="15.75">
      <c r="A141" s="137"/>
      <c r="C141" s="485"/>
      <c r="D141" s="485"/>
      <c r="E141" s="485"/>
      <c r="F141" s="485"/>
      <c r="G141" s="485"/>
      <c r="Q141" s="387"/>
    </row>
    <row r="142" spans="1:17" ht="15.75">
      <c r="A142" s="137"/>
      <c r="C142" s="485"/>
      <c r="D142" s="485"/>
      <c r="E142" s="485"/>
      <c r="F142" s="485"/>
      <c r="G142" s="485"/>
      <c r="Q142" s="387"/>
    </row>
    <row r="143" spans="1:17" ht="15.75">
      <c r="A143" s="137"/>
      <c r="C143" s="485"/>
      <c r="D143" s="485"/>
      <c r="E143" s="485"/>
      <c r="F143" s="485"/>
      <c r="G143" s="485"/>
      <c r="Q143" s="387"/>
    </row>
    <row r="144" spans="1:17" ht="15.75">
      <c r="A144" s="137"/>
      <c r="C144" s="485"/>
      <c r="D144" s="485"/>
      <c r="E144" s="485"/>
      <c r="F144" s="485"/>
      <c r="G144" s="485"/>
      <c r="Q144" s="387"/>
    </row>
    <row r="145" spans="1:17" ht="15.75">
      <c r="A145" s="137"/>
      <c r="C145" s="485"/>
      <c r="D145" s="485"/>
      <c r="E145" s="485"/>
      <c r="F145" s="485"/>
      <c r="G145" s="485"/>
      <c r="Q145" s="387"/>
    </row>
    <row r="146" spans="1:17" ht="15.75">
      <c r="A146" s="137"/>
      <c r="C146" s="485"/>
      <c r="D146" s="485"/>
      <c r="E146" s="485"/>
      <c r="F146" s="485"/>
      <c r="G146" s="485"/>
      <c r="Q146" s="387"/>
    </row>
    <row r="147" spans="1:17" ht="15.75">
      <c r="A147" s="137"/>
      <c r="C147" s="485"/>
      <c r="D147" s="485"/>
      <c r="E147" s="485"/>
      <c r="F147" s="485"/>
      <c r="G147" s="485"/>
      <c r="Q147" s="387"/>
    </row>
    <row r="148" spans="1:17" ht="15.75">
      <c r="A148" s="137"/>
      <c r="C148" s="485"/>
      <c r="D148" s="485"/>
      <c r="E148" s="485"/>
      <c r="F148" s="485"/>
      <c r="G148" s="485"/>
      <c r="Q148" s="387"/>
    </row>
    <row r="149" spans="1:17" ht="15.75">
      <c r="A149" s="137"/>
      <c r="C149" s="485"/>
      <c r="D149" s="485"/>
      <c r="E149" s="485"/>
      <c r="F149" s="485"/>
      <c r="G149" s="485"/>
      <c r="Q149" s="387"/>
    </row>
    <row r="150" spans="1:17" ht="15.75">
      <c r="A150" s="137"/>
      <c r="C150" s="485"/>
      <c r="D150" s="485"/>
      <c r="E150" s="485"/>
      <c r="F150" s="485"/>
      <c r="G150" s="485"/>
      <c r="Q150" s="387"/>
    </row>
    <row r="151" spans="1:17" ht="15.75">
      <c r="A151" s="137"/>
      <c r="C151" s="485"/>
      <c r="D151" s="485"/>
      <c r="E151" s="485"/>
      <c r="F151" s="485"/>
      <c r="G151" s="485"/>
      <c r="Q151" s="387"/>
    </row>
    <row r="152" spans="1:17" ht="15.75">
      <c r="A152" s="137"/>
      <c r="C152" s="485"/>
      <c r="D152" s="485"/>
      <c r="E152" s="485"/>
      <c r="F152" s="485"/>
      <c r="G152" s="485"/>
      <c r="Q152" s="387"/>
    </row>
    <row r="153" spans="1:17" ht="15.75">
      <c r="A153" s="137"/>
      <c r="C153" s="485"/>
      <c r="D153" s="485"/>
      <c r="E153" s="485"/>
      <c r="F153" s="485"/>
      <c r="G153" s="485"/>
      <c r="Q153" s="387"/>
    </row>
    <row r="154" spans="1:17" ht="15.75">
      <c r="A154" s="137"/>
      <c r="C154" s="485"/>
      <c r="D154" s="485"/>
      <c r="E154" s="485"/>
      <c r="F154" s="485"/>
      <c r="G154" s="485"/>
      <c r="Q154" s="387"/>
    </row>
    <row r="155" spans="1:17" ht="15.75">
      <c r="A155" s="137"/>
      <c r="C155" s="485"/>
      <c r="D155" s="485"/>
      <c r="E155" s="485"/>
      <c r="F155" s="485"/>
      <c r="G155" s="485"/>
      <c r="Q155" s="387"/>
    </row>
    <row r="156" spans="1:17" ht="15.75">
      <c r="A156" s="137"/>
      <c r="C156" s="485"/>
      <c r="D156" s="485"/>
      <c r="E156" s="485"/>
      <c r="F156" s="485"/>
      <c r="G156" s="485"/>
      <c r="Q156" s="387"/>
    </row>
    <row r="157" spans="1:17" ht="15.75">
      <c r="A157" s="137"/>
      <c r="C157" s="485"/>
      <c r="D157" s="485"/>
      <c r="E157" s="485"/>
      <c r="F157" s="485"/>
      <c r="G157" s="485"/>
      <c r="Q157" s="387"/>
    </row>
    <row r="158" spans="1:17" ht="15.75">
      <c r="A158" s="137"/>
      <c r="C158" s="485"/>
      <c r="D158" s="485"/>
      <c r="E158" s="485"/>
      <c r="F158" s="485"/>
      <c r="G158" s="485"/>
      <c r="Q158" s="387"/>
    </row>
    <row r="159" spans="1:17" ht="15.75">
      <c r="A159" s="137"/>
      <c r="C159" s="485"/>
      <c r="D159" s="485"/>
      <c r="E159" s="485"/>
      <c r="F159" s="485"/>
      <c r="G159" s="485"/>
      <c r="Q159" s="387"/>
    </row>
    <row r="160" spans="1:17" ht="15.75">
      <c r="A160" s="137"/>
      <c r="C160" s="485"/>
      <c r="D160" s="485"/>
      <c r="E160" s="485"/>
      <c r="F160" s="485"/>
      <c r="G160" s="485"/>
      <c r="Q160" s="387"/>
    </row>
    <row r="161" spans="1:17" ht="15.75">
      <c r="A161" s="137"/>
      <c r="C161" s="485"/>
      <c r="D161" s="485"/>
      <c r="E161" s="485"/>
      <c r="F161" s="485"/>
      <c r="G161" s="485"/>
      <c r="Q161" s="387"/>
    </row>
    <row r="162" spans="1:17" ht="15.75">
      <c r="A162" s="137"/>
      <c r="C162" s="485"/>
      <c r="D162" s="485"/>
      <c r="E162" s="485"/>
      <c r="F162" s="485"/>
      <c r="G162" s="485"/>
      <c r="Q162" s="387"/>
    </row>
    <row r="163" spans="1:17" ht="15.75">
      <c r="A163" s="137"/>
      <c r="C163" s="485"/>
      <c r="D163" s="485"/>
      <c r="E163" s="485"/>
      <c r="F163" s="485"/>
      <c r="G163" s="485"/>
      <c r="Q163" s="387"/>
    </row>
    <row r="164" spans="1:17" ht="15.75">
      <c r="A164" s="137"/>
      <c r="C164" s="485"/>
      <c r="D164" s="485"/>
      <c r="E164" s="485"/>
      <c r="F164" s="485"/>
      <c r="G164" s="485"/>
      <c r="Q164" s="387"/>
    </row>
    <row r="165" spans="1:17" ht="15.75">
      <c r="A165" s="137"/>
      <c r="C165" s="485"/>
      <c r="D165" s="485"/>
      <c r="E165" s="485"/>
      <c r="F165" s="485"/>
      <c r="G165" s="485"/>
      <c r="Q165" s="387"/>
    </row>
    <row r="166" spans="1:17" ht="15.75">
      <c r="A166" s="137"/>
      <c r="C166" s="485"/>
      <c r="D166" s="485"/>
      <c r="E166" s="485"/>
      <c r="F166" s="485"/>
      <c r="G166" s="485"/>
      <c r="Q166" s="387"/>
    </row>
    <row r="167" spans="1:17" ht="15.75">
      <c r="A167" s="137"/>
      <c r="C167" s="485"/>
      <c r="D167" s="485"/>
      <c r="E167" s="485"/>
      <c r="F167" s="485"/>
      <c r="G167" s="485"/>
      <c r="Q167" s="387"/>
    </row>
    <row r="168" spans="1:17" ht="15.75">
      <c r="A168" s="137"/>
      <c r="C168" s="485"/>
      <c r="D168" s="485"/>
      <c r="E168" s="485"/>
      <c r="F168" s="485"/>
      <c r="G168" s="485"/>
      <c r="Q168" s="387"/>
    </row>
    <row r="169" spans="1:17" ht="15.75">
      <c r="A169" s="137"/>
      <c r="C169" s="485"/>
      <c r="D169" s="485"/>
      <c r="E169" s="485"/>
      <c r="F169" s="485"/>
      <c r="G169" s="485"/>
      <c r="Q169" s="387"/>
    </row>
    <row r="170" spans="1:17" ht="15.75">
      <c r="A170" s="137"/>
      <c r="C170" s="485"/>
      <c r="D170" s="485"/>
      <c r="E170" s="485"/>
      <c r="F170" s="485"/>
      <c r="G170" s="485"/>
      <c r="Q170" s="387"/>
    </row>
    <row r="171" spans="1:17" ht="15.75">
      <c r="A171" s="137"/>
      <c r="C171" s="485"/>
      <c r="D171" s="485"/>
      <c r="E171" s="485"/>
      <c r="F171" s="485"/>
      <c r="G171" s="485"/>
      <c r="Q171" s="387"/>
    </row>
    <row r="172" spans="1:17" ht="15.75">
      <c r="A172" s="137"/>
      <c r="C172" s="485"/>
      <c r="D172" s="485"/>
      <c r="E172" s="485"/>
      <c r="F172" s="485"/>
      <c r="G172" s="485"/>
      <c r="Q172" s="387"/>
    </row>
    <row r="173" spans="1:17" ht="15.75">
      <c r="A173" s="137"/>
      <c r="C173" s="485"/>
      <c r="D173" s="485"/>
      <c r="E173" s="485"/>
      <c r="F173" s="485"/>
      <c r="G173" s="485"/>
      <c r="Q173" s="387"/>
    </row>
    <row r="174" spans="1:17" ht="15.75">
      <c r="A174" s="137"/>
      <c r="C174" s="485"/>
      <c r="D174" s="485"/>
      <c r="E174" s="485"/>
      <c r="F174" s="485"/>
      <c r="G174" s="485"/>
      <c r="Q174" s="387"/>
    </row>
    <row r="175" spans="1:17" ht="15.75">
      <c r="A175" s="137"/>
      <c r="C175" s="485"/>
      <c r="D175" s="485"/>
      <c r="E175" s="485"/>
      <c r="F175" s="485"/>
      <c r="G175" s="485"/>
      <c r="Q175" s="387"/>
    </row>
    <row r="176" spans="1:17" ht="15.75">
      <c r="A176" s="137"/>
      <c r="C176" s="485"/>
      <c r="D176" s="485"/>
      <c r="E176" s="485"/>
      <c r="F176" s="485"/>
      <c r="G176" s="485"/>
      <c r="Q176" s="387"/>
    </row>
    <row r="177" spans="1:17" ht="15.75">
      <c r="A177" s="137"/>
      <c r="C177" s="485"/>
      <c r="D177" s="485"/>
      <c r="E177" s="485"/>
      <c r="F177" s="485"/>
      <c r="G177" s="485"/>
      <c r="Q177" s="387"/>
    </row>
    <row r="178" spans="1:17" ht="15.75">
      <c r="A178" s="137"/>
      <c r="C178" s="485"/>
      <c r="D178" s="485"/>
      <c r="E178" s="485"/>
      <c r="F178" s="485"/>
      <c r="G178" s="485"/>
      <c r="Q178" s="387"/>
    </row>
    <row r="179" spans="1:17" ht="15.75">
      <c r="A179" s="137"/>
      <c r="C179" s="485"/>
      <c r="D179" s="485"/>
      <c r="E179" s="485"/>
      <c r="F179" s="485"/>
      <c r="G179" s="485"/>
      <c r="Q179" s="387"/>
    </row>
    <row r="180" spans="1:17" ht="15.75">
      <c r="A180" s="137"/>
      <c r="C180" s="485"/>
      <c r="D180" s="485"/>
      <c r="E180" s="485"/>
      <c r="F180" s="485"/>
      <c r="G180" s="485"/>
      <c r="Q180" s="387"/>
    </row>
    <row r="181" spans="1:17" ht="15.75">
      <c r="A181" s="137"/>
      <c r="C181" s="485"/>
      <c r="D181" s="485"/>
      <c r="E181" s="485"/>
      <c r="F181" s="485"/>
      <c r="G181" s="485"/>
      <c r="Q181" s="387"/>
    </row>
    <row r="182" spans="1:17" ht="15.75">
      <c r="A182" s="137"/>
      <c r="C182" s="485"/>
      <c r="D182" s="485"/>
      <c r="E182" s="485"/>
      <c r="F182" s="485"/>
      <c r="G182" s="485"/>
      <c r="Q182" s="387"/>
    </row>
    <row r="183" spans="1:17" ht="15.75">
      <c r="A183" s="137"/>
      <c r="C183" s="485"/>
      <c r="D183" s="485"/>
      <c r="E183" s="485"/>
      <c r="F183" s="485"/>
      <c r="G183" s="485"/>
      <c r="Q183" s="387"/>
    </row>
    <row r="184" spans="1:17" ht="15.75">
      <c r="A184" s="137"/>
      <c r="C184" s="485"/>
      <c r="D184" s="485"/>
      <c r="E184" s="485"/>
      <c r="F184" s="485"/>
      <c r="G184" s="485"/>
      <c r="Q184" s="387"/>
    </row>
    <row r="185" spans="1:17" ht="15.75">
      <c r="A185" s="137"/>
      <c r="C185" s="485"/>
      <c r="D185" s="485"/>
      <c r="E185" s="485"/>
      <c r="F185" s="485"/>
      <c r="G185" s="485"/>
      <c r="Q185" s="387"/>
    </row>
    <row r="186" spans="1:17" ht="15.75">
      <c r="A186" s="137"/>
      <c r="C186" s="485"/>
      <c r="D186" s="485"/>
      <c r="E186" s="485"/>
      <c r="F186" s="485"/>
      <c r="G186" s="485"/>
      <c r="Q186" s="387"/>
    </row>
    <row r="187" spans="1:17" ht="15.75">
      <c r="A187" s="137"/>
      <c r="C187" s="485"/>
      <c r="D187" s="485"/>
      <c r="E187" s="485"/>
      <c r="F187" s="485"/>
      <c r="G187" s="485"/>
      <c r="Q187" s="387"/>
    </row>
    <row r="188" spans="1:17" ht="15.75">
      <c r="A188" s="137"/>
      <c r="C188" s="485"/>
      <c r="D188" s="485"/>
      <c r="E188" s="485"/>
      <c r="F188" s="485"/>
      <c r="G188" s="485"/>
      <c r="Q188" s="387"/>
    </row>
    <row r="189" spans="1:17" ht="15.75">
      <c r="A189" s="137"/>
      <c r="C189" s="485"/>
      <c r="D189" s="485"/>
      <c r="E189" s="485"/>
      <c r="F189" s="485"/>
      <c r="G189" s="485"/>
      <c r="Q189" s="387"/>
    </row>
    <row r="190" spans="1:17" ht="15.75">
      <c r="A190" s="137"/>
      <c r="C190" s="485"/>
      <c r="D190" s="485"/>
      <c r="E190" s="485"/>
      <c r="F190" s="485"/>
      <c r="G190" s="485"/>
      <c r="Q190" s="387"/>
    </row>
    <row r="191" spans="1:17" ht="15.75">
      <c r="A191" s="137"/>
      <c r="C191" s="485"/>
      <c r="D191" s="485"/>
      <c r="E191" s="485"/>
      <c r="F191" s="485"/>
      <c r="G191" s="485"/>
      <c r="Q191" s="387"/>
    </row>
    <row r="192" spans="1:17" ht="15.75">
      <c r="A192" s="137"/>
      <c r="C192" s="485"/>
      <c r="D192" s="485"/>
      <c r="E192" s="485"/>
      <c r="F192" s="485"/>
      <c r="G192" s="485"/>
      <c r="Q192" s="387"/>
    </row>
    <row r="193" spans="1:17" ht="15.75">
      <c r="A193" s="137"/>
      <c r="C193" s="485"/>
      <c r="D193" s="485"/>
      <c r="E193" s="485"/>
      <c r="F193" s="485"/>
      <c r="G193" s="485"/>
      <c r="Q193" s="387"/>
    </row>
    <row r="194" spans="1:17" ht="15.75">
      <c r="A194" s="137"/>
      <c r="C194" s="485"/>
      <c r="D194" s="485"/>
      <c r="E194" s="485"/>
      <c r="F194" s="485"/>
      <c r="G194" s="485"/>
      <c r="Q194" s="387"/>
    </row>
    <row r="195" spans="1:17" ht="15.75">
      <c r="A195" s="137"/>
      <c r="C195" s="485"/>
      <c r="D195" s="485"/>
      <c r="E195" s="485"/>
      <c r="F195" s="485"/>
      <c r="G195" s="485"/>
      <c r="Q195" s="387"/>
    </row>
    <row r="196" spans="1:17" ht="15.75">
      <c r="A196" s="137"/>
      <c r="C196" s="485"/>
      <c r="D196" s="485"/>
      <c r="E196" s="485"/>
      <c r="F196" s="485"/>
      <c r="G196" s="485"/>
      <c r="Q196" s="387"/>
    </row>
    <row r="197" spans="1:17" ht="15.75">
      <c r="A197" s="137"/>
      <c r="C197" s="485"/>
      <c r="D197" s="485"/>
      <c r="E197" s="485"/>
      <c r="F197" s="485"/>
      <c r="G197" s="485"/>
      <c r="Q197" s="387"/>
    </row>
    <row r="198" spans="1:17" ht="15.75">
      <c r="A198" s="137"/>
      <c r="C198" s="485"/>
      <c r="D198" s="485"/>
      <c r="E198" s="485"/>
      <c r="F198" s="485"/>
      <c r="G198" s="485"/>
      <c r="Q198" s="387"/>
    </row>
    <row r="199" spans="1:17" ht="15.75">
      <c r="A199" s="137"/>
      <c r="C199" s="485"/>
      <c r="D199" s="485"/>
      <c r="E199" s="485"/>
      <c r="F199" s="485"/>
      <c r="G199" s="485"/>
      <c r="Q199" s="387"/>
    </row>
    <row r="200" spans="1:17" ht="15.75">
      <c r="A200" s="137"/>
      <c r="C200" s="485"/>
      <c r="D200" s="485"/>
      <c r="E200" s="485"/>
      <c r="F200" s="485"/>
      <c r="G200" s="485"/>
      <c r="Q200" s="387"/>
    </row>
    <row r="201" spans="1:17" ht="15.75">
      <c r="A201" s="137"/>
      <c r="C201" s="485"/>
      <c r="D201" s="485"/>
      <c r="E201" s="485"/>
      <c r="F201" s="485"/>
      <c r="G201" s="485"/>
    </row>
    <row r="202" spans="1:17" ht="15.75">
      <c r="A202" s="137"/>
      <c r="C202" s="485"/>
      <c r="D202" s="485"/>
      <c r="E202" s="485"/>
      <c r="F202" s="485"/>
      <c r="G202" s="485"/>
    </row>
    <row r="203" spans="1:17" ht="15.75">
      <c r="A203" s="137"/>
      <c r="C203" s="485"/>
      <c r="D203" s="485"/>
      <c r="E203" s="485"/>
      <c r="F203" s="485"/>
      <c r="G203" s="485"/>
    </row>
    <row r="204" spans="1:17" ht="15.75">
      <c r="A204" s="137"/>
      <c r="C204" s="485"/>
      <c r="D204" s="485"/>
      <c r="E204" s="485"/>
      <c r="F204" s="485"/>
      <c r="G204" s="485"/>
    </row>
    <row r="205" spans="1:17" ht="15.75">
      <c r="A205" s="137"/>
      <c r="C205" s="485"/>
      <c r="D205" s="485"/>
      <c r="E205" s="485"/>
      <c r="F205" s="485"/>
      <c r="G205" s="485"/>
    </row>
    <row r="206" spans="1:17" ht="15.75">
      <c r="A206" s="137"/>
      <c r="C206" s="485"/>
      <c r="D206" s="485"/>
      <c r="E206" s="485"/>
      <c r="F206" s="485"/>
      <c r="G206" s="485"/>
    </row>
    <row r="207" spans="1:17" ht="15.75">
      <c r="A207" s="137"/>
      <c r="C207" s="485"/>
      <c r="D207" s="485"/>
      <c r="E207" s="485"/>
      <c r="F207" s="485"/>
      <c r="G207" s="485"/>
    </row>
    <row r="208" spans="1:17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  <c r="C269" s="485"/>
      <c r="D269" s="485"/>
      <c r="E269" s="485"/>
      <c r="F269" s="485"/>
      <c r="G269" s="485"/>
    </row>
    <row r="270" spans="1:7" ht="15.75">
      <c r="A270" s="19"/>
      <c r="C270" s="485"/>
      <c r="D270" s="485"/>
      <c r="E270" s="485"/>
      <c r="F270" s="485"/>
      <c r="G270" s="485"/>
    </row>
    <row r="271" spans="1:7" ht="15.75">
      <c r="A271" s="19"/>
      <c r="C271" s="485"/>
      <c r="D271" s="485"/>
      <c r="E271" s="485"/>
      <c r="F271" s="485"/>
      <c r="G271" s="485"/>
    </row>
    <row r="272" spans="1:7" ht="15.75">
      <c r="A272" s="19"/>
      <c r="C272" s="485"/>
      <c r="D272" s="485"/>
      <c r="E272" s="485"/>
      <c r="F272" s="485"/>
      <c r="G272" s="485"/>
    </row>
    <row r="273" spans="1:7" ht="15.75">
      <c r="A273" s="19"/>
      <c r="C273" s="485"/>
      <c r="D273" s="485"/>
      <c r="E273" s="485"/>
      <c r="F273" s="485"/>
      <c r="G273" s="485"/>
    </row>
    <row r="274" spans="1:7" ht="15.75">
      <c r="A274" s="19"/>
      <c r="C274" s="485"/>
      <c r="D274" s="485"/>
      <c r="E274" s="485"/>
      <c r="F274" s="485"/>
      <c r="G274" s="485"/>
    </row>
    <row r="275" spans="1:7" ht="15.75">
      <c r="A275" s="19"/>
      <c r="C275" s="485"/>
      <c r="D275" s="485"/>
      <c r="E275" s="485"/>
      <c r="F275" s="485"/>
      <c r="G275" s="485"/>
    </row>
    <row r="276" spans="1:7" ht="15.75">
      <c r="A276" s="19"/>
      <c r="C276" s="485"/>
      <c r="D276" s="485"/>
      <c r="E276" s="485"/>
      <c r="F276" s="485"/>
      <c r="G276" s="485"/>
    </row>
    <row r="277" spans="1:7" ht="15.75">
      <c r="A277" s="19"/>
      <c r="C277" s="485"/>
      <c r="D277" s="485"/>
      <c r="E277" s="485"/>
      <c r="F277" s="485"/>
      <c r="G277" s="485"/>
    </row>
    <row r="278" spans="1:7" ht="15.75">
      <c r="A278" s="19"/>
      <c r="C278" s="485"/>
      <c r="D278" s="485"/>
      <c r="E278" s="485"/>
      <c r="F278" s="485"/>
      <c r="G278" s="485"/>
    </row>
    <row r="279" spans="1:7" ht="15.75">
      <c r="A279" s="19"/>
      <c r="C279" s="485"/>
      <c r="D279" s="485"/>
      <c r="E279" s="485"/>
      <c r="F279" s="485"/>
      <c r="G279" s="485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G27" sqref="G27"/>
    </sheetView>
  </sheetViews>
  <sheetFormatPr baseColWidth="10" defaultColWidth="11.42578125" defaultRowHeight="15"/>
  <cols>
    <col min="1" max="1" width="111" style="20" bestFit="1" customWidth="1"/>
    <col min="2" max="16" width="12.85546875" style="476" customWidth="1"/>
    <col min="17" max="17" width="19" style="476" customWidth="1"/>
    <col min="18" max="18" width="12.5703125" style="476" customWidth="1"/>
    <col min="19" max="19" width="2.5703125" style="138" customWidth="1"/>
    <col min="20" max="256" width="11.42578125" style="387"/>
    <col min="257" max="257" width="100.7109375" style="387" customWidth="1"/>
    <col min="258" max="272" width="12.85546875" style="387" customWidth="1"/>
    <col min="273" max="273" width="14.5703125" style="387" customWidth="1"/>
    <col min="274" max="274" width="12.5703125" style="387" customWidth="1"/>
    <col min="275" max="275" width="2.5703125" style="387" customWidth="1"/>
    <col min="276" max="512" width="11.42578125" style="387"/>
    <col min="513" max="513" width="100.7109375" style="387" customWidth="1"/>
    <col min="514" max="528" width="12.85546875" style="387" customWidth="1"/>
    <col min="529" max="529" width="14.5703125" style="387" customWidth="1"/>
    <col min="530" max="530" width="12.5703125" style="387" customWidth="1"/>
    <col min="531" max="531" width="2.5703125" style="387" customWidth="1"/>
    <col min="532" max="768" width="11.42578125" style="387"/>
    <col min="769" max="769" width="100.7109375" style="387" customWidth="1"/>
    <col min="770" max="784" width="12.85546875" style="387" customWidth="1"/>
    <col min="785" max="785" width="14.5703125" style="387" customWidth="1"/>
    <col min="786" max="786" width="12.5703125" style="387" customWidth="1"/>
    <col min="787" max="787" width="2.5703125" style="387" customWidth="1"/>
    <col min="788" max="1024" width="11.42578125" style="387"/>
    <col min="1025" max="1025" width="100.7109375" style="387" customWidth="1"/>
    <col min="1026" max="1040" width="12.85546875" style="387" customWidth="1"/>
    <col min="1041" max="1041" width="14.5703125" style="387" customWidth="1"/>
    <col min="1042" max="1042" width="12.5703125" style="387" customWidth="1"/>
    <col min="1043" max="1043" width="2.5703125" style="387" customWidth="1"/>
    <col min="1044" max="1280" width="11.42578125" style="387"/>
    <col min="1281" max="1281" width="100.7109375" style="387" customWidth="1"/>
    <col min="1282" max="1296" width="12.85546875" style="387" customWidth="1"/>
    <col min="1297" max="1297" width="14.5703125" style="387" customWidth="1"/>
    <col min="1298" max="1298" width="12.5703125" style="387" customWidth="1"/>
    <col min="1299" max="1299" width="2.5703125" style="387" customWidth="1"/>
    <col min="1300" max="1536" width="11.42578125" style="387"/>
    <col min="1537" max="1537" width="100.7109375" style="387" customWidth="1"/>
    <col min="1538" max="1552" width="12.85546875" style="387" customWidth="1"/>
    <col min="1553" max="1553" width="14.5703125" style="387" customWidth="1"/>
    <col min="1554" max="1554" width="12.5703125" style="387" customWidth="1"/>
    <col min="1555" max="1555" width="2.5703125" style="387" customWidth="1"/>
    <col min="1556" max="1792" width="11.42578125" style="387"/>
    <col min="1793" max="1793" width="100.7109375" style="387" customWidth="1"/>
    <col min="1794" max="1808" width="12.85546875" style="387" customWidth="1"/>
    <col min="1809" max="1809" width="14.5703125" style="387" customWidth="1"/>
    <col min="1810" max="1810" width="12.5703125" style="387" customWidth="1"/>
    <col min="1811" max="1811" width="2.5703125" style="387" customWidth="1"/>
    <col min="1812" max="2048" width="11.42578125" style="387"/>
    <col min="2049" max="2049" width="100.7109375" style="387" customWidth="1"/>
    <col min="2050" max="2064" width="12.85546875" style="387" customWidth="1"/>
    <col min="2065" max="2065" width="14.5703125" style="387" customWidth="1"/>
    <col min="2066" max="2066" width="12.5703125" style="387" customWidth="1"/>
    <col min="2067" max="2067" width="2.5703125" style="387" customWidth="1"/>
    <col min="2068" max="2304" width="11.42578125" style="387"/>
    <col min="2305" max="2305" width="100.7109375" style="387" customWidth="1"/>
    <col min="2306" max="2320" width="12.85546875" style="387" customWidth="1"/>
    <col min="2321" max="2321" width="14.5703125" style="387" customWidth="1"/>
    <col min="2322" max="2322" width="12.5703125" style="387" customWidth="1"/>
    <col min="2323" max="2323" width="2.5703125" style="387" customWidth="1"/>
    <col min="2324" max="2560" width="11.42578125" style="387"/>
    <col min="2561" max="2561" width="100.7109375" style="387" customWidth="1"/>
    <col min="2562" max="2576" width="12.85546875" style="387" customWidth="1"/>
    <col min="2577" max="2577" width="14.5703125" style="387" customWidth="1"/>
    <col min="2578" max="2578" width="12.5703125" style="387" customWidth="1"/>
    <col min="2579" max="2579" width="2.5703125" style="387" customWidth="1"/>
    <col min="2580" max="2816" width="11.42578125" style="387"/>
    <col min="2817" max="2817" width="100.7109375" style="387" customWidth="1"/>
    <col min="2818" max="2832" width="12.85546875" style="387" customWidth="1"/>
    <col min="2833" max="2833" width="14.5703125" style="387" customWidth="1"/>
    <col min="2834" max="2834" width="12.5703125" style="387" customWidth="1"/>
    <col min="2835" max="2835" width="2.5703125" style="387" customWidth="1"/>
    <col min="2836" max="3072" width="11.42578125" style="387"/>
    <col min="3073" max="3073" width="100.7109375" style="387" customWidth="1"/>
    <col min="3074" max="3088" width="12.85546875" style="387" customWidth="1"/>
    <col min="3089" max="3089" width="14.5703125" style="387" customWidth="1"/>
    <col min="3090" max="3090" width="12.5703125" style="387" customWidth="1"/>
    <col min="3091" max="3091" width="2.5703125" style="387" customWidth="1"/>
    <col min="3092" max="3328" width="11.42578125" style="387"/>
    <col min="3329" max="3329" width="100.7109375" style="387" customWidth="1"/>
    <col min="3330" max="3344" width="12.85546875" style="387" customWidth="1"/>
    <col min="3345" max="3345" width="14.5703125" style="387" customWidth="1"/>
    <col min="3346" max="3346" width="12.5703125" style="387" customWidth="1"/>
    <col min="3347" max="3347" width="2.5703125" style="387" customWidth="1"/>
    <col min="3348" max="3584" width="11.42578125" style="387"/>
    <col min="3585" max="3585" width="100.7109375" style="387" customWidth="1"/>
    <col min="3586" max="3600" width="12.85546875" style="387" customWidth="1"/>
    <col min="3601" max="3601" width="14.5703125" style="387" customWidth="1"/>
    <col min="3602" max="3602" width="12.5703125" style="387" customWidth="1"/>
    <col min="3603" max="3603" width="2.5703125" style="387" customWidth="1"/>
    <col min="3604" max="3840" width="11.42578125" style="387"/>
    <col min="3841" max="3841" width="100.7109375" style="387" customWidth="1"/>
    <col min="3842" max="3856" width="12.85546875" style="387" customWidth="1"/>
    <col min="3857" max="3857" width="14.5703125" style="387" customWidth="1"/>
    <col min="3858" max="3858" width="12.5703125" style="387" customWidth="1"/>
    <col min="3859" max="3859" width="2.5703125" style="387" customWidth="1"/>
    <col min="3860" max="4096" width="11.42578125" style="387"/>
    <col min="4097" max="4097" width="100.7109375" style="387" customWidth="1"/>
    <col min="4098" max="4112" width="12.85546875" style="387" customWidth="1"/>
    <col min="4113" max="4113" width="14.5703125" style="387" customWidth="1"/>
    <col min="4114" max="4114" width="12.5703125" style="387" customWidth="1"/>
    <col min="4115" max="4115" width="2.5703125" style="387" customWidth="1"/>
    <col min="4116" max="4352" width="11.42578125" style="387"/>
    <col min="4353" max="4353" width="100.7109375" style="387" customWidth="1"/>
    <col min="4354" max="4368" width="12.85546875" style="387" customWidth="1"/>
    <col min="4369" max="4369" width="14.5703125" style="387" customWidth="1"/>
    <col min="4370" max="4370" width="12.5703125" style="387" customWidth="1"/>
    <col min="4371" max="4371" width="2.5703125" style="387" customWidth="1"/>
    <col min="4372" max="4608" width="11.42578125" style="387"/>
    <col min="4609" max="4609" width="100.7109375" style="387" customWidth="1"/>
    <col min="4610" max="4624" width="12.85546875" style="387" customWidth="1"/>
    <col min="4625" max="4625" width="14.5703125" style="387" customWidth="1"/>
    <col min="4626" max="4626" width="12.5703125" style="387" customWidth="1"/>
    <col min="4627" max="4627" width="2.5703125" style="387" customWidth="1"/>
    <col min="4628" max="4864" width="11.42578125" style="387"/>
    <col min="4865" max="4865" width="100.7109375" style="387" customWidth="1"/>
    <col min="4866" max="4880" width="12.85546875" style="387" customWidth="1"/>
    <col min="4881" max="4881" width="14.5703125" style="387" customWidth="1"/>
    <col min="4882" max="4882" width="12.5703125" style="387" customWidth="1"/>
    <col min="4883" max="4883" width="2.5703125" style="387" customWidth="1"/>
    <col min="4884" max="5120" width="11.42578125" style="387"/>
    <col min="5121" max="5121" width="100.7109375" style="387" customWidth="1"/>
    <col min="5122" max="5136" width="12.85546875" style="387" customWidth="1"/>
    <col min="5137" max="5137" width="14.5703125" style="387" customWidth="1"/>
    <col min="5138" max="5138" width="12.5703125" style="387" customWidth="1"/>
    <col min="5139" max="5139" width="2.5703125" style="387" customWidth="1"/>
    <col min="5140" max="5376" width="11.42578125" style="387"/>
    <col min="5377" max="5377" width="100.7109375" style="387" customWidth="1"/>
    <col min="5378" max="5392" width="12.85546875" style="387" customWidth="1"/>
    <col min="5393" max="5393" width="14.5703125" style="387" customWidth="1"/>
    <col min="5394" max="5394" width="12.5703125" style="387" customWidth="1"/>
    <col min="5395" max="5395" width="2.5703125" style="387" customWidth="1"/>
    <col min="5396" max="5632" width="11.42578125" style="387"/>
    <col min="5633" max="5633" width="100.7109375" style="387" customWidth="1"/>
    <col min="5634" max="5648" width="12.85546875" style="387" customWidth="1"/>
    <col min="5649" max="5649" width="14.5703125" style="387" customWidth="1"/>
    <col min="5650" max="5650" width="12.5703125" style="387" customWidth="1"/>
    <col min="5651" max="5651" width="2.5703125" style="387" customWidth="1"/>
    <col min="5652" max="5888" width="11.42578125" style="387"/>
    <col min="5889" max="5889" width="100.7109375" style="387" customWidth="1"/>
    <col min="5890" max="5904" width="12.85546875" style="387" customWidth="1"/>
    <col min="5905" max="5905" width="14.5703125" style="387" customWidth="1"/>
    <col min="5906" max="5906" width="12.5703125" style="387" customWidth="1"/>
    <col min="5907" max="5907" width="2.5703125" style="387" customWidth="1"/>
    <col min="5908" max="6144" width="11.42578125" style="387"/>
    <col min="6145" max="6145" width="100.7109375" style="387" customWidth="1"/>
    <col min="6146" max="6160" width="12.85546875" style="387" customWidth="1"/>
    <col min="6161" max="6161" width="14.5703125" style="387" customWidth="1"/>
    <col min="6162" max="6162" width="12.5703125" style="387" customWidth="1"/>
    <col min="6163" max="6163" width="2.5703125" style="387" customWidth="1"/>
    <col min="6164" max="6400" width="11.42578125" style="387"/>
    <col min="6401" max="6401" width="100.7109375" style="387" customWidth="1"/>
    <col min="6402" max="6416" width="12.85546875" style="387" customWidth="1"/>
    <col min="6417" max="6417" width="14.5703125" style="387" customWidth="1"/>
    <col min="6418" max="6418" width="12.5703125" style="387" customWidth="1"/>
    <col min="6419" max="6419" width="2.5703125" style="387" customWidth="1"/>
    <col min="6420" max="6656" width="11.42578125" style="387"/>
    <col min="6657" max="6657" width="100.7109375" style="387" customWidth="1"/>
    <col min="6658" max="6672" width="12.85546875" style="387" customWidth="1"/>
    <col min="6673" max="6673" width="14.5703125" style="387" customWidth="1"/>
    <col min="6674" max="6674" width="12.5703125" style="387" customWidth="1"/>
    <col min="6675" max="6675" width="2.5703125" style="387" customWidth="1"/>
    <col min="6676" max="6912" width="11.42578125" style="387"/>
    <col min="6913" max="6913" width="100.7109375" style="387" customWidth="1"/>
    <col min="6914" max="6928" width="12.85546875" style="387" customWidth="1"/>
    <col min="6929" max="6929" width="14.5703125" style="387" customWidth="1"/>
    <col min="6930" max="6930" width="12.5703125" style="387" customWidth="1"/>
    <col min="6931" max="6931" width="2.5703125" style="387" customWidth="1"/>
    <col min="6932" max="7168" width="11.42578125" style="387"/>
    <col min="7169" max="7169" width="100.7109375" style="387" customWidth="1"/>
    <col min="7170" max="7184" width="12.85546875" style="387" customWidth="1"/>
    <col min="7185" max="7185" width="14.5703125" style="387" customWidth="1"/>
    <col min="7186" max="7186" width="12.5703125" style="387" customWidth="1"/>
    <col min="7187" max="7187" width="2.5703125" style="387" customWidth="1"/>
    <col min="7188" max="7424" width="11.42578125" style="387"/>
    <col min="7425" max="7425" width="100.7109375" style="387" customWidth="1"/>
    <col min="7426" max="7440" width="12.85546875" style="387" customWidth="1"/>
    <col min="7441" max="7441" width="14.5703125" style="387" customWidth="1"/>
    <col min="7442" max="7442" width="12.5703125" style="387" customWidth="1"/>
    <col min="7443" max="7443" width="2.5703125" style="387" customWidth="1"/>
    <col min="7444" max="7680" width="11.42578125" style="387"/>
    <col min="7681" max="7681" width="100.7109375" style="387" customWidth="1"/>
    <col min="7682" max="7696" width="12.85546875" style="387" customWidth="1"/>
    <col min="7697" max="7697" width="14.5703125" style="387" customWidth="1"/>
    <col min="7698" max="7698" width="12.5703125" style="387" customWidth="1"/>
    <col min="7699" max="7699" width="2.5703125" style="387" customWidth="1"/>
    <col min="7700" max="7936" width="11.42578125" style="387"/>
    <col min="7937" max="7937" width="100.7109375" style="387" customWidth="1"/>
    <col min="7938" max="7952" width="12.85546875" style="387" customWidth="1"/>
    <col min="7953" max="7953" width="14.5703125" style="387" customWidth="1"/>
    <col min="7954" max="7954" width="12.5703125" style="387" customWidth="1"/>
    <col min="7955" max="7955" width="2.5703125" style="387" customWidth="1"/>
    <col min="7956" max="8192" width="11.42578125" style="387"/>
    <col min="8193" max="8193" width="100.7109375" style="387" customWidth="1"/>
    <col min="8194" max="8208" width="12.85546875" style="387" customWidth="1"/>
    <col min="8209" max="8209" width="14.5703125" style="387" customWidth="1"/>
    <col min="8210" max="8210" width="12.5703125" style="387" customWidth="1"/>
    <col min="8211" max="8211" width="2.5703125" style="387" customWidth="1"/>
    <col min="8212" max="8448" width="11.42578125" style="387"/>
    <col min="8449" max="8449" width="100.7109375" style="387" customWidth="1"/>
    <col min="8450" max="8464" width="12.85546875" style="387" customWidth="1"/>
    <col min="8465" max="8465" width="14.5703125" style="387" customWidth="1"/>
    <col min="8466" max="8466" width="12.5703125" style="387" customWidth="1"/>
    <col min="8467" max="8467" width="2.5703125" style="387" customWidth="1"/>
    <col min="8468" max="8704" width="11.42578125" style="387"/>
    <col min="8705" max="8705" width="100.7109375" style="387" customWidth="1"/>
    <col min="8706" max="8720" width="12.85546875" style="387" customWidth="1"/>
    <col min="8721" max="8721" width="14.5703125" style="387" customWidth="1"/>
    <col min="8722" max="8722" width="12.5703125" style="387" customWidth="1"/>
    <col min="8723" max="8723" width="2.5703125" style="387" customWidth="1"/>
    <col min="8724" max="8960" width="11.42578125" style="387"/>
    <col min="8961" max="8961" width="100.7109375" style="387" customWidth="1"/>
    <col min="8962" max="8976" width="12.85546875" style="387" customWidth="1"/>
    <col min="8977" max="8977" width="14.5703125" style="387" customWidth="1"/>
    <col min="8978" max="8978" width="12.5703125" style="387" customWidth="1"/>
    <col min="8979" max="8979" width="2.5703125" style="387" customWidth="1"/>
    <col min="8980" max="9216" width="11.42578125" style="387"/>
    <col min="9217" max="9217" width="100.7109375" style="387" customWidth="1"/>
    <col min="9218" max="9232" width="12.85546875" style="387" customWidth="1"/>
    <col min="9233" max="9233" width="14.5703125" style="387" customWidth="1"/>
    <col min="9234" max="9234" width="12.5703125" style="387" customWidth="1"/>
    <col min="9235" max="9235" width="2.5703125" style="387" customWidth="1"/>
    <col min="9236" max="9472" width="11.42578125" style="387"/>
    <col min="9473" max="9473" width="100.7109375" style="387" customWidth="1"/>
    <col min="9474" max="9488" width="12.85546875" style="387" customWidth="1"/>
    <col min="9489" max="9489" width="14.5703125" style="387" customWidth="1"/>
    <col min="9490" max="9490" width="12.5703125" style="387" customWidth="1"/>
    <col min="9491" max="9491" width="2.5703125" style="387" customWidth="1"/>
    <col min="9492" max="9728" width="11.42578125" style="387"/>
    <col min="9729" max="9729" width="100.7109375" style="387" customWidth="1"/>
    <col min="9730" max="9744" width="12.85546875" style="387" customWidth="1"/>
    <col min="9745" max="9745" width="14.5703125" style="387" customWidth="1"/>
    <col min="9746" max="9746" width="12.5703125" style="387" customWidth="1"/>
    <col min="9747" max="9747" width="2.5703125" style="387" customWidth="1"/>
    <col min="9748" max="9984" width="11.42578125" style="387"/>
    <col min="9985" max="9985" width="100.7109375" style="387" customWidth="1"/>
    <col min="9986" max="10000" width="12.85546875" style="387" customWidth="1"/>
    <col min="10001" max="10001" width="14.5703125" style="387" customWidth="1"/>
    <col min="10002" max="10002" width="12.5703125" style="387" customWidth="1"/>
    <col min="10003" max="10003" width="2.5703125" style="387" customWidth="1"/>
    <col min="10004" max="10240" width="11.42578125" style="387"/>
    <col min="10241" max="10241" width="100.7109375" style="387" customWidth="1"/>
    <col min="10242" max="10256" width="12.85546875" style="387" customWidth="1"/>
    <col min="10257" max="10257" width="14.5703125" style="387" customWidth="1"/>
    <col min="10258" max="10258" width="12.5703125" style="387" customWidth="1"/>
    <col min="10259" max="10259" width="2.5703125" style="387" customWidth="1"/>
    <col min="10260" max="10496" width="11.42578125" style="387"/>
    <col min="10497" max="10497" width="100.7109375" style="387" customWidth="1"/>
    <col min="10498" max="10512" width="12.85546875" style="387" customWidth="1"/>
    <col min="10513" max="10513" width="14.5703125" style="387" customWidth="1"/>
    <col min="10514" max="10514" width="12.5703125" style="387" customWidth="1"/>
    <col min="10515" max="10515" width="2.5703125" style="387" customWidth="1"/>
    <col min="10516" max="10752" width="11.42578125" style="387"/>
    <col min="10753" max="10753" width="100.7109375" style="387" customWidth="1"/>
    <col min="10754" max="10768" width="12.85546875" style="387" customWidth="1"/>
    <col min="10769" max="10769" width="14.5703125" style="387" customWidth="1"/>
    <col min="10770" max="10770" width="12.5703125" style="387" customWidth="1"/>
    <col min="10771" max="10771" width="2.5703125" style="387" customWidth="1"/>
    <col min="10772" max="11008" width="11.42578125" style="387"/>
    <col min="11009" max="11009" width="100.7109375" style="387" customWidth="1"/>
    <col min="11010" max="11024" width="12.85546875" style="387" customWidth="1"/>
    <col min="11025" max="11025" width="14.5703125" style="387" customWidth="1"/>
    <col min="11026" max="11026" width="12.5703125" style="387" customWidth="1"/>
    <col min="11027" max="11027" width="2.5703125" style="387" customWidth="1"/>
    <col min="11028" max="11264" width="11.42578125" style="387"/>
    <col min="11265" max="11265" width="100.7109375" style="387" customWidth="1"/>
    <col min="11266" max="11280" width="12.85546875" style="387" customWidth="1"/>
    <col min="11281" max="11281" width="14.5703125" style="387" customWidth="1"/>
    <col min="11282" max="11282" width="12.5703125" style="387" customWidth="1"/>
    <col min="11283" max="11283" width="2.5703125" style="387" customWidth="1"/>
    <col min="11284" max="11520" width="11.42578125" style="387"/>
    <col min="11521" max="11521" width="100.7109375" style="387" customWidth="1"/>
    <col min="11522" max="11536" width="12.85546875" style="387" customWidth="1"/>
    <col min="11537" max="11537" width="14.5703125" style="387" customWidth="1"/>
    <col min="11538" max="11538" width="12.5703125" style="387" customWidth="1"/>
    <col min="11539" max="11539" width="2.5703125" style="387" customWidth="1"/>
    <col min="11540" max="11776" width="11.42578125" style="387"/>
    <col min="11777" max="11777" width="100.7109375" style="387" customWidth="1"/>
    <col min="11778" max="11792" width="12.85546875" style="387" customWidth="1"/>
    <col min="11793" max="11793" width="14.5703125" style="387" customWidth="1"/>
    <col min="11794" max="11794" width="12.5703125" style="387" customWidth="1"/>
    <col min="11795" max="11795" width="2.5703125" style="387" customWidth="1"/>
    <col min="11796" max="12032" width="11.42578125" style="387"/>
    <col min="12033" max="12033" width="100.7109375" style="387" customWidth="1"/>
    <col min="12034" max="12048" width="12.85546875" style="387" customWidth="1"/>
    <col min="12049" max="12049" width="14.5703125" style="387" customWidth="1"/>
    <col min="12050" max="12050" width="12.5703125" style="387" customWidth="1"/>
    <col min="12051" max="12051" width="2.5703125" style="387" customWidth="1"/>
    <col min="12052" max="12288" width="11.42578125" style="387"/>
    <col min="12289" max="12289" width="100.7109375" style="387" customWidth="1"/>
    <col min="12290" max="12304" width="12.85546875" style="387" customWidth="1"/>
    <col min="12305" max="12305" width="14.5703125" style="387" customWidth="1"/>
    <col min="12306" max="12306" width="12.5703125" style="387" customWidth="1"/>
    <col min="12307" max="12307" width="2.5703125" style="387" customWidth="1"/>
    <col min="12308" max="12544" width="11.42578125" style="387"/>
    <col min="12545" max="12545" width="100.7109375" style="387" customWidth="1"/>
    <col min="12546" max="12560" width="12.85546875" style="387" customWidth="1"/>
    <col min="12561" max="12561" width="14.5703125" style="387" customWidth="1"/>
    <col min="12562" max="12562" width="12.5703125" style="387" customWidth="1"/>
    <col min="12563" max="12563" width="2.5703125" style="387" customWidth="1"/>
    <col min="12564" max="12800" width="11.42578125" style="387"/>
    <col min="12801" max="12801" width="100.7109375" style="387" customWidth="1"/>
    <col min="12802" max="12816" width="12.85546875" style="387" customWidth="1"/>
    <col min="12817" max="12817" width="14.5703125" style="387" customWidth="1"/>
    <col min="12818" max="12818" width="12.5703125" style="387" customWidth="1"/>
    <col min="12819" max="12819" width="2.5703125" style="387" customWidth="1"/>
    <col min="12820" max="13056" width="11.42578125" style="387"/>
    <col min="13057" max="13057" width="100.7109375" style="387" customWidth="1"/>
    <col min="13058" max="13072" width="12.85546875" style="387" customWidth="1"/>
    <col min="13073" max="13073" width="14.5703125" style="387" customWidth="1"/>
    <col min="13074" max="13074" width="12.5703125" style="387" customWidth="1"/>
    <col min="13075" max="13075" width="2.5703125" style="387" customWidth="1"/>
    <col min="13076" max="13312" width="11.42578125" style="387"/>
    <col min="13313" max="13313" width="100.7109375" style="387" customWidth="1"/>
    <col min="13314" max="13328" width="12.85546875" style="387" customWidth="1"/>
    <col min="13329" max="13329" width="14.5703125" style="387" customWidth="1"/>
    <col min="13330" max="13330" width="12.5703125" style="387" customWidth="1"/>
    <col min="13331" max="13331" width="2.5703125" style="387" customWidth="1"/>
    <col min="13332" max="13568" width="11.42578125" style="387"/>
    <col min="13569" max="13569" width="100.7109375" style="387" customWidth="1"/>
    <col min="13570" max="13584" width="12.85546875" style="387" customWidth="1"/>
    <col min="13585" max="13585" width="14.5703125" style="387" customWidth="1"/>
    <col min="13586" max="13586" width="12.5703125" style="387" customWidth="1"/>
    <col min="13587" max="13587" width="2.5703125" style="387" customWidth="1"/>
    <col min="13588" max="13824" width="11.42578125" style="387"/>
    <col min="13825" max="13825" width="100.7109375" style="387" customWidth="1"/>
    <col min="13826" max="13840" width="12.85546875" style="387" customWidth="1"/>
    <col min="13841" max="13841" width="14.5703125" style="387" customWidth="1"/>
    <col min="13842" max="13842" width="12.5703125" style="387" customWidth="1"/>
    <col min="13843" max="13843" width="2.5703125" style="387" customWidth="1"/>
    <col min="13844" max="14080" width="11.42578125" style="387"/>
    <col min="14081" max="14081" width="100.7109375" style="387" customWidth="1"/>
    <col min="14082" max="14096" width="12.85546875" style="387" customWidth="1"/>
    <col min="14097" max="14097" width="14.5703125" style="387" customWidth="1"/>
    <col min="14098" max="14098" width="12.5703125" style="387" customWidth="1"/>
    <col min="14099" max="14099" width="2.5703125" style="387" customWidth="1"/>
    <col min="14100" max="14336" width="11.42578125" style="387"/>
    <col min="14337" max="14337" width="100.7109375" style="387" customWidth="1"/>
    <col min="14338" max="14352" width="12.85546875" style="387" customWidth="1"/>
    <col min="14353" max="14353" width="14.5703125" style="387" customWidth="1"/>
    <col min="14354" max="14354" width="12.5703125" style="387" customWidth="1"/>
    <col min="14355" max="14355" width="2.5703125" style="387" customWidth="1"/>
    <col min="14356" max="14592" width="11.42578125" style="387"/>
    <col min="14593" max="14593" width="100.7109375" style="387" customWidth="1"/>
    <col min="14594" max="14608" width="12.85546875" style="387" customWidth="1"/>
    <col min="14609" max="14609" width="14.5703125" style="387" customWidth="1"/>
    <col min="14610" max="14610" width="12.5703125" style="387" customWidth="1"/>
    <col min="14611" max="14611" width="2.5703125" style="387" customWidth="1"/>
    <col min="14612" max="14848" width="11.42578125" style="387"/>
    <col min="14849" max="14849" width="100.7109375" style="387" customWidth="1"/>
    <col min="14850" max="14864" width="12.85546875" style="387" customWidth="1"/>
    <col min="14865" max="14865" width="14.5703125" style="387" customWidth="1"/>
    <col min="14866" max="14866" width="12.5703125" style="387" customWidth="1"/>
    <col min="14867" max="14867" width="2.5703125" style="387" customWidth="1"/>
    <col min="14868" max="15104" width="11.42578125" style="387"/>
    <col min="15105" max="15105" width="100.7109375" style="387" customWidth="1"/>
    <col min="15106" max="15120" width="12.85546875" style="387" customWidth="1"/>
    <col min="15121" max="15121" width="14.5703125" style="387" customWidth="1"/>
    <col min="15122" max="15122" width="12.5703125" style="387" customWidth="1"/>
    <col min="15123" max="15123" width="2.5703125" style="387" customWidth="1"/>
    <col min="15124" max="15360" width="11.42578125" style="387"/>
    <col min="15361" max="15361" width="100.7109375" style="387" customWidth="1"/>
    <col min="15362" max="15376" width="12.85546875" style="387" customWidth="1"/>
    <col min="15377" max="15377" width="14.5703125" style="387" customWidth="1"/>
    <col min="15378" max="15378" width="12.5703125" style="387" customWidth="1"/>
    <col min="15379" max="15379" width="2.5703125" style="387" customWidth="1"/>
    <col min="15380" max="15616" width="11.42578125" style="387"/>
    <col min="15617" max="15617" width="100.7109375" style="387" customWidth="1"/>
    <col min="15618" max="15632" width="12.85546875" style="387" customWidth="1"/>
    <col min="15633" max="15633" width="14.5703125" style="387" customWidth="1"/>
    <col min="15634" max="15634" width="12.5703125" style="387" customWidth="1"/>
    <col min="15635" max="15635" width="2.5703125" style="387" customWidth="1"/>
    <col min="15636" max="15872" width="11.42578125" style="387"/>
    <col min="15873" max="15873" width="100.7109375" style="387" customWidth="1"/>
    <col min="15874" max="15888" width="12.85546875" style="387" customWidth="1"/>
    <col min="15889" max="15889" width="14.5703125" style="387" customWidth="1"/>
    <col min="15890" max="15890" width="12.5703125" style="387" customWidth="1"/>
    <col min="15891" max="15891" width="2.5703125" style="387" customWidth="1"/>
    <col min="15892" max="16128" width="11.42578125" style="387"/>
    <col min="16129" max="16129" width="100.7109375" style="387" customWidth="1"/>
    <col min="16130" max="16144" width="12.85546875" style="387" customWidth="1"/>
    <col min="16145" max="16145" width="14.5703125" style="387" customWidth="1"/>
    <col min="16146" max="16146" width="12.5703125" style="387" customWidth="1"/>
    <col min="16147" max="16147" width="2.5703125" style="387" customWidth="1"/>
    <col min="16148" max="16384" width="11.42578125" style="387"/>
  </cols>
  <sheetData>
    <row r="1" spans="1:19" s="1" customFormat="1" ht="3.75" hidden="1" customHeight="1">
      <c r="A1" s="285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475"/>
      <c r="R1" s="475"/>
    </row>
    <row r="2" spans="1:19" s="1" customFormat="1" ht="57.75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798"/>
      <c r="R2" s="798"/>
    </row>
    <row r="3" spans="1:19" s="1" customFormat="1" ht="35.25" customHeight="1">
      <c r="A3" s="798" t="s">
        <v>260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</row>
    <row r="4" spans="1:19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798"/>
      <c r="R4" s="798"/>
    </row>
    <row r="5" spans="1:19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</row>
    <row r="6" spans="1:19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387"/>
      <c r="S6" s="387"/>
    </row>
    <row r="7" spans="1:19" ht="9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7"/>
      <c r="M7" s="117"/>
      <c r="N7" s="116"/>
      <c r="O7" s="116"/>
      <c r="P7" s="116"/>
      <c r="Q7" s="116"/>
      <c r="R7" s="116"/>
      <c r="S7" s="387"/>
    </row>
    <row r="8" spans="1:19" s="146" customFormat="1" ht="43.5" customHeight="1" thickBot="1">
      <c r="A8" s="344"/>
      <c r="B8" s="344" t="s">
        <v>70</v>
      </c>
      <c r="C8" s="344" t="s">
        <v>82</v>
      </c>
      <c r="D8" s="344" t="s">
        <v>81</v>
      </c>
      <c r="E8" s="344" t="s">
        <v>80</v>
      </c>
      <c r="F8" s="344" t="s">
        <v>78</v>
      </c>
      <c r="G8" s="344" t="s">
        <v>79</v>
      </c>
      <c r="H8" s="344" t="s">
        <v>64</v>
      </c>
      <c r="I8" s="344" t="s">
        <v>72</v>
      </c>
      <c r="J8" s="344" t="s">
        <v>76</v>
      </c>
      <c r="K8" s="344" t="s">
        <v>61</v>
      </c>
      <c r="L8" s="344" t="s">
        <v>83</v>
      </c>
      <c r="M8" s="344" t="s">
        <v>743</v>
      </c>
      <c r="N8" s="344" t="s">
        <v>785</v>
      </c>
      <c r="O8" s="344" t="s">
        <v>749</v>
      </c>
      <c r="P8" s="344" t="s">
        <v>786</v>
      </c>
      <c r="Q8" s="345" t="s">
        <v>117</v>
      </c>
      <c r="R8" s="345" t="s">
        <v>11</v>
      </c>
    </row>
    <row r="9" spans="1:19" ht="34.5" customHeight="1" thickTop="1">
      <c r="A9" s="250" t="s">
        <v>13</v>
      </c>
      <c r="B9" s="250">
        <v>0</v>
      </c>
      <c r="C9" s="338">
        <v>0</v>
      </c>
      <c r="D9" s="338">
        <v>0</v>
      </c>
      <c r="E9" s="338">
        <v>0</v>
      </c>
      <c r="F9" s="338">
        <v>0</v>
      </c>
      <c r="G9" s="338">
        <v>0</v>
      </c>
      <c r="H9" s="250">
        <v>0</v>
      </c>
      <c r="I9" s="250">
        <v>0</v>
      </c>
      <c r="J9" s="250">
        <v>0</v>
      </c>
      <c r="K9" s="250">
        <v>0</v>
      </c>
      <c r="L9" s="250">
        <v>0</v>
      </c>
      <c r="M9" s="250">
        <v>0</v>
      </c>
      <c r="N9" s="250">
        <v>0</v>
      </c>
      <c r="O9" s="250">
        <v>0</v>
      </c>
      <c r="P9" s="250">
        <v>0</v>
      </c>
      <c r="Q9" s="250">
        <v>12595.780580000001</v>
      </c>
      <c r="R9" s="343">
        <f t="shared" ref="R9:R25" si="0">+Q9/$Q$38</f>
        <v>2.0556194905459067E-3</v>
      </c>
      <c r="S9" s="387"/>
    </row>
    <row r="10" spans="1:19" ht="34.5" customHeight="1">
      <c r="A10" s="250" t="s">
        <v>14</v>
      </c>
      <c r="B10" s="250">
        <v>0</v>
      </c>
      <c r="C10" s="338">
        <v>0</v>
      </c>
      <c r="D10" s="338">
        <v>0</v>
      </c>
      <c r="E10" s="338">
        <v>0</v>
      </c>
      <c r="F10" s="338">
        <v>0</v>
      </c>
      <c r="G10" s="338">
        <v>0</v>
      </c>
      <c r="H10" s="250">
        <v>0</v>
      </c>
      <c r="I10" s="250">
        <v>0</v>
      </c>
      <c r="J10" s="250">
        <v>0</v>
      </c>
      <c r="K10" s="250">
        <v>0</v>
      </c>
      <c r="L10" s="250">
        <v>0</v>
      </c>
      <c r="M10" s="250">
        <v>0</v>
      </c>
      <c r="N10" s="250">
        <v>0</v>
      </c>
      <c r="O10" s="250">
        <v>0</v>
      </c>
      <c r="P10" s="250">
        <v>0</v>
      </c>
      <c r="Q10" s="250">
        <v>0</v>
      </c>
      <c r="R10" s="343">
        <f t="shared" si="0"/>
        <v>0</v>
      </c>
      <c r="S10" s="387"/>
    </row>
    <row r="11" spans="1:19" ht="34.5" customHeight="1">
      <c r="A11" s="250" t="s">
        <v>15</v>
      </c>
      <c r="B11" s="250">
        <v>0</v>
      </c>
      <c r="C11" s="338">
        <v>0</v>
      </c>
      <c r="D11" s="338">
        <v>0</v>
      </c>
      <c r="E11" s="338">
        <v>0</v>
      </c>
      <c r="F11" s="338">
        <v>0</v>
      </c>
      <c r="G11" s="338">
        <v>0</v>
      </c>
      <c r="H11" s="250">
        <v>0</v>
      </c>
      <c r="I11" s="250">
        <v>0</v>
      </c>
      <c r="J11" s="250">
        <v>0</v>
      </c>
      <c r="K11" s="250">
        <v>0</v>
      </c>
      <c r="L11" s="250">
        <v>0</v>
      </c>
      <c r="M11" s="250">
        <v>0</v>
      </c>
      <c r="N11" s="250">
        <v>0</v>
      </c>
      <c r="O11" s="250">
        <v>0</v>
      </c>
      <c r="P11" s="250">
        <v>0</v>
      </c>
      <c r="Q11" s="250">
        <v>0</v>
      </c>
      <c r="R11" s="343">
        <f t="shared" si="0"/>
        <v>0</v>
      </c>
      <c r="S11" s="387"/>
    </row>
    <row r="12" spans="1:19" ht="34.5" customHeight="1">
      <c r="A12" s="250" t="s">
        <v>16</v>
      </c>
      <c r="B12" s="250">
        <v>0</v>
      </c>
      <c r="C12" s="338">
        <v>0</v>
      </c>
      <c r="D12" s="338">
        <v>0</v>
      </c>
      <c r="E12" s="338">
        <v>0</v>
      </c>
      <c r="F12" s="338">
        <v>0</v>
      </c>
      <c r="G12" s="338">
        <v>0</v>
      </c>
      <c r="H12" s="250">
        <v>0</v>
      </c>
      <c r="I12" s="250">
        <v>0</v>
      </c>
      <c r="J12" s="250">
        <v>0</v>
      </c>
      <c r="K12" s="250">
        <v>0</v>
      </c>
      <c r="L12" s="250">
        <v>0</v>
      </c>
      <c r="M12" s="250">
        <v>0</v>
      </c>
      <c r="N12" s="250">
        <v>0</v>
      </c>
      <c r="O12" s="250">
        <v>0</v>
      </c>
      <c r="P12" s="250">
        <v>0</v>
      </c>
      <c r="Q12" s="250">
        <v>0</v>
      </c>
      <c r="R12" s="343">
        <f t="shared" si="0"/>
        <v>0</v>
      </c>
      <c r="S12" s="387"/>
    </row>
    <row r="13" spans="1:19" ht="34.5" customHeight="1">
      <c r="A13" s="250" t="s">
        <v>33</v>
      </c>
      <c r="B13" s="250">
        <v>0</v>
      </c>
      <c r="C13" s="338">
        <v>0</v>
      </c>
      <c r="D13" s="338">
        <v>0</v>
      </c>
      <c r="E13" s="338">
        <v>0</v>
      </c>
      <c r="F13" s="338">
        <v>0</v>
      </c>
      <c r="G13" s="338">
        <v>0</v>
      </c>
      <c r="H13" s="250">
        <v>0</v>
      </c>
      <c r="I13" s="250">
        <v>0</v>
      </c>
      <c r="J13" s="250">
        <v>0</v>
      </c>
      <c r="K13" s="250">
        <v>0</v>
      </c>
      <c r="L13" s="250">
        <v>0</v>
      </c>
      <c r="M13" s="250">
        <v>0</v>
      </c>
      <c r="N13" s="250">
        <v>1715.354</v>
      </c>
      <c r="O13" s="250">
        <v>0</v>
      </c>
      <c r="P13" s="250">
        <v>0</v>
      </c>
      <c r="Q13" s="250">
        <v>1715.354</v>
      </c>
      <c r="R13" s="343">
        <f t="shared" si="0"/>
        <v>2.7994415218575387E-4</v>
      </c>
      <c r="S13" s="387"/>
    </row>
    <row r="14" spans="1:19" ht="34.5" customHeight="1">
      <c r="A14" s="250" t="s">
        <v>34</v>
      </c>
      <c r="B14" s="250">
        <v>0</v>
      </c>
      <c r="C14" s="338">
        <v>0</v>
      </c>
      <c r="D14" s="338">
        <v>0</v>
      </c>
      <c r="E14" s="338">
        <v>0</v>
      </c>
      <c r="F14" s="338">
        <v>79.668440000000004</v>
      </c>
      <c r="G14" s="338">
        <v>0</v>
      </c>
      <c r="H14" s="250">
        <v>820.03748999999993</v>
      </c>
      <c r="I14" s="250">
        <v>0</v>
      </c>
      <c r="J14" s="250">
        <v>0</v>
      </c>
      <c r="K14" s="250">
        <v>6047.8996699999998</v>
      </c>
      <c r="L14" s="250">
        <v>0</v>
      </c>
      <c r="M14" s="250">
        <v>0</v>
      </c>
      <c r="N14" s="250">
        <v>0</v>
      </c>
      <c r="O14" s="250">
        <v>2188.8917000000001</v>
      </c>
      <c r="P14" s="250">
        <v>0</v>
      </c>
      <c r="Q14" s="250">
        <v>178331.92318000001</v>
      </c>
      <c r="R14" s="343">
        <f t="shared" si="0"/>
        <v>2.9103601380403164E-2</v>
      </c>
      <c r="S14" s="387"/>
    </row>
    <row r="15" spans="1:19" ht="34.5" customHeight="1">
      <c r="A15" s="250" t="s">
        <v>35</v>
      </c>
      <c r="B15" s="250">
        <v>0</v>
      </c>
      <c r="C15" s="338">
        <v>0</v>
      </c>
      <c r="D15" s="338">
        <v>0</v>
      </c>
      <c r="E15" s="338">
        <v>0</v>
      </c>
      <c r="F15" s="338">
        <v>0</v>
      </c>
      <c r="G15" s="338">
        <v>0</v>
      </c>
      <c r="H15" s="250">
        <v>0</v>
      </c>
      <c r="I15" s="250">
        <v>0</v>
      </c>
      <c r="J15" s="250">
        <v>0</v>
      </c>
      <c r="K15" s="250">
        <v>0</v>
      </c>
      <c r="L15" s="250">
        <v>0</v>
      </c>
      <c r="M15" s="250">
        <v>0</v>
      </c>
      <c r="N15" s="250">
        <v>0</v>
      </c>
      <c r="O15" s="250">
        <v>0</v>
      </c>
      <c r="P15" s="250">
        <v>0</v>
      </c>
      <c r="Q15" s="250">
        <v>3374.43066</v>
      </c>
      <c r="R15" s="343">
        <f t="shared" si="0"/>
        <v>5.5070389565262557E-4</v>
      </c>
      <c r="S15" s="387"/>
    </row>
    <row r="16" spans="1:19" ht="34.5" customHeight="1">
      <c r="A16" s="250" t="s">
        <v>188</v>
      </c>
      <c r="B16" s="250">
        <v>0</v>
      </c>
      <c r="C16" s="338">
        <v>0</v>
      </c>
      <c r="D16" s="338">
        <v>0</v>
      </c>
      <c r="E16" s="338">
        <v>0</v>
      </c>
      <c r="F16" s="338">
        <v>0</v>
      </c>
      <c r="G16" s="338">
        <v>0</v>
      </c>
      <c r="H16" s="250">
        <v>0</v>
      </c>
      <c r="I16" s="250">
        <v>0</v>
      </c>
      <c r="J16" s="250">
        <v>0</v>
      </c>
      <c r="K16" s="250">
        <v>1433.6760099999999</v>
      </c>
      <c r="L16" s="250">
        <v>0</v>
      </c>
      <c r="M16" s="250">
        <v>0</v>
      </c>
      <c r="N16" s="250">
        <v>0</v>
      </c>
      <c r="O16" s="250">
        <v>0</v>
      </c>
      <c r="P16" s="250">
        <v>0</v>
      </c>
      <c r="Q16" s="250">
        <v>3087.3193500000002</v>
      </c>
      <c r="R16" s="343">
        <f t="shared" si="0"/>
        <v>5.0384760111465195E-4</v>
      </c>
      <c r="S16" s="387"/>
    </row>
    <row r="17" spans="1:19" ht="34.5" customHeight="1">
      <c r="A17" s="250" t="s">
        <v>36</v>
      </c>
      <c r="B17" s="250">
        <v>0</v>
      </c>
      <c r="C17" s="338">
        <v>0</v>
      </c>
      <c r="D17" s="338">
        <v>0</v>
      </c>
      <c r="E17" s="338">
        <v>0</v>
      </c>
      <c r="F17" s="338">
        <v>0</v>
      </c>
      <c r="G17" s="338">
        <v>0</v>
      </c>
      <c r="H17" s="250">
        <v>0</v>
      </c>
      <c r="I17" s="250">
        <v>0</v>
      </c>
      <c r="J17" s="250">
        <v>0</v>
      </c>
      <c r="K17" s="250">
        <v>0</v>
      </c>
      <c r="L17" s="250">
        <v>0</v>
      </c>
      <c r="M17" s="250">
        <v>0</v>
      </c>
      <c r="N17" s="250">
        <v>0</v>
      </c>
      <c r="O17" s="250">
        <v>0</v>
      </c>
      <c r="P17" s="250">
        <v>0</v>
      </c>
      <c r="Q17" s="250">
        <v>0</v>
      </c>
      <c r="R17" s="343">
        <f t="shared" si="0"/>
        <v>0</v>
      </c>
      <c r="S17" s="387"/>
    </row>
    <row r="18" spans="1:19" ht="34.5" customHeight="1">
      <c r="A18" s="250" t="s">
        <v>37</v>
      </c>
      <c r="B18" s="250">
        <v>0</v>
      </c>
      <c r="C18" s="338">
        <v>0</v>
      </c>
      <c r="D18" s="338">
        <v>0</v>
      </c>
      <c r="E18" s="338">
        <v>0</v>
      </c>
      <c r="F18" s="338">
        <v>0</v>
      </c>
      <c r="G18" s="338">
        <v>0</v>
      </c>
      <c r="H18" s="250">
        <v>0</v>
      </c>
      <c r="I18" s="250">
        <v>0</v>
      </c>
      <c r="J18" s="250">
        <v>0</v>
      </c>
      <c r="K18" s="250">
        <v>0</v>
      </c>
      <c r="L18" s="250">
        <v>0</v>
      </c>
      <c r="M18" s="250">
        <v>0</v>
      </c>
      <c r="N18" s="250">
        <v>0</v>
      </c>
      <c r="O18" s="250">
        <v>0</v>
      </c>
      <c r="P18" s="250">
        <v>0</v>
      </c>
      <c r="Q18" s="250">
        <v>0</v>
      </c>
      <c r="R18" s="343">
        <f t="shared" si="0"/>
        <v>0</v>
      </c>
      <c r="S18" s="387"/>
    </row>
    <row r="19" spans="1:19" ht="34.5" customHeight="1">
      <c r="A19" s="250" t="s">
        <v>38</v>
      </c>
      <c r="B19" s="250">
        <v>0</v>
      </c>
      <c r="C19" s="338">
        <v>0</v>
      </c>
      <c r="D19" s="338">
        <v>0</v>
      </c>
      <c r="E19" s="338">
        <v>0</v>
      </c>
      <c r="F19" s="338">
        <v>0</v>
      </c>
      <c r="G19" s="338">
        <v>0</v>
      </c>
      <c r="H19" s="250">
        <v>0</v>
      </c>
      <c r="I19" s="250">
        <v>0</v>
      </c>
      <c r="J19" s="250">
        <v>0</v>
      </c>
      <c r="K19" s="250">
        <v>0</v>
      </c>
      <c r="L19" s="250">
        <v>0</v>
      </c>
      <c r="M19" s="250">
        <v>0</v>
      </c>
      <c r="N19" s="250">
        <v>0</v>
      </c>
      <c r="O19" s="250">
        <v>0</v>
      </c>
      <c r="P19" s="250">
        <v>0</v>
      </c>
      <c r="Q19" s="250">
        <v>0</v>
      </c>
      <c r="R19" s="343">
        <f t="shared" si="0"/>
        <v>0</v>
      </c>
      <c r="S19" s="387"/>
    </row>
    <row r="20" spans="1:19" ht="34.5" customHeight="1">
      <c r="A20" s="250" t="s">
        <v>21</v>
      </c>
      <c r="B20" s="250">
        <v>1970.0661</v>
      </c>
      <c r="C20" s="338">
        <v>19394.583559999999</v>
      </c>
      <c r="D20" s="338">
        <v>12410.26384</v>
      </c>
      <c r="E20" s="338">
        <v>5750.0507699999998</v>
      </c>
      <c r="F20" s="338">
        <v>20923.26225</v>
      </c>
      <c r="G20" s="338">
        <v>11670.05718</v>
      </c>
      <c r="H20" s="250">
        <v>8658.8860700000005</v>
      </c>
      <c r="I20" s="250">
        <v>29791.452359999999</v>
      </c>
      <c r="J20" s="250">
        <v>12307.187330000001</v>
      </c>
      <c r="K20" s="250">
        <v>11461.014529999999</v>
      </c>
      <c r="L20" s="250">
        <v>14820.48681</v>
      </c>
      <c r="M20" s="250">
        <v>6796.9458399999994</v>
      </c>
      <c r="N20" s="250">
        <v>877.96384</v>
      </c>
      <c r="O20" s="250">
        <v>57385.967549999994</v>
      </c>
      <c r="P20" s="250">
        <v>8109.7245199999998</v>
      </c>
      <c r="Q20" s="250">
        <v>685529.90388999996</v>
      </c>
      <c r="R20" s="343">
        <f t="shared" si="0"/>
        <v>0.1118778326470614</v>
      </c>
      <c r="S20" s="387"/>
    </row>
    <row r="21" spans="1:19" ht="34.5" customHeight="1">
      <c r="A21" s="250" t="s">
        <v>22</v>
      </c>
      <c r="B21" s="250">
        <v>0</v>
      </c>
      <c r="C21" s="338">
        <v>15133.88292</v>
      </c>
      <c r="D21" s="338">
        <v>0</v>
      </c>
      <c r="E21" s="338">
        <v>15281.03355</v>
      </c>
      <c r="F21" s="338">
        <v>0</v>
      </c>
      <c r="G21" s="338">
        <v>8784.3640799999994</v>
      </c>
      <c r="H21" s="250">
        <v>3105.82251</v>
      </c>
      <c r="I21" s="250">
        <v>16052.289929999999</v>
      </c>
      <c r="J21" s="250">
        <v>1354.13573</v>
      </c>
      <c r="K21" s="250">
        <v>0</v>
      </c>
      <c r="L21" s="250">
        <v>655.62128000000007</v>
      </c>
      <c r="M21" s="250">
        <v>303.90928000000002</v>
      </c>
      <c r="N21" s="250">
        <v>29677.910500000002</v>
      </c>
      <c r="O21" s="250">
        <v>93.211130000000011</v>
      </c>
      <c r="P21" s="250">
        <v>0</v>
      </c>
      <c r="Q21" s="250">
        <v>706926.14390999998</v>
      </c>
      <c r="R21" s="343">
        <f t="shared" si="0"/>
        <v>0.11536967880380911</v>
      </c>
      <c r="S21" s="387"/>
    </row>
    <row r="22" spans="1:19" ht="34.5" customHeight="1">
      <c r="A22" s="250" t="s">
        <v>23</v>
      </c>
      <c r="B22" s="250">
        <v>7296.0320599999995</v>
      </c>
      <c r="C22" s="338">
        <v>0</v>
      </c>
      <c r="D22" s="338">
        <v>0</v>
      </c>
      <c r="E22" s="338">
        <v>0</v>
      </c>
      <c r="F22" s="338">
        <v>11198.601560000001</v>
      </c>
      <c r="G22" s="338">
        <v>0</v>
      </c>
      <c r="H22" s="250">
        <v>2062.3978700000002</v>
      </c>
      <c r="I22" s="250">
        <v>0</v>
      </c>
      <c r="J22" s="250">
        <v>0</v>
      </c>
      <c r="K22" s="250">
        <v>91070.312340000004</v>
      </c>
      <c r="L22" s="250">
        <v>17214.226500000001</v>
      </c>
      <c r="M22" s="250">
        <v>50740.920030000001</v>
      </c>
      <c r="N22" s="250">
        <v>0</v>
      </c>
      <c r="O22" s="250">
        <v>101971.94473999999</v>
      </c>
      <c r="P22" s="250">
        <v>9400.9838900000013</v>
      </c>
      <c r="Q22" s="250">
        <v>826513.05637999997</v>
      </c>
      <c r="R22" s="343">
        <f t="shared" si="0"/>
        <v>0.13488614993683826</v>
      </c>
      <c r="S22" s="387"/>
    </row>
    <row r="23" spans="1:19" ht="34.5" customHeight="1">
      <c r="A23" s="250" t="s">
        <v>24</v>
      </c>
      <c r="B23" s="250">
        <v>0</v>
      </c>
      <c r="C23" s="338">
        <v>0</v>
      </c>
      <c r="D23" s="338">
        <v>0</v>
      </c>
      <c r="E23" s="338">
        <v>0</v>
      </c>
      <c r="F23" s="338">
        <v>0</v>
      </c>
      <c r="G23" s="338">
        <v>0</v>
      </c>
      <c r="H23" s="250">
        <v>0</v>
      </c>
      <c r="I23" s="250">
        <v>0</v>
      </c>
      <c r="J23" s="250">
        <v>0</v>
      </c>
      <c r="K23" s="250">
        <v>0</v>
      </c>
      <c r="L23" s="250">
        <v>0</v>
      </c>
      <c r="M23" s="250">
        <v>0</v>
      </c>
      <c r="N23" s="250">
        <v>0</v>
      </c>
      <c r="O23" s="250">
        <v>0</v>
      </c>
      <c r="P23" s="250">
        <v>0</v>
      </c>
      <c r="Q23" s="250">
        <v>0</v>
      </c>
      <c r="R23" s="343">
        <f t="shared" si="0"/>
        <v>0</v>
      </c>
      <c r="S23" s="387"/>
    </row>
    <row r="24" spans="1:19" ht="34.5" customHeight="1">
      <c r="A24" s="250" t="s">
        <v>25</v>
      </c>
      <c r="B24" s="250">
        <v>0</v>
      </c>
      <c r="C24" s="338">
        <v>0</v>
      </c>
      <c r="D24" s="338">
        <v>0</v>
      </c>
      <c r="E24" s="338">
        <v>0</v>
      </c>
      <c r="F24" s="338">
        <v>0</v>
      </c>
      <c r="G24" s="338">
        <v>0</v>
      </c>
      <c r="H24" s="250">
        <v>0</v>
      </c>
      <c r="I24" s="250">
        <v>0</v>
      </c>
      <c r="J24" s="250">
        <v>0</v>
      </c>
      <c r="K24" s="250">
        <v>0</v>
      </c>
      <c r="L24" s="250">
        <v>0</v>
      </c>
      <c r="M24" s="250">
        <v>0</v>
      </c>
      <c r="N24" s="250">
        <v>0</v>
      </c>
      <c r="O24" s="250">
        <v>0</v>
      </c>
      <c r="P24" s="250">
        <v>0</v>
      </c>
      <c r="Q24" s="250">
        <v>0</v>
      </c>
      <c r="R24" s="343">
        <f t="shared" si="0"/>
        <v>0</v>
      </c>
      <c r="S24" s="387"/>
    </row>
    <row r="25" spans="1:19" ht="34.5" customHeight="1">
      <c r="A25" s="250" t="s">
        <v>26</v>
      </c>
      <c r="B25" s="250">
        <v>0</v>
      </c>
      <c r="C25" s="338">
        <v>0</v>
      </c>
      <c r="D25" s="338">
        <v>0</v>
      </c>
      <c r="E25" s="338">
        <v>0</v>
      </c>
      <c r="F25" s="338">
        <v>0</v>
      </c>
      <c r="G25" s="338">
        <v>0</v>
      </c>
      <c r="H25" s="250">
        <v>0</v>
      </c>
      <c r="I25" s="250">
        <v>0</v>
      </c>
      <c r="J25" s="250">
        <v>0</v>
      </c>
      <c r="K25" s="250">
        <v>0</v>
      </c>
      <c r="L25" s="250">
        <v>0</v>
      </c>
      <c r="M25" s="250">
        <v>0</v>
      </c>
      <c r="N25" s="250">
        <v>0</v>
      </c>
      <c r="O25" s="250">
        <v>0</v>
      </c>
      <c r="P25" s="250">
        <v>0</v>
      </c>
      <c r="Q25" s="250">
        <v>0</v>
      </c>
      <c r="R25" s="343">
        <f t="shared" si="0"/>
        <v>0</v>
      </c>
      <c r="S25" s="387"/>
    </row>
    <row r="26" spans="1:19" ht="34.5" customHeight="1">
      <c r="A26" s="250" t="s">
        <v>27</v>
      </c>
      <c r="B26" s="250">
        <v>0</v>
      </c>
      <c r="C26" s="338">
        <v>0</v>
      </c>
      <c r="D26" s="338">
        <v>0</v>
      </c>
      <c r="E26" s="338">
        <v>0</v>
      </c>
      <c r="F26" s="338">
        <v>0</v>
      </c>
      <c r="G26" s="338">
        <v>0</v>
      </c>
      <c r="H26" s="250">
        <v>0</v>
      </c>
      <c r="I26" s="250">
        <v>0</v>
      </c>
      <c r="J26" s="250">
        <v>0</v>
      </c>
      <c r="K26" s="250">
        <v>0</v>
      </c>
      <c r="L26" s="250">
        <v>0</v>
      </c>
      <c r="M26" s="250">
        <v>0</v>
      </c>
      <c r="N26" s="250">
        <v>0</v>
      </c>
      <c r="O26" s="250">
        <v>0</v>
      </c>
      <c r="P26" s="250">
        <v>0</v>
      </c>
      <c r="Q26" s="250">
        <v>0</v>
      </c>
      <c r="R26" s="343">
        <f>+Q26/$Q$38</f>
        <v>0</v>
      </c>
      <c r="S26" s="387"/>
    </row>
    <row r="27" spans="1:19" ht="34.5" customHeight="1">
      <c r="A27" s="250" t="s">
        <v>28</v>
      </c>
      <c r="B27" s="250">
        <v>1366.25749</v>
      </c>
      <c r="C27" s="338">
        <v>0</v>
      </c>
      <c r="D27" s="338">
        <v>793.53506000000004</v>
      </c>
      <c r="E27" s="338">
        <v>1687.4882</v>
      </c>
      <c r="F27" s="338">
        <v>3582.3862200000003</v>
      </c>
      <c r="G27" s="338">
        <v>0</v>
      </c>
      <c r="H27" s="250">
        <v>289.11066999999997</v>
      </c>
      <c r="I27" s="250">
        <v>279.70535999999998</v>
      </c>
      <c r="J27" s="250">
        <v>1773.3886599999998</v>
      </c>
      <c r="K27" s="250">
        <v>544.85186999999996</v>
      </c>
      <c r="L27" s="250">
        <v>4985.6832000000004</v>
      </c>
      <c r="M27" s="250">
        <v>26842.066289999999</v>
      </c>
      <c r="N27" s="250">
        <v>0</v>
      </c>
      <c r="O27" s="250">
        <v>0</v>
      </c>
      <c r="P27" s="250">
        <v>9607.689339999999</v>
      </c>
      <c r="Q27" s="250">
        <v>143269.92402999999</v>
      </c>
      <c r="R27" s="343">
        <f>+Q27/$Q$38</f>
        <v>2.3381516244632718E-2</v>
      </c>
      <c r="S27" s="387"/>
    </row>
    <row r="28" spans="1:19" ht="34.5" customHeight="1">
      <c r="A28" s="250" t="s">
        <v>189</v>
      </c>
      <c r="B28" s="250">
        <v>0</v>
      </c>
      <c r="C28" s="338">
        <v>0</v>
      </c>
      <c r="D28" s="338">
        <v>0</v>
      </c>
      <c r="E28" s="338">
        <v>0</v>
      </c>
      <c r="F28" s="338">
        <v>0</v>
      </c>
      <c r="G28" s="338">
        <v>0</v>
      </c>
      <c r="H28" s="250">
        <v>125.87024000000001</v>
      </c>
      <c r="I28" s="250">
        <v>0</v>
      </c>
      <c r="J28" s="250">
        <v>0</v>
      </c>
      <c r="K28" s="250">
        <v>12697.96516</v>
      </c>
      <c r="L28" s="250">
        <v>10.41704</v>
      </c>
      <c r="M28" s="250">
        <v>13208.19557</v>
      </c>
      <c r="N28" s="250">
        <v>0</v>
      </c>
      <c r="O28" s="250">
        <v>0</v>
      </c>
      <c r="P28" s="250">
        <v>393.44524000000001</v>
      </c>
      <c r="Q28" s="250">
        <v>60121.854340000005</v>
      </c>
      <c r="R28" s="343">
        <f>+Q28/$Q$38</f>
        <v>9.8118298269900487E-3</v>
      </c>
      <c r="S28" s="387"/>
    </row>
    <row r="29" spans="1:19" ht="34.5" customHeight="1">
      <c r="A29" s="250" t="s">
        <v>29</v>
      </c>
      <c r="B29" s="250">
        <v>0</v>
      </c>
      <c r="C29" s="338">
        <v>0</v>
      </c>
      <c r="D29" s="338">
        <v>0</v>
      </c>
      <c r="E29" s="338">
        <v>1354.7503400000001</v>
      </c>
      <c r="F29" s="338">
        <v>0</v>
      </c>
      <c r="G29" s="338">
        <v>0</v>
      </c>
      <c r="H29" s="250">
        <v>0</v>
      </c>
      <c r="I29" s="250">
        <v>0</v>
      </c>
      <c r="J29" s="250">
        <v>0</v>
      </c>
      <c r="K29" s="250">
        <v>0</v>
      </c>
      <c r="L29" s="250">
        <v>0</v>
      </c>
      <c r="M29" s="250">
        <v>0</v>
      </c>
      <c r="N29" s="250">
        <v>0</v>
      </c>
      <c r="O29" s="250">
        <v>0</v>
      </c>
      <c r="P29" s="250">
        <v>0</v>
      </c>
      <c r="Q29" s="250">
        <v>5986.8650900000002</v>
      </c>
      <c r="R29" s="343">
        <f t="shared" ref="R29:R38" si="1">+Q29/$Q$38</f>
        <v>9.7705072648009519E-4</v>
      </c>
      <c r="S29" s="387"/>
    </row>
    <row r="30" spans="1:19" ht="34.5" customHeight="1">
      <c r="A30" s="250" t="s">
        <v>17</v>
      </c>
      <c r="B30" s="250">
        <v>8798.6757200000011</v>
      </c>
      <c r="C30" s="338">
        <v>18961.707039999998</v>
      </c>
      <c r="D30" s="338">
        <v>12154.174630000001</v>
      </c>
      <c r="E30" s="338">
        <v>5732.4743499999995</v>
      </c>
      <c r="F30" s="338">
        <v>60734.318359999997</v>
      </c>
      <c r="G30" s="338">
        <v>44370.903460000001</v>
      </c>
      <c r="H30" s="250">
        <v>5635.9496900000004</v>
      </c>
      <c r="I30" s="250">
        <v>23695.19873</v>
      </c>
      <c r="J30" s="250">
        <v>2539.5772499999998</v>
      </c>
      <c r="K30" s="250">
        <v>32198.750969999997</v>
      </c>
      <c r="L30" s="250">
        <v>25573.49654</v>
      </c>
      <c r="M30" s="250">
        <v>11598.934429999999</v>
      </c>
      <c r="N30" s="250">
        <v>165.97306</v>
      </c>
      <c r="O30" s="250">
        <v>8706.7638900000002</v>
      </c>
      <c r="P30" s="250">
        <v>50695.31637</v>
      </c>
      <c r="Q30" s="250">
        <v>891728.92960999999</v>
      </c>
      <c r="R30" s="343">
        <f t="shared" si="1"/>
        <v>0.14552931883400233</v>
      </c>
      <c r="S30" s="387"/>
    </row>
    <row r="31" spans="1:19" ht="34.5" customHeight="1">
      <c r="A31" s="250" t="s">
        <v>18</v>
      </c>
      <c r="B31" s="250">
        <v>77.628579999999999</v>
      </c>
      <c r="C31" s="338">
        <v>1788.35681</v>
      </c>
      <c r="D31" s="338">
        <v>566.17812000000004</v>
      </c>
      <c r="E31" s="338">
        <v>32.640560000000001</v>
      </c>
      <c r="F31" s="338">
        <v>0</v>
      </c>
      <c r="G31" s="338">
        <v>0</v>
      </c>
      <c r="H31" s="250">
        <v>120.21525</v>
      </c>
      <c r="I31" s="250">
        <v>6.62676</v>
      </c>
      <c r="J31" s="250">
        <v>0</v>
      </c>
      <c r="K31" s="250">
        <v>344.64521999999999</v>
      </c>
      <c r="L31" s="250">
        <v>445.72065000000003</v>
      </c>
      <c r="M31" s="250">
        <v>1762.1008899999999</v>
      </c>
      <c r="N31" s="250">
        <v>3506.60016</v>
      </c>
      <c r="O31" s="250">
        <v>0</v>
      </c>
      <c r="P31" s="250">
        <v>16910.970020000001</v>
      </c>
      <c r="Q31" s="250">
        <v>51743.778039999997</v>
      </c>
      <c r="R31" s="343">
        <f t="shared" si="1"/>
        <v>8.4445356901815174E-3</v>
      </c>
      <c r="S31" s="387"/>
    </row>
    <row r="32" spans="1:19" ht="34.5" customHeight="1">
      <c r="A32" s="250" t="s">
        <v>190</v>
      </c>
      <c r="B32" s="250">
        <v>0</v>
      </c>
      <c r="C32" s="338">
        <v>0</v>
      </c>
      <c r="D32" s="338">
        <v>0</v>
      </c>
      <c r="E32" s="338">
        <v>0</v>
      </c>
      <c r="F32" s="338">
        <v>22.71622</v>
      </c>
      <c r="G32" s="338">
        <v>0</v>
      </c>
      <c r="H32" s="250">
        <v>0</v>
      </c>
      <c r="I32" s="250">
        <v>0</v>
      </c>
      <c r="J32" s="250">
        <v>0</v>
      </c>
      <c r="K32" s="250">
        <v>0</v>
      </c>
      <c r="L32" s="250">
        <v>19.363529999999997</v>
      </c>
      <c r="M32" s="250">
        <v>90.892710000000008</v>
      </c>
      <c r="N32" s="250">
        <v>0</v>
      </c>
      <c r="O32" s="250">
        <v>0</v>
      </c>
      <c r="P32" s="250">
        <v>0</v>
      </c>
      <c r="Q32" s="250">
        <v>132.97245999999998</v>
      </c>
      <c r="R32" s="343">
        <f t="shared" si="1"/>
        <v>2.1700979843667293E-5</v>
      </c>
      <c r="S32" s="387"/>
    </row>
    <row r="33" spans="1:19" ht="34.5" customHeight="1">
      <c r="A33" s="250" t="s">
        <v>191</v>
      </c>
      <c r="B33" s="250">
        <v>928.20398999999998</v>
      </c>
      <c r="C33" s="338">
        <v>276.43023999999997</v>
      </c>
      <c r="D33" s="338">
        <v>1001.2720400000001</v>
      </c>
      <c r="E33" s="338">
        <v>55.951459999999997</v>
      </c>
      <c r="F33" s="338">
        <v>8744.8258999999998</v>
      </c>
      <c r="G33" s="338">
        <v>1989.38897</v>
      </c>
      <c r="H33" s="250">
        <v>163.35184000000001</v>
      </c>
      <c r="I33" s="250">
        <v>1126.0248799999999</v>
      </c>
      <c r="J33" s="250">
        <v>379.68180999999998</v>
      </c>
      <c r="K33" s="250">
        <v>505.18896999999998</v>
      </c>
      <c r="L33" s="250">
        <v>67.666610000000006</v>
      </c>
      <c r="M33" s="250">
        <v>0</v>
      </c>
      <c r="N33" s="250">
        <v>0</v>
      </c>
      <c r="O33" s="250">
        <v>0</v>
      </c>
      <c r="P33" s="250">
        <v>409.60354999999998</v>
      </c>
      <c r="Q33" s="250">
        <v>28229.320350000002</v>
      </c>
      <c r="R33" s="343">
        <f t="shared" si="1"/>
        <v>4.6069984109173958E-3</v>
      </c>
      <c r="S33" s="387"/>
    </row>
    <row r="34" spans="1:19" ht="41.25" customHeight="1">
      <c r="A34" s="251" t="s">
        <v>20</v>
      </c>
      <c r="B34" s="576">
        <v>0</v>
      </c>
      <c r="C34" s="338">
        <v>0</v>
      </c>
      <c r="D34" s="338">
        <v>0</v>
      </c>
      <c r="E34" s="338">
        <v>0</v>
      </c>
      <c r="F34" s="338">
        <v>194.25681</v>
      </c>
      <c r="G34" s="338">
        <v>0</v>
      </c>
      <c r="H34" s="250">
        <v>0</v>
      </c>
      <c r="I34" s="250">
        <v>0</v>
      </c>
      <c r="J34" s="250">
        <v>0</v>
      </c>
      <c r="K34" s="250">
        <v>159.6105</v>
      </c>
      <c r="L34" s="250">
        <v>25.189310000000003</v>
      </c>
      <c r="M34" s="250">
        <v>0</v>
      </c>
      <c r="N34" s="250">
        <v>0</v>
      </c>
      <c r="O34" s="250">
        <v>0</v>
      </c>
      <c r="P34" s="250">
        <v>0</v>
      </c>
      <c r="Q34" s="250">
        <v>472.95102000000003</v>
      </c>
      <c r="R34" s="343">
        <f t="shared" si="1"/>
        <v>7.71851596342723E-5</v>
      </c>
      <c r="S34" s="387"/>
    </row>
    <row r="35" spans="1:19" ht="34.5" customHeight="1">
      <c r="A35" s="250" t="s">
        <v>30</v>
      </c>
      <c r="B35" s="250">
        <v>25803.555230000002</v>
      </c>
      <c r="C35" s="338">
        <v>16428.075270000001</v>
      </c>
      <c r="D35" s="338">
        <v>116746.33472</v>
      </c>
      <c r="E35" s="338">
        <v>19443.83728</v>
      </c>
      <c r="F35" s="338">
        <v>54438.52781</v>
      </c>
      <c r="G35" s="338">
        <v>115615.59101999999</v>
      </c>
      <c r="H35" s="250">
        <v>80395.935729999997</v>
      </c>
      <c r="I35" s="250">
        <v>80917.438299999994</v>
      </c>
      <c r="J35" s="250">
        <v>69965.666830000002</v>
      </c>
      <c r="K35" s="250">
        <v>79455.264900000009</v>
      </c>
      <c r="L35" s="250">
        <v>15530.595310000001</v>
      </c>
      <c r="M35" s="250">
        <v>20177.089969999997</v>
      </c>
      <c r="N35" s="250">
        <v>477.90728999999999</v>
      </c>
      <c r="O35" s="250">
        <v>28637.932149999997</v>
      </c>
      <c r="P35" s="250">
        <v>95296.936090000003</v>
      </c>
      <c r="Q35" s="250">
        <v>1914844.09871</v>
      </c>
      <c r="R35" s="343">
        <f>+Q35/$Q$38</f>
        <v>0.31250074782305282</v>
      </c>
      <c r="S35" s="387"/>
    </row>
    <row r="36" spans="1:19" ht="34.5" customHeight="1">
      <c r="A36" s="250" t="s">
        <v>31</v>
      </c>
      <c r="B36" s="250">
        <v>0</v>
      </c>
      <c r="C36" s="338">
        <v>7645.7229699999998</v>
      </c>
      <c r="D36" s="338">
        <v>0</v>
      </c>
      <c r="E36" s="338">
        <v>10342.170699999999</v>
      </c>
      <c r="F36" s="338">
        <v>1055.4581599999999</v>
      </c>
      <c r="G36" s="338">
        <v>30050.87485</v>
      </c>
      <c r="H36" s="250">
        <v>4055.6573800000001</v>
      </c>
      <c r="I36" s="250">
        <v>6403.3357500000002</v>
      </c>
      <c r="J36" s="250">
        <v>1044.32573</v>
      </c>
      <c r="K36" s="250">
        <v>0</v>
      </c>
      <c r="L36" s="250">
        <v>585.30273999999997</v>
      </c>
      <c r="M36" s="250">
        <v>1767.06754</v>
      </c>
      <c r="N36" s="250">
        <v>20759.59866</v>
      </c>
      <c r="O36" s="250">
        <v>0</v>
      </c>
      <c r="P36" s="250">
        <v>126.04258999999999</v>
      </c>
      <c r="Q36" s="250">
        <v>199613.87190999999</v>
      </c>
      <c r="R36" s="343">
        <f>+Q36/$Q$38</f>
        <v>3.2576795306601791E-2</v>
      </c>
      <c r="S36" s="387"/>
    </row>
    <row r="37" spans="1:19" s="146" customFormat="1" ht="51" customHeight="1">
      <c r="A37" s="252" t="s">
        <v>32</v>
      </c>
      <c r="B37" s="252">
        <v>6871.4307500000004</v>
      </c>
      <c r="C37" s="339">
        <v>0</v>
      </c>
      <c r="D37" s="339">
        <v>0</v>
      </c>
      <c r="E37" s="339">
        <v>0</v>
      </c>
      <c r="F37" s="339">
        <v>16541.83785</v>
      </c>
      <c r="G37" s="339">
        <v>0</v>
      </c>
      <c r="H37" s="252">
        <v>3085.9568199999999</v>
      </c>
      <c r="I37" s="252">
        <v>0</v>
      </c>
      <c r="J37" s="252">
        <v>0</v>
      </c>
      <c r="K37" s="252">
        <v>4312.4203699999998</v>
      </c>
      <c r="L37" s="252">
        <v>16417.31249</v>
      </c>
      <c r="M37" s="252">
        <v>83376.203110000002</v>
      </c>
      <c r="N37" s="252">
        <v>0</v>
      </c>
      <c r="O37" s="252">
        <v>22954.033159999999</v>
      </c>
      <c r="P37" s="252">
        <v>2617.4334599999997</v>
      </c>
      <c r="Q37" s="250">
        <v>413267.97508</v>
      </c>
      <c r="R37" s="419">
        <f t="shared" si="1"/>
        <v>6.7444943090052459E-2</v>
      </c>
    </row>
    <row r="38" spans="1:19" s="146" customFormat="1" ht="24" customHeight="1">
      <c r="A38" s="340" t="s">
        <v>168</v>
      </c>
      <c r="B38" s="341">
        <v>53111.849920000008</v>
      </c>
      <c r="C38" s="341">
        <v>79628.758809999999</v>
      </c>
      <c r="D38" s="341">
        <v>143671.75841000001</v>
      </c>
      <c r="E38" s="341">
        <v>59680.397209999996</v>
      </c>
      <c r="F38" s="341">
        <v>177515.85958000002</v>
      </c>
      <c r="G38" s="341">
        <v>212481.17955999999</v>
      </c>
      <c r="H38" s="341">
        <v>108519.19156000001</v>
      </c>
      <c r="I38" s="341">
        <v>158272.07206999997</v>
      </c>
      <c r="J38" s="341">
        <v>89363.963340000002</v>
      </c>
      <c r="K38" s="341">
        <v>240231.60051000002</v>
      </c>
      <c r="L38" s="341">
        <v>96351.082009999998</v>
      </c>
      <c r="M38" s="341">
        <v>216664.32565999997</v>
      </c>
      <c r="N38" s="341">
        <v>57181.307509999999</v>
      </c>
      <c r="O38" s="341">
        <v>221938.74432</v>
      </c>
      <c r="P38" s="341">
        <v>193568.14507</v>
      </c>
      <c r="Q38" s="341">
        <v>6127486.4525899999</v>
      </c>
      <c r="R38" s="430">
        <f t="shared" si="1"/>
        <v>1</v>
      </c>
    </row>
    <row r="39" spans="1:19" s="129" customFormat="1" ht="34.5" customHeight="1">
      <c r="A39" s="342" t="s">
        <v>205</v>
      </c>
      <c r="B39" s="343">
        <v>8.6678037284848505E-3</v>
      </c>
      <c r="C39" s="343">
        <v>1.2995338206964469E-2</v>
      </c>
      <c r="D39" s="343">
        <v>2.3447095235807829E-2</v>
      </c>
      <c r="E39" s="343">
        <v>9.7397844404493068E-3</v>
      </c>
      <c r="F39" s="343">
        <v>2.8970420571875214E-2</v>
      </c>
      <c r="G39" s="343">
        <v>3.4676727758441189E-2</v>
      </c>
      <c r="H39" s="343">
        <v>1.7710229536962992E-2</v>
      </c>
      <c r="I39" s="343">
        <v>2.5829852631187891E-2</v>
      </c>
      <c r="J39" s="343">
        <v>1.4584114388735555E-2</v>
      </c>
      <c r="K39" s="343">
        <v>3.920557023972817E-2</v>
      </c>
      <c r="L39" s="343">
        <v>1.5724405554462514E-2</v>
      </c>
      <c r="M39" s="343">
        <v>3.5359413249852083E-2</v>
      </c>
      <c r="N39" s="343">
        <v>9.3319353624731864E-3</v>
      </c>
      <c r="O39" s="343">
        <v>3.622019339205388E-2</v>
      </c>
      <c r="P39" s="343">
        <v>3.1590138398132489E-2</v>
      </c>
      <c r="Q39" s="343">
        <v>1</v>
      </c>
      <c r="R39" s="343"/>
    </row>
    <row r="40" spans="1:19" ht="14.25" customHeight="1" thickBot="1">
      <c r="A40" s="149"/>
      <c r="B40" s="150"/>
      <c r="C40" s="151"/>
      <c r="D40" s="151"/>
      <c r="E40" s="151"/>
      <c r="F40" s="151"/>
      <c r="G40" s="151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387"/>
    </row>
    <row r="41" spans="1:19" ht="24.75" customHeight="1" thickTop="1">
      <c r="A41" s="104" t="s">
        <v>751</v>
      </c>
      <c r="B41" s="129"/>
      <c r="C41" s="154"/>
      <c r="D41" s="154"/>
      <c r="E41" s="154"/>
      <c r="F41" s="154"/>
      <c r="G41" s="154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155"/>
      <c r="S41" s="387"/>
    </row>
    <row r="42" spans="1:19" ht="9" customHeight="1">
      <c r="C42" s="18"/>
      <c r="D42" s="18"/>
      <c r="E42" s="18"/>
      <c r="F42" s="18"/>
      <c r="G42" s="18"/>
      <c r="H42" s="484"/>
      <c r="I42" s="484"/>
      <c r="J42" s="484"/>
      <c r="K42" s="484"/>
      <c r="L42" s="484"/>
      <c r="M42" s="484"/>
      <c r="N42" s="484"/>
      <c r="O42" s="484"/>
      <c r="P42" s="484"/>
      <c r="Q42" s="484"/>
      <c r="R42" s="484"/>
      <c r="S42" s="387"/>
    </row>
    <row r="43" spans="1:19" ht="9" customHeight="1">
      <c r="A43" s="16"/>
      <c r="C43" s="18"/>
      <c r="D43" s="18"/>
      <c r="E43" s="18"/>
      <c r="F43" s="18"/>
      <c r="G43" s="18"/>
      <c r="H43" s="484"/>
      <c r="I43" s="484"/>
      <c r="J43" s="484"/>
      <c r="K43" s="484"/>
      <c r="L43" s="484"/>
      <c r="M43" s="484"/>
      <c r="N43" s="484"/>
      <c r="O43" s="484"/>
      <c r="P43" s="484"/>
      <c r="Q43" s="484"/>
      <c r="R43" s="484"/>
      <c r="S43" s="387"/>
    </row>
    <row r="44" spans="1:19" ht="9" customHeight="1">
      <c r="A44" s="135"/>
      <c r="C44" s="18"/>
      <c r="D44" s="18"/>
      <c r="E44" s="18"/>
      <c r="F44" s="18"/>
      <c r="G44" s="18"/>
      <c r="H44" s="484"/>
      <c r="I44" s="484"/>
      <c r="J44" s="484"/>
      <c r="K44" s="484"/>
      <c r="L44" s="484"/>
      <c r="M44" s="484"/>
      <c r="N44" s="484"/>
      <c r="O44" s="484"/>
      <c r="P44" s="484"/>
      <c r="Q44" s="484"/>
      <c r="R44" s="484"/>
      <c r="S44" s="387"/>
    </row>
    <row r="45" spans="1:19" ht="9" customHeight="1">
      <c r="A45" s="16"/>
      <c r="C45" s="18"/>
      <c r="D45" s="18"/>
      <c r="E45" s="18"/>
      <c r="F45" s="18"/>
      <c r="G45" s="18"/>
      <c r="H45" s="484"/>
      <c r="I45" s="484"/>
      <c r="J45" s="484"/>
      <c r="K45" s="484"/>
      <c r="L45" s="484"/>
      <c r="M45" s="484"/>
      <c r="N45" s="484"/>
      <c r="O45" s="484"/>
      <c r="P45" s="484"/>
      <c r="Q45" s="484"/>
      <c r="R45" s="484"/>
      <c r="S45" s="387"/>
    </row>
    <row r="46" spans="1:19" ht="9" customHeight="1">
      <c r="A46" s="16"/>
      <c r="C46" s="18"/>
      <c r="D46" s="18"/>
      <c r="E46" s="18"/>
      <c r="F46" s="18"/>
      <c r="G46" s="18"/>
      <c r="H46" s="484"/>
      <c r="I46" s="484"/>
      <c r="J46" s="484"/>
      <c r="K46" s="484"/>
      <c r="L46" s="484"/>
      <c r="M46" s="484"/>
      <c r="N46" s="484"/>
      <c r="O46" s="484"/>
      <c r="P46" s="484"/>
      <c r="Q46" s="484"/>
      <c r="R46" s="484"/>
      <c r="S46" s="387"/>
    </row>
    <row r="47" spans="1:19" ht="9" customHeight="1">
      <c r="A47" s="16"/>
      <c r="B47" s="492"/>
      <c r="C47" s="18"/>
      <c r="D47" s="18"/>
      <c r="E47" s="18"/>
      <c r="F47" s="18"/>
      <c r="G47" s="18"/>
      <c r="H47" s="484"/>
      <c r="I47" s="484"/>
      <c r="J47" s="484"/>
      <c r="K47" s="484"/>
      <c r="L47" s="484"/>
      <c r="M47" s="484"/>
      <c r="N47" s="484"/>
      <c r="O47" s="484"/>
      <c r="P47" s="484"/>
      <c r="Q47" s="484"/>
      <c r="R47" s="484"/>
      <c r="S47" s="387"/>
    </row>
    <row r="48" spans="1:19" ht="9" customHeight="1">
      <c r="A48" s="16"/>
      <c r="B48" s="492"/>
      <c r="C48" s="18"/>
      <c r="D48" s="18"/>
      <c r="E48" s="18"/>
      <c r="F48" s="18"/>
      <c r="G48" s="18"/>
      <c r="H48" s="484"/>
      <c r="I48" s="484"/>
      <c r="J48" s="484"/>
      <c r="K48" s="484"/>
      <c r="L48" s="484"/>
      <c r="M48" s="484"/>
      <c r="N48" s="484"/>
      <c r="O48" s="484"/>
      <c r="P48" s="484"/>
      <c r="Q48" s="484"/>
      <c r="R48" s="484"/>
      <c r="S48" s="387"/>
    </row>
    <row r="49" spans="1:19" ht="9" customHeight="1">
      <c r="A49" s="16"/>
      <c r="B49" s="492"/>
      <c r="C49" s="18"/>
      <c r="D49" s="18"/>
      <c r="E49" s="18"/>
      <c r="F49" s="18"/>
      <c r="G49" s="18"/>
      <c r="H49" s="484"/>
      <c r="I49" s="484"/>
      <c r="J49" s="484"/>
      <c r="K49" s="484"/>
      <c r="L49" s="484"/>
      <c r="M49" s="484"/>
      <c r="N49" s="484"/>
      <c r="O49" s="484"/>
      <c r="P49" s="484"/>
      <c r="Q49" s="484"/>
      <c r="R49" s="484"/>
      <c r="S49" s="387"/>
    </row>
    <row r="50" spans="1:19" ht="9" customHeight="1">
      <c r="A50" s="132"/>
      <c r="B50" s="492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484"/>
      <c r="R50" s="484"/>
      <c r="S50" s="387"/>
    </row>
    <row r="51" spans="1:19" ht="9" customHeight="1">
      <c r="A51" s="16"/>
      <c r="B51" s="49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484"/>
      <c r="R51" s="484"/>
      <c r="S51" s="387"/>
    </row>
    <row r="52" spans="1:19" ht="9" customHeight="1">
      <c r="A52" s="16"/>
      <c r="B52" s="492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484"/>
      <c r="R52" s="484"/>
      <c r="S52" s="387"/>
    </row>
    <row r="53" spans="1:19" ht="9" customHeight="1">
      <c r="A53" s="16"/>
      <c r="B53" s="492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484"/>
      <c r="R53" s="484"/>
      <c r="S53" s="387"/>
    </row>
    <row r="54" spans="1:19" ht="9" customHeight="1">
      <c r="A54" s="16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484"/>
      <c r="R54" s="484"/>
      <c r="S54" s="387"/>
    </row>
    <row r="55" spans="1:19" ht="9" customHeight="1">
      <c r="A55" s="16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484"/>
      <c r="R55" s="484"/>
      <c r="S55" s="387"/>
    </row>
    <row r="56" spans="1:19" ht="9" customHeight="1">
      <c r="A56" s="132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484"/>
      <c r="R56" s="484"/>
      <c r="S56" s="387"/>
    </row>
    <row r="57" spans="1:19" ht="9" customHeight="1">
      <c r="A57" s="16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484"/>
      <c r="R57" s="484"/>
      <c r="S57" s="387"/>
    </row>
    <row r="58" spans="1:19" ht="9" customHeight="1">
      <c r="A58" s="16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484"/>
      <c r="R58" s="484"/>
      <c r="S58" s="387"/>
    </row>
    <row r="59" spans="1:19" ht="9" customHeight="1">
      <c r="A59" s="16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484"/>
      <c r="R59" s="484"/>
      <c r="S59" s="387"/>
    </row>
    <row r="60" spans="1:19" ht="9" customHeight="1">
      <c r="A60" s="16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484"/>
      <c r="R60" s="484"/>
      <c r="S60" s="387"/>
    </row>
    <row r="61" spans="1:19" ht="9" customHeight="1">
      <c r="A61" s="16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484"/>
      <c r="R61" s="484"/>
      <c r="S61" s="387"/>
    </row>
    <row r="62" spans="1:19" ht="9" customHeight="1">
      <c r="A62" s="132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484"/>
      <c r="R62" s="484"/>
      <c r="S62" s="387"/>
    </row>
    <row r="63" spans="1:19" ht="9" customHeight="1">
      <c r="A63" s="16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484"/>
      <c r="R63" s="484"/>
      <c r="S63" s="387"/>
    </row>
    <row r="64" spans="1:19" ht="9" customHeight="1">
      <c r="A64" s="16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484"/>
      <c r="R64" s="484"/>
      <c r="S64" s="387"/>
    </row>
    <row r="65" spans="1:19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484"/>
      <c r="R65" s="484"/>
      <c r="S65" s="387"/>
    </row>
    <row r="66" spans="1:19" ht="9" customHeight="1">
      <c r="A66" s="16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484"/>
      <c r="R66" s="484"/>
      <c r="S66" s="387"/>
    </row>
    <row r="67" spans="1:19" ht="9" customHeight="1">
      <c r="A67" s="132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484"/>
      <c r="R67" s="484"/>
      <c r="S67" s="387"/>
    </row>
    <row r="68" spans="1:19" ht="9" customHeight="1">
      <c r="A68" s="133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484"/>
      <c r="R68" s="484"/>
      <c r="S68" s="387"/>
    </row>
    <row r="69" spans="1:19" ht="9" customHeight="1">
      <c r="A69" s="133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484"/>
      <c r="R69" s="484"/>
      <c r="S69" s="387"/>
    </row>
    <row r="70" spans="1:19" ht="9" customHeight="1">
      <c r="A70" s="133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484"/>
      <c r="R70" s="484"/>
      <c r="S70" s="387"/>
    </row>
    <row r="71" spans="1:19" ht="9" customHeight="1">
      <c r="A71" s="133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484"/>
      <c r="R71" s="484"/>
      <c r="S71" s="387"/>
    </row>
    <row r="72" spans="1:19" ht="9" customHeight="1">
      <c r="A72" s="134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484"/>
      <c r="R72" s="484"/>
      <c r="S72" s="387"/>
    </row>
    <row r="73" spans="1:19" ht="9" customHeight="1">
      <c r="A73" s="134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484"/>
      <c r="R73" s="484"/>
      <c r="S73" s="387"/>
    </row>
    <row r="74" spans="1:19" ht="9" customHeight="1">
      <c r="A74" s="135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484"/>
      <c r="R74" s="484"/>
      <c r="S74" s="387"/>
    </row>
    <row r="75" spans="1:19" ht="9" customHeight="1">
      <c r="A75" s="16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484"/>
      <c r="R75" s="484"/>
      <c r="S75" s="387"/>
    </row>
    <row r="76" spans="1:19" ht="9" customHeight="1">
      <c r="A76" s="16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484"/>
      <c r="R76" s="484"/>
      <c r="S76" s="387"/>
    </row>
    <row r="77" spans="1:19" ht="9" customHeight="1">
      <c r="A77" s="16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484"/>
      <c r="R77" s="484"/>
      <c r="S77" s="387"/>
    </row>
    <row r="78" spans="1:19" ht="9" customHeight="1">
      <c r="A78" s="16"/>
      <c r="C78" s="18"/>
      <c r="D78" s="18"/>
      <c r="E78" s="18"/>
      <c r="F78" s="18"/>
      <c r="G78" s="18"/>
      <c r="H78" s="484"/>
      <c r="I78" s="484"/>
      <c r="J78" s="484"/>
      <c r="K78" s="484"/>
      <c r="L78" s="484"/>
      <c r="M78" s="484"/>
      <c r="N78" s="484"/>
      <c r="O78" s="484"/>
      <c r="P78" s="484"/>
      <c r="Q78" s="484"/>
      <c r="R78" s="484"/>
      <c r="S78" s="387"/>
    </row>
    <row r="79" spans="1:19" ht="9" customHeight="1">
      <c r="A79" s="133"/>
      <c r="C79" s="18"/>
      <c r="D79" s="18"/>
      <c r="E79" s="18"/>
      <c r="F79" s="18"/>
      <c r="G79" s="18"/>
      <c r="H79" s="484"/>
      <c r="I79" s="484"/>
      <c r="J79" s="484"/>
      <c r="K79" s="484"/>
      <c r="L79" s="484"/>
      <c r="M79" s="484"/>
      <c r="N79" s="484"/>
      <c r="O79" s="484"/>
      <c r="P79" s="484"/>
      <c r="Q79" s="484"/>
      <c r="R79" s="484"/>
      <c r="S79" s="387"/>
    </row>
    <row r="80" spans="1:19" ht="9" customHeight="1">
      <c r="A80" s="135"/>
      <c r="C80" s="18"/>
      <c r="D80" s="18"/>
      <c r="E80" s="18"/>
      <c r="F80" s="18"/>
      <c r="G80" s="18"/>
      <c r="H80" s="484"/>
      <c r="I80" s="484"/>
      <c r="J80" s="484"/>
      <c r="K80" s="484"/>
      <c r="L80" s="484"/>
      <c r="M80" s="484"/>
      <c r="N80" s="484"/>
      <c r="O80" s="484"/>
      <c r="P80" s="484"/>
      <c r="Q80" s="484"/>
      <c r="R80" s="484"/>
      <c r="S80" s="387"/>
    </row>
    <row r="81" spans="1:19" ht="9" customHeight="1">
      <c r="A81" s="16"/>
      <c r="C81" s="18"/>
      <c r="D81" s="18"/>
      <c r="E81" s="18"/>
      <c r="F81" s="18"/>
      <c r="G81" s="18"/>
      <c r="H81" s="484"/>
      <c r="I81" s="484"/>
      <c r="J81" s="484"/>
      <c r="K81" s="484"/>
      <c r="L81" s="484"/>
      <c r="M81" s="484"/>
      <c r="N81" s="484"/>
      <c r="O81" s="484"/>
      <c r="P81" s="484"/>
      <c r="Q81" s="484"/>
      <c r="R81" s="484"/>
      <c r="S81" s="387"/>
    </row>
    <row r="82" spans="1:19" ht="9" customHeight="1">
      <c r="A82" s="16"/>
      <c r="C82" s="18"/>
      <c r="D82" s="18"/>
      <c r="E82" s="18"/>
      <c r="F82" s="18"/>
      <c r="G82" s="18"/>
      <c r="H82" s="484"/>
      <c r="I82" s="484"/>
      <c r="J82" s="484"/>
      <c r="K82" s="484"/>
      <c r="L82" s="484"/>
      <c r="M82" s="484"/>
      <c r="N82" s="484"/>
      <c r="O82" s="484"/>
      <c r="P82" s="484"/>
      <c r="Q82" s="484"/>
      <c r="R82" s="484"/>
      <c r="S82" s="387"/>
    </row>
    <row r="83" spans="1:19" ht="9" customHeight="1">
      <c r="A83" s="16"/>
      <c r="C83" s="18"/>
      <c r="D83" s="18"/>
      <c r="E83" s="18"/>
      <c r="F83" s="18"/>
      <c r="G83" s="18"/>
      <c r="H83" s="484"/>
      <c r="I83" s="484"/>
      <c r="J83" s="484"/>
      <c r="K83" s="484"/>
      <c r="L83" s="484"/>
      <c r="M83" s="484"/>
      <c r="N83" s="484"/>
      <c r="O83" s="484"/>
      <c r="P83" s="484"/>
      <c r="Q83" s="484"/>
      <c r="R83" s="484"/>
      <c r="S83" s="387"/>
    </row>
    <row r="84" spans="1:19" ht="9" customHeight="1">
      <c r="A84" s="16"/>
      <c r="C84" s="18"/>
      <c r="D84" s="18"/>
      <c r="E84" s="18"/>
      <c r="F84" s="18"/>
      <c r="G84" s="18"/>
      <c r="H84" s="484"/>
      <c r="I84" s="484"/>
      <c r="J84" s="484"/>
      <c r="K84" s="484"/>
      <c r="L84" s="484"/>
      <c r="M84" s="484"/>
      <c r="N84" s="484"/>
      <c r="O84" s="484"/>
      <c r="P84" s="484"/>
      <c r="Q84" s="484"/>
      <c r="R84" s="484"/>
      <c r="S84" s="387"/>
    </row>
    <row r="85" spans="1:19" ht="9" customHeight="1">
      <c r="A85" s="133"/>
      <c r="C85" s="18"/>
      <c r="D85" s="18"/>
      <c r="E85" s="18"/>
      <c r="F85" s="18"/>
      <c r="G85" s="18"/>
      <c r="H85" s="484"/>
      <c r="I85" s="484"/>
      <c r="J85" s="484"/>
      <c r="K85" s="484"/>
      <c r="L85" s="484"/>
      <c r="M85" s="484"/>
      <c r="N85" s="484"/>
      <c r="O85" s="484"/>
      <c r="P85" s="484"/>
      <c r="Q85" s="484"/>
      <c r="R85" s="484"/>
      <c r="S85" s="387"/>
    </row>
    <row r="86" spans="1:19" ht="9" customHeight="1">
      <c r="A86" s="135"/>
      <c r="C86" s="18"/>
      <c r="D86" s="18"/>
      <c r="E86" s="18"/>
      <c r="F86" s="18"/>
      <c r="G86" s="18"/>
      <c r="H86" s="484"/>
      <c r="I86" s="484"/>
      <c r="J86" s="484"/>
      <c r="K86" s="484"/>
      <c r="L86" s="484"/>
      <c r="M86" s="484"/>
      <c r="N86" s="484"/>
      <c r="O86" s="484"/>
      <c r="P86" s="484"/>
      <c r="Q86" s="484"/>
      <c r="R86" s="484"/>
      <c r="S86" s="387"/>
    </row>
    <row r="87" spans="1:19" ht="9" customHeight="1">
      <c r="A87" s="16"/>
      <c r="C87" s="18"/>
      <c r="D87" s="18"/>
      <c r="E87" s="18"/>
      <c r="F87" s="18"/>
      <c r="G87" s="18"/>
      <c r="H87" s="484"/>
      <c r="I87" s="484"/>
      <c r="J87" s="484"/>
      <c r="K87" s="484"/>
      <c r="L87" s="484"/>
      <c r="M87" s="484"/>
      <c r="N87" s="484"/>
      <c r="O87" s="484"/>
      <c r="P87" s="484"/>
      <c r="Q87" s="484"/>
      <c r="R87" s="484"/>
      <c r="S87" s="387"/>
    </row>
    <row r="88" spans="1:19" ht="9" customHeight="1">
      <c r="A88" s="16"/>
      <c r="C88" s="18"/>
      <c r="D88" s="18"/>
      <c r="E88" s="18"/>
      <c r="F88" s="18"/>
      <c r="G88" s="18"/>
      <c r="H88" s="484"/>
      <c r="I88" s="484"/>
      <c r="J88" s="484"/>
      <c r="K88" s="484"/>
      <c r="L88" s="484"/>
      <c r="M88" s="484"/>
      <c r="N88" s="484"/>
      <c r="O88" s="484"/>
      <c r="P88" s="484"/>
      <c r="Q88" s="484"/>
      <c r="R88" s="484"/>
      <c r="S88" s="387"/>
    </row>
    <row r="89" spans="1:19" ht="9" customHeight="1">
      <c r="A89" s="16"/>
      <c r="C89" s="485"/>
      <c r="D89" s="485"/>
      <c r="E89" s="485"/>
      <c r="F89" s="485"/>
      <c r="G89" s="485"/>
      <c r="S89" s="387"/>
    </row>
    <row r="90" spans="1:19" ht="9" customHeight="1">
      <c r="A90" s="16"/>
      <c r="C90" s="485"/>
      <c r="D90" s="485"/>
      <c r="E90" s="485"/>
      <c r="F90" s="485"/>
      <c r="G90" s="485"/>
      <c r="S90" s="387"/>
    </row>
    <row r="91" spans="1:19" ht="9" customHeight="1">
      <c r="A91" s="16"/>
      <c r="C91" s="485"/>
      <c r="D91" s="485"/>
      <c r="E91" s="485"/>
      <c r="F91" s="485"/>
      <c r="G91" s="485"/>
      <c r="S91" s="387"/>
    </row>
    <row r="92" spans="1:19" ht="9" customHeight="1">
      <c r="A92" s="16"/>
      <c r="C92" s="485"/>
      <c r="D92" s="485"/>
      <c r="E92" s="485"/>
      <c r="F92" s="485"/>
      <c r="G92" s="485"/>
      <c r="S92" s="387"/>
    </row>
    <row r="93" spans="1:19" ht="9" customHeight="1">
      <c r="A93" s="16"/>
      <c r="C93" s="485"/>
      <c r="D93" s="485"/>
      <c r="E93" s="485"/>
      <c r="F93" s="485"/>
      <c r="G93" s="485"/>
      <c r="S93" s="387"/>
    </row>
    <row r="94" spans="1:19" ht="9" customHeight="1">
      <c r="A94" s="16"/>
      <c r="C94" s="485"/>
      <c r="D94" s="485"/>
      <c r="E94" s="485"/>
      <c r="F94" s="485"/>
      <c r="G94" s="485"/>
      <c r="S94" s="387"/>
    </row>
    <row r="95" spans="1:19" ht="9" customHeight="1">
      <c r="A95" s="133"/>
      <c r="C95" s="485"/>
      <c r="D95" s="485"/>
      <c r="E95" s="485"/>
      <c r="F95" s="485"/>
      <c r="G95" s="485"/>
      <c r="S95" s="387"/>
    </row>
    <row r="96" spans="1:19" ht="9" customHeight="1">
      <c r="A96" s="135"/>
      <c r="C96" s="485"/>
      <c r="D96" s="485"/>
      <c r="E96" s="485"/>
      <c r="F96" s="485"/>
      <c r="G96" s="485"/>
      <c r="S96" s="387"/>
    </row>
    <row r="97" spans="1:19" ht="9" customHeight="1">
      <c r="A97" s="16"/>
      <c r="C97" s="485"/>
      <c r="D97" s="485"/>
      <c r="E97" s="485"/>
      <c r="F97" s="485"/>
      <c r="G97" s="485"/>
      <c r="S97" s="387"/>
    </row>
    <row r="98" spans="1:19" ht="9" customHeight="1">
      <c r="A98" s="16"/>
      <c r="C98" s="485"/>
      <c r="D98" s="485"/>
      <c r="E98" s="485"/>
      <c r="F98" s="485"/>
      <c r="G98" s="485"/>
      <c r="S98" s="387"/>
    </row>
    <row r="99" spans="1:19" ht="9" customHeight="1">
      <c r="A99" s="16"/>
      <c r="C99" s="485"/>
      <c r="D99" s="485"/>
      <c r="E99" s="485"/>
      <c r="F99" s="485"/>
      <c r="G99" s="485"/>
      <c r="S99" s="387"/>
    </row>
    <row r="100" spans="1:19" ht="9" customHeight="1">
      <c r="A100" s="16"/>
      <c r="C100" s="485"/>
      <c r="D100" s="485"/>
      <c r="E100" s="485"/>
      <c r="F100" s="485"/>
      <c r="G100" s="485"/>
      <c r="S100" s="387"/>
    </row>
    <row r="101" spans="1:19" ht="9" customHeight="1">
      <c r="A101" s="16"/>
      <c r="C101" s="485"/>
      <c r="D101" s="485"/>
      <c r="E101" s="485"/>
      <c r="F101" s="485"/>
      <c r="G101" s="485"/>
      <c r="S101" s="387"/>
    </row>
    <row r="102" spans="1:19" ht="9" customHeight="1">
      <c r="A102" s="16"/>
      <c r="C102" s="485"/>
      <c r="D102" s="485"/>
      <c r="E102" s="485"/>
      <c r="F102" s="485"/>
      <c r="G102" s="485"/>
      <c r="S102" s="387"/>
    </row>
    <row r="103" spans="1:19" ht="9" customHeight="1">
      <c r="A103" s="16"/>
      <c r="C103" s="485"/>
      <c r="D103" s="485"/>
      <c r="E103" s="485"/>
      <c r="F103" s="485"/>
      <c r="G103" s="485"/>
      <c r="S103" s="387"/>
    </row>
    <row r="104" spans="1:19" ht="9" customHeight="1">
      <c r="A104" s="16"/>
      <c r="C104" s="485"/>
      <c r="D104" s="485"/>
      <c r="E104" s="485"/>
      <c r="F104" s="485"/>
      <c r="G104" s="485"/>
      <c r="S104" s="387"/>
    </row>
    <row r="105" spans="1:19" ht="9" customHeight="1">
      <c r="A105" s="16"/>
      <c r="C105" s="485"/>
      <c r="D105" s="485"/>
      <c r="E105" s="485"/>
      <c r="F105" s="485"/>
      <c r="G105" s="485"/>
      <c r="S105" s="387"/>
    </row>
    <row r="106" spans="1:19" ht="9" customHeight="1">
      <c r="A106" s="135"/>
      <c r="C106" s="485"/>
      <c r="D106" s="485"/>
      <c r="E106" s="485"/>
      <c r="F106" s="485"/>
      <c r="G106" s="485"/>
      <c r="S106" s="387"/>
    </row>
    <row r="107" spans="1:19" ht="9" customHeight="1">
      <c r="A107" s="16"/>
      <c r="C107" s="485"/>
      <c r="D107" s="485"/>
      <c r="E107" s="485"/>
      <c r="F107" s="485"/>
      <c r="G107" s="485"/>
      <c r="S107" s="387"/>
    </row>
    <row r="108" spans="1:19" ht="9" customHeight="1">
      <c r="A108" s="16"/>
      <c r="C108" s="485"/>
      <c r="D108" s="485"/>
      <c r="E108" s="485"/>
      <c r="F108" s="485"/>
      <c r="G108" s="485"/>
      <c r="S108" s="387"/>
    </row>
    <row r="109" spans="1:19" ht="9" customHeight="1">
      <c r="A109" s="16"/>
      <c r="C109" s="485"/>
      <c r="D109" s="485"/>
      <c r="E109" s="485"/>
      <c r="F109" s="485"/>
      <c r="G109" s="485"/>
      <c r="S109" s="387"/>
    </row>
    <row r="110" spans="1:19">
      <c r="A110" s="136"/>
      <c r="C110" s="485"/>
      <c r="D110" s="485"/>
      <c r="E110" s="485"/>
      <c r="F110" s="485"/>
      <c r="G110" s="485"/>
      <c r="S110" s="387"/>
    </row>
    <row r="111" spans="1:19">
      <c r="A111" s="136"/>
      <c r="C111" s="485"/>
      <c r="D111" s="485"/>
      <c r="E111" s="485"/>
      <c r="F111" s="485"/>
      <c r="G111" s="485"/>
      <c r="S111" s="387"/>
    </row>
    <row r="112" spans="1:19">
      <c r="A112" s="136"/>
      <c r="C112" s="485"/>
      <c r="D112" s="485"/>
      <c r="E112" s="485"/>
      <c r="F112" s="485"/>
      <c r="G112" s="485"/>
      <c r="S112" s="387"/>
    </row>
    <row r="113" spans="1:19">
      <c r="A113" s="136"/>
      <c r="C113" s="485"/>
      <c r="D113" s="485"/>
      <c r="E113" s="485"/>
      <c r="F113" s="485"/>
      <c r="G113" s="485"/>
      <c r="S113" s="387"/>
    </row>
    <row r="114" spans="1:19">
      <c r="A114" s="136"/>
      <c r="C114" s="485"/>
      <c r="D114" s="485"/>
      <c r="E114" s="485"/>
      <c r="F114" s="485"/>
      <c r="G114" s="485"/>
      <c r="S114" s="387"/>
    </row>
    <row r="115" spans="1:19">
      <c r="A115" s="136"/>
      <c r="C115" s="485"/>
      <c r="D115" s="485"/>
      <c r="E115" s="485"/>
      <c r="F115" s="485"/>
      <c r="G115" s="485"/>
      <c r="S115" s="387"/>
    </row>
    <row r="116" spans="1:19">
      <c r="A116" s="136"/>
      <c r="C116" s="485"/>
      <c r="D116" s="485"/>
      <c r="E116" s="485"/>
      <c r="F116" s="485"/>
      <c r="G116" s="485"/>
      <c r="S116" s="387"/>
    </row>
    <row r="117" spans="1:19" ht="15.75">
      <c r="A117" s="137"/>
      <c r="C117" s="485"/>
      <c r="D117" s="485"/>
      <c r="E117" s="485"/>
      <c r="F117" s="485"/>
      <c r="G117" s="485"/>
      <c r="S117" s="387"/>
    </row>
    <row r="118" spans="1:19" ht="15.75">
      <c r="A118" s="137"/>
      <c r="C118" s="485"/>
      <c r="D118" s="485"/>
      <c r="E118" s="485"/>
      <c r="F118" s="485"/>
      <c r="G118" s="485"/>
      <c r="S118" s="387"/>
    </row>
    <row r="119" spans="1:19" ht="15.75">
      <c r="A119" s="137"/>
      <c r="C119" s="485"/>
      <c r="D119" s="485"/>
      <c r="E119" s="485"/>
      <c r="F119" s="485"/>
      <c r="G119" s="485"/>
      <c r="S119" s="387"/>
    </row>
    <row r="120" spans="1:19" ht="15.75">
      <c r="A120" s="137"/>
      <c r="C120" s="485"/>
      <c r="D120" s="485"/>
      <c r="E120" s="485"/>
      <c r="F120" s="485"/>
      <c r="G120" s="485"/>
      <c r="S120" s="387"/>
    </row>
    <row r="121" spans="1:19" ht="15.75">
      <c r="A121" s="137"/>
      <c r="C121" s="485"/>
      <c r="D121" s="485"/>
      <c r="E121" s="485"/>
      <c r="F121" s="485"/>
      <c r="G121" s="485"/>
      <c r="S121" s="387"/>
    </row>
    <row r="122" spans="1:19" ht="15.75">
      <c r="A122" s="137"/>
      <c r="C122" s="485"/>
      <c r="D122" s="485"/>
      <c r="E122" s="485"/>
      <c r="F122" s="485"/>
      <c r="G122" s="485"/>
      <c r="S122" s="387"/>
    </row>
    <row r="123" spans="1:19" ht="15.75">
      <c r="A123" s="137"/>
      <c r="C123" s="485"/>
      <c r="D123" s="485"/>
      <c r="E123" s="485"/>
      <c r="F123" s="485"/>
      <c r="G123" s="485"/>
      <c r="S123" s="387"/>
    </row>
    <row r="124" spans="1:19" ht="15.75">
      <c r="A124" s="137"/>
      <c r="C124" s="485"/>
      <c r="D124" s="485"/>
      <c r="E124" s="485"/>
      <c r="F124" s="485"/>
      <c r="G124" s="485"/>
      <c r="S124" s="387"/>
    </row>
    <row r="125" spans="1:19" ht="15.75">
      <c r="A125" s="137"/>
      <c r="C125" s="485"/>
      <c r="D125" s="485"/>
      <c r="E125" s="485"/>
      <c r="F125" s="485"/>
      <c r="G125" s="485"/>
      <c r="S125" s="387"/>
    </row>
    <row r="126" spans="1:19" ht="15.75">
      <c r="A126" s="137"/>
      <c r="C126" s="485"/>
      <c r="D126" s="485"/>
      <c r="E126" s="485"/>
      <c r="F126" s="485"/>
      <c r="G126" s="485"/>
      <c r="S126" s="387"/>
    </row>
    <row r="127" spans="1:19" ht="15.75">
      <c r="A127" s="137"/>
      <c r="C127" s="485"/>
      <c r="D127" s="485"/>
      <c r="E127" s="485"/>
      <c r="F127" s="485"/>
      <c r="G127" s="485"/>
      <c r="S127" s="387"/>
    </row>
    <row r="128" spans="1:19" ht="15.75">
      <c r="A128" s="137"/>
      <c r="C128" s="485"/>
      <c r="D128" s="485"/>
      <c r="E128" s="485"/>
      <c r="F128" s="485"/>
      <c r="G128" s="485"/>
      <c r="S128" s="387"/>
    </row>
    <row r="129" spans="1:19" ht="15.75">
      <c r="A129" s="137"/>
      <c r="C129" s="485"/>
      <c r="D129" s="485"/>
      <c r="E129" s="485"/>
      <c r="F129" s="485"/>
      <c r="G129" s="485"/>
      <c r="S129" s="387"/>
    </row>
    <row r="130" spans="1:19" ht="15.75">
      <c r="A130" s="137"/>
      <c r="C130" s="485"/>
      <c r="D130" s="485"/>
      <c r="E130" s="485"/>
      <c r="F130" s="485"/>
      <c r="G130" s="485"/>
      <c r="S130" s="387"/>
    </row>
    <row r="131" spans="1:19" ht="15.75">
      <c r="A131" s="137"/>
      <c r="C131" s="485"/>
      <c r="D131" s="485"/>
      <c r="E131" s="485"/>
      <c r="F131" s="485"/>
      <c r="G131" s="485"/>
      <c r="S131" s="387"/>
    </row>
    <row r="132" spans="1:19" ht="15.75">
      <c r="A132" s="137"/>
      <c r="C132" s="485"/>
      <c r="D132" s="485"/>
      <c r="E132" s="485"/>
      <c r="F132" s="485"/>
      <c r="G132" s="485"/>
      <c r="S132" s="387"/>
    </row>
    <row r="133" spans="1:19" ht="15.75">
      <c r="A133" s="137"/>
      <c r="C133" s="485"/>
      <c r="D133" s="485"/>
      <c r="E133" s="485"/>
      <c r="F133" s="485"/>
      <c r="G133" s="485"/>
      <c r="S133" s="387"/>
    </row>
    <row r="134" spans="1:19" ht="15.75">
      <c r="A134" s="137"/>
      <c r="C134" s="485"/>
      <c r="D134" s="485"/>
      <c r="E134" s="485"/>
      <c r="F134" s="485"/>
      <c r="G134" s="485"/>
      <c r="S134" s="387"/>
    </row>
    <row r="135" spans="1:19" ht="15.75">
      <c r="A135" s="137"/>
      <c r="C135" s="485"/>
      <c r="D135" s="485"/>
      <c r="E135" s="485"/>
      <c r="F135" s="485"/>
      <c r="G135" s="485"/>
      <c r="S135" s="387"/>
    </row>
    <row r="136" spans="1:19" ht="15.75">
      <c r="A136" s="137"/>
      <c r="C136" s="485"/>
      <c r="D136" s="485"/>
      <c r="E136" s="485"/>
      <c r="F136" s="485"/>
      <c r="G136" s="485"/>
      <c r="S136" s="387"/>
    </row>
    <row r="137" spans="1:19" ht="15.75">
      <c r="A137" s="137"/>
      <c r="C137" s="485"/>
      <c r="D137" s="485"/>
      <c r="E137" s="485"/>
      <c r="F137" s="485"/>
      <c r="G137" s="485"/>
      <c r="S137" s="387"/>
    </row>
    <row r="138" spans="1:19" ht="15.75">
      <c r="A138" s="137"/>
      <c r="C138" s="485"/>
      <c r="D138" s="485"/>
      <c r="E138" s="485"/>
      <c r="F138" s="485"/>
      <c r="G138" s="485"/>
      <c r="S138" s="387"/>
    </row>
    <row r="139" spans="1:19" ht="15.75">
      <c r="A139" s="137"/>
      <c r="C139" s="485"/>
      <c r="D139" s="485"/>
      <c r="E139" s="485"/>
      <c r="F139" s="485"/>
      <c r="G139" s="485"/>
      <c r="S139" s="387"/>
    </row>
    <row r="140" spans="1:19" ht="15.75">
      <c r="A140" s="137"/>
      <c r="C140" s="485"/>
      <c r="D140" s="485"/>
      <c r="E140" s="485"/>
      <c r="F140" s="485"/>
      <c r="G140" s="485"/>
      <c r="S140" s="387"/>
    </row>
    <row r="141" spans="1:19" ht="15.75">
      <c r="A141" s="137"/>
      <c r="C141" s="485"/>
      <c r="D141" s="485"/>
      <c r="E141" s="485"/>
      <c r="F141" s="485"/>
      <c r="G141" s="485"/>
      <c r="S141" s="387"/>
    </row>
    <row r="142" spans="1:19" ht="15.75">
      <c r="A142" s="137"/>
      <c r="C142" s="485"/>
      <c r="D142" s="485"/>
      <c r="E142" s="485"/>
      <c r="F142" s="485"/>
      <c r="G142" s="485"/>
      <c r="S142" s="387"/>
    </row>
    <row r="143" spans="1:19" ht="15.75">
      <c r="A143" s="137"/>
      <c r="C143" s="485"/>
      <c r="D143" s="485"/>
      <c r="E143" s="485"/>
      <c r="F143" s="485"/>
      <c r="G143" s="485"/>
      <c r="S143" s="387"/>
    </row>
    <row r="144" spans="1:19" ht="15.75">
      <c r="A144" s="137"/>
      <c r="C144" s="485"/>
      <c r="D144" s="485"/>
      <c r="E144" s="485"/>
      <c r="F144" s="485"/>
      <c r="G144" s="485"/>
      <c r="S144" s="387"/>
    </row>
    <row r="145" spans="1:19" ht="15.75">
      <c r="A145" s="137"/>
      <c r="C145" s="485"/>
      <c r="D145" s="485"/>
      <c r="E145" s="485"/>
      <c r="F145" s="485"/>
      <c r="G145" s="485"/>
      <c r="S145" s="387"/>
    </row>
    <row r="146" spans="1:19" ht="15.75">
      <c r="A146" s="137"/>
      <c r="C146" s="485"/>
      <c r="D146" s="485"/>
      <c r="E146" s="485"/>
      <c r="F146" s="485"/>
      <c r="G146" s="485"/>
      <c r="S146" s="387"/>
    </row>
    <row r="147" spans="1:19" ht="15.75">
      <c r="A147" s="137"/>
      <c r="C147" s="485"/>
      <c r="D147" s="485"/>
      <c r="E147" s="485"/>
      <c r="F147" s="485"/>
      <c r="G147" s="485"/>
      <c r="S147" s="387"/>
    </row>
    <row r="148" spans="1:19" ht="15.75">
      <c r="A148" s="137"/>
      <c r="C148" s="485"/>
      <c r="D148" s="485"/>
      <c r="E148" s="485"/>
      <c r="F148" s="485"/>
      <c r="G148" s="485"/>
      <c r="S148" s="387"/>
    </row>
    <row r="149" spans="1:19" ht="15.75">
      <c r="A149" s="137"/>
      <c r="C149" s="485"/>
      <c r="D149" s="485"/>
      <c r="E149" s="485"/>
      <c r="F149" s="485"/>
      <c r="G149" s="485"/>
      <c r="S149" s="387"/>
    </row>
    <row r="150" spans="1:19" ht="15.75">
      <c r="A150" s="137"/>
      <c r="C150" s="485"/>
      <c r="D150" s="485"/>
      <c r="E150" s="485"/>
      <c r="F150" s="485"/>
      <c r="G150" s="485"/>
      <c r="S150" s="387"/>
    </row>
    <row r="151" spans="1:19" ht="15.75">
      <c r="A151" s="137"/>
      <c r="C151" s="485"/>
      <c r="D151" s="485"/>
      <c r="E151" s="485"/>
      <c r="F151" s="485"/>
      <c r="G151" s="485"/>
      <c r="S151" s="387"/>
    </row>
    <row r="152" spans="1:19" ht="15.75">
      <c r="A152" s="137"/>
      <c r="C152" s="485"/>
      <c r="D152" s="485"/>
      <c r="E152" s="485"/>
      <c r="F152" s="485"/>
      <c r="G152" s="485"/>
      <c r="S152" s="387"/>
    </row>
    <row r="153" spans="1:19" ht="15.75">
      <c r="A153" s="137"/>
      <c r="C153" s="485"/>
      <c r="D153" s="485"/>
      <c r="E153" s="485"/>
      <c r="F153" s="485"/>
      <c r="G153" s="485"/>
      <c r="S153" s="387"/>
    </row>
    <row r="154" spans="1:19" ht="15.75">
      <c r="A154" s="137"/>
      <c r="C154" s="485"/>
      <c r="D154" s="485"/>
      <c r="E154" s="485"/>
      <c r="F154" s="485"/>
      <c r="G154" s="485"/>
      <c r="S154" s="387"/>
    </row>
    <row r="155" spans="1:19" ht="15.75">
      <c r="A155" s="137"/>
      <c r="C155" s="485"/>
      <c r="D155" s="485"/>
      <c r="E155" s="485"/>
      <c r="F155" s="485"/>
      <c r="G155" s="485"/>
      <c r="S155" s="387"/>
    </row>
    <row r="156" spans="1:19" ht="15.75">
      <c r="A156" s="137"/>
      <c r="C156" s="485"/>
      <c r="D156" s="485"/>
      <c r="E156" s="485"/>
      <c r="F156" s="485"/>
      <c r="G156" s="485"/>
      <c r="S156" s="387"/>
    </row>
    <row r="157" spans="1:19" ht="15.75">
      <c r="A157" s="137"/>
      <c r="C157" s="485"/>
      <c r="D157" s="485"/>
      <c r="E157" s="485"/>
      <c r="F157" s="485"/>
      <c r="G157" s="485"/>
      <c r="S157" s="387"/>
    </row>
    <row r="158" spans="1:19" ht="15.75">
      <c r="A158" s="137"/>
      <c r="C158" s="485"/>
      <c r="D158" s="485"/>
      <c r="E158" s="485"/>
      <c r="F158" s="485"/>
      <c r="G158" s="485"/>
      <c r="S158" s="387"/>
    </row>
    <row r="159" spans="1:19" ht="15.75">
      <c r="A159" s="137"/>
      <c r="C159" s="485"/>
      <c r="D159" s="485"/>
      <c r="E159" s="485"/>
      <c r="F159" s="485"/>
      <c r="G159" s="485"/>
      <c r="S159" s="387"/>
    </row>
    <row r="160" spans="1:19" ht="15.75">
      <c r="A160" s="137"/>
      <c r="C160" s="485"/>
      <c r="D160" s="485"/>
      <c r="E160" s="485"/>
      <c r="F160" s="485"/>
      <c r="G160" s="485"/>
      <c r="S160" s="387"/>
    </row>
    <row r="161" spans="1:19" ht="15.75">
      <c r="A161" s="137"/>
      <c r="C161" s="485"/>
      <c r="D161" s="485"/>
      <c r="E161" s="485"/>
      <c r="F161" s="485"/>
      <c r="G161" s="485"/>
      <c r="S161" s="387"/>
    </row>
    <row r="162" spans="1:19" ht="15.75">
      <c r="A162" s="137"/>
      <c r="C162" s="485"/>
      <c r="D162" s="485"/>
      <c r="E162" s="485"/>
      <c r="F162" s="485"/>
      <c r="G162" s="485"/>
      <c r="S162" s="387"/>
    </row>
    <row r="163" spans="1:19" ht="15.75">
      <c r="A163" s="137"/>
      <c r="C163" s="485"/>
      <c r="D163" s="485"/>
      <c r="E163" s="485"/>
      <c r="F163" s="485"/>
      <c r="G163" s="485"/>
      <c r="S163" s="387"/>
    </row>
    <row r="164" spans="1:19" ht="15.75">
      <c r="A164" s="137"/>
      <c r="C164" s="485"/>
      <c r="D164" s="485"/>
      <c r="E164" s="485"/>
      <c r="F164" s="485"/>
      <c r="G164" s="485"/>
      <c r="S164" s="387"/>
    </row>
    <row r="165" spans="1:19" ht="15.75">
      <c r="A165" s="137"/>
      <c r="C165" s="485"/>
      <c r="D165" s="485"/>
      <c r="E165" s="485"/>
      <c r="F165" s="485"/>
      <c r="G165" s="485"/>
      <c r="S165" s="387"/>
    </row>
    <row r="166" spans="1:19" ht="15.75">
      <c r="A166" s="137"/>
      <c r="C166" s="485"/>
      <c r="D166" s="485"/>
      <c r="E166" s="485"/>
      <c r="F166" s="485"/>
      <c r="G166" s="485"/>
      <c r="S166" s="387"/>
    </row>
    <row r="167" spans="1:19" ht="15.75">
      <c r="A167" s="137"/>
      <c r="C167" s="485"/>
      <c r="D167" s="485"/>
      <c r="E167" s="485"/>
      <c r="F167" s="485"/>
      <c r="G167" s="485"/>
      <c r="S167" s="387"/>
    </row>
    <row r="168" spans="1:19" ht="15.75">
      <c r="A168" s="137"/>
      <c r="C168" s="485"/>
      <c r="D168" s="485"/>
      <c r="E168" s="485"/>
      <c r="F168" s="485"/>
      <c r="G168" s="485"/>
      <c r="S168" s="387"/>
    </row>
    <row r="169" spans="1:19" ht="15.75">
      <c r="A169" s="137"/>
      <c r="C169" s="485"/>
      <c r="D169" s="485"/>
      <c r="E169" s="485"/>
      <c r="F169" s="485"/>
      <c r="G169" s="485"/>
      <c r="S169" s="387"/>
    </row>
    <row r="170" spans="1:19" ht="15.75">
      <c r="A170" s="137"/>
      <c r="C170" s="485"/>
      <c r="D170" s="485"/>
      <c r="E170" s="485"/>
      <c r="F170" s="485"/>
      <c r="G170" s="485"/>
      <c r="S170" s="387"/>
    </row>
    <row r="171" spans="1:19" ht="15.75">
      <c r="A171" s="137"/>
      <c r="C171" s="485"/>
      <c r="D171" s="485"/>
      <c r="E171" s="485"/>
      <c r="F171" s="485"/>
      <c r="G171" s="485"/>
      <c r="S171" s="387"/>
    </row>
    <row r="172" spans="1:19" ht="15.75">
      <c r="A172" s="137"/>
      <c r="C172" s="485"/>
      <c r="D172" s="485"/>
      <c r="E172" s="485"/>
      <c r="F172" s="485"/>
      <c r="G172" s="485"/>
      <c r="S172" s="387"/>
    </row>
    <row r="173" spans="1:19" ht="15.75">
      <c r="A173" s="137"/>
      <c r="C173" s="485"/>
      <c r="D173" s="485"/>
      <c r="E173" s="485"/>
      <c r="F173" s="485"/>
      <c r="G173" s="485"/>
      <c r="S173" s="387"/>
    </row>
    <row r="174" spans="1:19" ht="15.75">
      <c r="A174" s="137"/>
      <c r="C174" s="485"/>
      <c r="D174" s="485"/>
      <c r="E174" s="485"/>
      <c r="F174" s="485"/>
      <c r="G174" s="485"/>
      <c r="S174" s="387"/>
    </row>
    <row r="175" spans="1:19" ht="15.75">
      <c r="A175" s="137"/>
      <c r="C175" s="485"/>
      <c r="D175" s="485"/>
      <c r="E175" s="485"/>
      <c r="F175" s="485"/>
      <c r="G175" s="485"/>
      <c r="S175" s="387"/>
    </row>
    <row r="176" spans="1:19" ht="15.75">
      <c r="A176" s="137"/>
      <c r="C176" s="485"/>
      <c r="D176" s="485"/>
      <c r="E176" s="485"/>
      <c r="F176" s="485"/>
      <c r="G176" s="485"/>
      <c r="S176" s="387"/>
    </row>
    <row r="177" spans="1:19" ht="15.75">
      <c r="A177" s="137"/>
      <c r="C177" s="485"/>
      <c r="D177" s="485"/>
      <c r="E177" s="485"/>
      <c r="F177" s="485"/>
      <c r="G177" s="485"/>
      <c r="S177" s="387"/>
    </row>
    <row r="178" spans="1:19" ht="15.75">
      <c r="A178" s="137"/>
      <c r="C178" s="485"/>
      <c r="D178" s="485"/>
      <c r="E178" s="485"/>
      <c r="F178" s="485"/>
      <c r="G178" s="485"/>
      <c r="S178" s="387"/>
    </row>
    <row r="179" spans="1:19" ht="15.75">
      <c r="A179" s="137"/>
      <c r="C179" s="485"/>
      <c r="D179" s="485"/>
      <c r="E179" s="485"/>
      <c r="F179" s="485"/>
      <c r="G179" s="485"/>
      <c r="S179" s="387"/>
    </row>
    <row r="180" spans="1:19" ht="15.75">
      <c r="A180" s="137"/>
      <c r="C180" s="485"/>
      <c r="D180" s="485"/>
      <c r="E180" s="485"/>
      <c r="F180" s="485"/>
      <c r="G180" s="485"/>
      <c r="S180" s="387"/>
    </row>
    <row r="181" spans="1:19" ht="15.75">
      <c r="A181" s="137"/>
      <c r="C181" s="485"/>
      <c r="D181" s="485"/>
      <c r="E181" s="485"/>
      <c r="F181" s="485"/>
      <c r="G181" s="485"/>
      <c r="S181" s="387"/>
    </row>
    <row r="182" spans="1:19" ht="15.75">
      <c r="A182" s="137"/>
      <c r="C182" s="485"/>
      <c r="D182" s="485"/>
      <c r="E182" s="485"/>
      <c r="F182" s="485"/>
      <c r="G182" s="485"/>
      <c r="S182" s="387"/>
    </row>
    <row r="183" spans="1:19" ht="15.75">
      <c r="A183" s="137"/>
      <c r="C183" s="485"/>
      <c r="D183" s="485"/>
      <c r="E183" s="485"/>
      <c r="F183" s="485"/>
      <c r="G183" s="485"/>
      <c r="S183" s="387"/>
    </row>
    <row r="184" spans="1:19" ht="15.75">
      <c r="A184" s="137"/>
      <c r="C184" s="485"/>
      <c r="D184" s="485"/>
      <c r="E184" s="485"/>
      <c r="F184" s="485"/>
      <c r="G184" s="485"/>
      <c r="S184" s="387"/>
    </row>
    <row r="185" spans="1:19" ht="15.75">
      <c r="A185" s="137"/>
      <c r="C185" s="485"/>
      <c r="D185" s="485"/>
      <c r="E185" s="485"/>
      <c r="F185" s="485"/>
      <c r="G185" s="485"/>
      <c r="S185" s="387"/>
    </row>
    <row r="186" spans="1:19" ht="15.75">
      <c r="A186" s="137"/>
      <c r="C186" s="485"/>
      <c r="D186" s="485"/>
      <c r="E186" s="485"/>
      <c r="F186" s="485"/>
      <c r="G186" s="485"/>
      <c r="S186" s="387"/>
    </row>
    <row r="187" spans="1:19" ht="15.75">
      <c r="A187" s="137"/>
      <c r="C187" s="485"/>
      <c r="D187" s="485"/>
      <c r="E187" s="485"/>
      <c r="F187" s="485"/>
      <c r="G187" s="485"/>
      <c r="S187" s="387"/>
    </row>
    <row r="188" spans="1:19" ht="15.75">
      <c r="A188" s="137"/>
      <c r="C188" s="485"/>
      <c r="D188" s="485"/>
      <c r="E188" s="485"/>
      <c r="F188" s="485"/>
      <c r="G188" s="485"/>
      <c r="S188" s="387"/>
    </row>
    <row r="189" spans="1:19" ht="15.75">
      <c r="A189" s="137"/>
      <c r="C189" s="485"/>
      <c r="D189" s="485"/>
      <c r="E189" s="485"/>
      <c r="F189" s="485"/>
      <c r="G189" s="485"/>
      <c r="S189" s="387"/>
    </row>
    <row r="190" spans="1:19" ht="15.75">
      <c r="A190" s="137"/>
      <c r="C190" s="485"/>
      <c r="D190" s="485"/>
      <c r="E190" s="485"/>
      <c r="F190" s="485"/>
      <c r="G190" s="485"/>
      <c r="S190" s="387"/>
    </row>
    <row r="191" spans="1:19" ht="15.75">
      <c r="A191" s="137"/>
      <c r="C191" s="485"/>
      <c r="D191" s="485"/>
      <c r="E191" s="485"/>
      <c r="F191" s="485"/>
      <c r="G191" s="485"/>
      <c r="S191" s="387"/>
    </row>
    <row r="192" spans="1:19" ht="15.75">
      <c r="A192" s="137"/>
      <c r="C192" s="485"/>
      <c r="D192" s="485"/>
      <c r="E192" s="485"/>
      <c r="F192" s="485"/>
      <c r="G192" s="485"/>
      <c r="S192" s="387"/>
    </row>
    <row r="193" spans="1:19" ht="15.75">
      <c r="A193" s="137"/>
      <c r="C193" s="485"/>
      <c r="D193" s="485"/>
      <c r="E193" s="485"/>
      <c r="F193" s="485"/>
      <c r="G193" s="485"/>
      <c r="S193" s="387"/>
    </row>
    <row r="194" spans="1:19" ht="15.75">
      <c r="A194" s="137"/>
      <c r="C194" s="485"/>
      <c r="D194" s="485"/>
      <c r="E194" s="485"/>
      <c r="F194" s="485"/>
      <c r="G194" s="485"/>
      <c r="S194" s="387"/>
    </row>
    <row r="195" spans="1:19" ht="15.75">
      <c r="A195" s="137"/>
      <c r="C195" s="485"/>
      <c r="D195" s="485"/>
      <c r="E195" s="485"/>
      <c r="F195" s="485"/>
      <c r="G195" s="485"/>
      <c r="S195" s="387"/>
    </row>
    <row r="196" spans="1:19" ht="15.75">
      <c r="A196" s="137"/>
      <c r="C196" s="485"/>
      <c r="D196" s="485"/>
      <c r="E196" s="485"/>
      <c r="F196" s="485"/>
      <c r="G196" s="485"/>
      <c r="S196" s="387"/>
    </row>
    <row r="197" spans="1:19" ht="15.75">
      <c r="A197" s="137"/>
      <c r="C197" s="485"/>
      <c r="D197" s="485"/>
      <c r="E197" s="485"/>
      <c r="F197" s="485"/>
      <c r="G197" s="485"/>
      <c r="S197" s="387"/>
    </row>
    <row r="198" spans="1:19" ht="15.75">
      <c r="A198" s="137"/>
      <c r="C198" s="485"/>
      <c r="D198" s="485"/>
      <c r="E198" s="485"/>
      <c r="F198" s="485"/>
      <c r="G198" s="485"/>
      <c r="S198" s="387"/>
    </row>
    <row r="199" spans="1:19" ht="15.75">
      <c r="A199" s="137"/>
      <c r="C199" s="485"/>
      <c r="D199" s="485"/>
      <c r="E199" s="485"/>
      <c r="F199" s="485"/>
      <c r="G199" s="485"/>
      <c r="S199" s="387"/>
    </row>
    <row r="200" spans="1:19" ht="15.75">
      <c r="A200" s="137"/>
      <c r="C200" s="485"/>
      <c r="D200" s="485"/>
      <c r="E200" s="485"/>
      <c r="F200" s="485"/>
      <c r="G200" s="485"/>
      <c r="S200" s="387"/>
    </row>
    <row r="201" spans="1:19" ht="15.75">
      <c r="A201" s="137"/>
      <c r="C201" s="485"/>
      <c r="D201" s="485"/>
      <c r="E201" s="485"/>
      <c r="F201" s="485"/>
      <c r="G201" s="485"/>
    </row>
    <row r="202" spans="1:19" ht="15.75">
      <c r="A202" s="137"/>
      <c r="C202" s="485"/>
      <c r="D202" s="485"/>
      <c r="E202" s="485"/>
      <c r="F202" s="485"/>
      <c r="G202" s="485"/>
    </row>
    <row r="203" spans="1:19" ht="15.75">
      <c r="A203" s="137"/>
      <c r="C203" s="485"/>
      <c r="D203" s="485"/>
      <c r="E203" s="485"/>
      <c r="F203" s="485"/>
      <c r="G203" s="485"/>
    </row>
    <row r="204" spans="1:19" ht="15.75">
      <c r="A204" s="137"/>
      <c r="C204" s="485"/>
      <c r="D204" s="485"/>
      <c r="E204" s="485"/>
      <c r="F204" s="485"/>
      <c r="G204" s="485"/>
    </row>
    <row r="205" spans="1:19" ht="15.75">
      <c r="A205" s="137"/>
      <c r="C205" s="485"/>
      <c r="D205" s="485"/>
      <c r="E205" s="485"/>
      <c r="F205" s="485"/>
      <c r="G205" s="485"/>
    </row>
    <row r="206" spans="1:19" ht="15.75">
      <c r="A206" s="137"/>
      <c r="C206" s="485"/>
      <c r="D206" s="485"/>
      <c r="E206" s="485"/>
      <c r="F206" s="485"/>
      <c r="G206" s="485"/>
    </row>
    <row r="207" spans="1:19" ht="15.75">
      <c r="A207" s="137"/>
      <c r="C207" s="485"/>
      <c r="D207" s="485"/>
      <c r="E207" s="485"/>
      <c r="F207" s="485"/>
      <c r="G207" s="485"/>
    </row>
    <row r="208" spans="1:19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  <c r="C269" s="485"/>
      <c r="D269" s="485"/>
      <c r="E269" s="485"/>
      <c r="F269" s="485"/>
      <c r="G269" s="485"/>
    </row>
    <row r="270" spans="1:7" ht="15.75">
      <c r="A270" s="19"/>
      <c r="C270" s="485"/>
      <c r="D270" s="485"/>
      <c r="E270" s="485"/>
      <c r="F270" s="485"/>
      <c r="G270" s="485"/>
    </row>
    <row r="271" spans="1:7" ht="15.75">
      <c r="A271" s="19"/>
      <c r="C271" s="485"/>
      <c r="D271" s="485"/>
      <c r="E271" s="485"/>
      <c r="F271" s="485"/>
      <c r="G271" s="485"/>
    </row>
    <row r="272" spans="1:7" ht="15.75">
      <c r="A272" s="19"/>
      <c r="C272" s="485"/>
      <c r="D272" s="485"/>
      <c r="E272" s="485"/>
      <c r="F272" s="485"/>
      <c r="G272" s="485"/>
    </row>
    <row r="273" spans="1:7" ht="15.75">
      <c r="A273" s="19"/>
      <c r="C273" s="485"/>
      <c r="D273" s="485"/>
      <c r="E273" s="485"/>
      <c r="F273" s="485"/>
      <c r="G273" s="485"/>
    </row>
    <row r="274" spans="1:7" ht="15.75">
      <c r="A274" s="19"/>
      <c r="C274" s="485"/>
      <c r="D274" s="485"/>
      <c r="E274" s="485"/>
      <c r="F274" s="485"/>
      <c r="G274" s="485"/>
    </row>
    <row r="275" spans="1:7" ht="15.75">
      <c r="A275" s="19"/>
      <c r="C275" s="485"/>
      <c r="D275" s="485"/>
      <c r="E275" s="485"/>
      <c r="F275" s="485"/>
      <c r="G275" s="485"/>
    </row>
    <row r="276" spans="1:7" ht="15.75">
      <c r="A276" s="19"/>
      <c r="C276" s="485"/>
      <c r="D276" s="485"/>
      <c r="E276" s="485"/>
      <c r="F276" s="485"/>
      <c r="G276" s="485"/>
    </row>
    <row r="277" spans="1:7" ht="15.75">
      <c r="A277" s="19"/>
      <c r="C277" s="485"/>
      <c r="D277" s="485"/>
      <c r="E277" s="485"/>
      <c r="F277" s="485"/>
      <c r="G277" s="485"/>
    </row>
    <row r="278" spans="1:7" ht="15.75">
      <c r="A278" s="19"/>
      <c r="C278" s="485"/>
      <c r="D278" s="485"/>
      <c r="E278" s="485"/>
      <c r="F278" s="485"/>
      <c r="G278" s="485"/>
    </row>
    <row r="279" spans="1:7" ht="15.75">
      <c r="A279" s="19"/>
      <c r="C279" s="485"/>
      <c r="D279" s="485"/>
      <c r="E279" s="485"/>
      <c r="F279" s="485"/>
      <c r="G279" s="485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Q663"/>
  <sheetViews>
    <sheetView showGridLines="0" topLeftCell="A2" zoomScale="70" zoomScaleNormal="70" workbookViewId="0">
      <selection activeCell="T8" sqref="T8"/>
    </sheetView>
  </sheetViews>
  <sheetFormatPr baseColWidth="10" defaultColWidth="11.42578125" defaultRowHeight="15"/>
  <cols>
    <col min="1" max="1" width="91.85546875" style="20" bestFit="1" customWidth="1"/>
    <col min="2" max="2" width="18.28515625" style="476" customWidth="1"/>
    <col min="3" max="16" width="12.85546875" style="476" customWidth="1"/>
    <col min="17" max="17" width="2.5703125" style="138" customWidth="1"/>
    <col min="18" max="256" width="11.42578125" style="387"/>
    <col min="257" max="257" width="69.7109375" style="387" customWidth="1"/>
    <col min="258" max="258" width="18.28515625" style="387" customWidth="1"/>
    <col min="259" max="272" width="12.85546875" style="387" customWidth="1"/>
    <col min="273" max="273" width="2.5703125" style="387" customWidth="1"/>
    <col min="274" max="512" width="11.42578125" style="387"/>
    <col min="513" max="513" width="69.7109375" style="387" customWidth="1"/>
    <col min="514" max="514" width="18.28515625" style="387" customWidth="1"/>
    <col min="515" max="528" width="12.85546875" style="387" customWidth="1"/>
    <col min="529" max="529" width="2.5703125" style="387" customWidth="1"/>
    <col min="530" max="768" width="11.42578125" style="387"/>
    <col min="769" max="769" width="69.7109375" style="387" customWidth="1"/>
    <col min="770" max="770" width="18.28515625" style="387" customWidth="1"/>
    <col min="771" max="784" width="12.85546875" style="387" customWidth="1"/>
    <col min="785" max="785" width="2.5703125" style="387" customWidth="1"/>
    <col min="786" max="1024" width="11.42578125" style="387"/>
    <col min="1025" max="1025" width="69.7109375" style="387" customWidth="1"/>
    <col min="1026" max="1026" width="18.28515625" style="387" customWidth="1"/>
    <col min="1027" max="1040" width="12.85546875" style="387" customWidth="1"/>
    <col min="1041" max="1041" width="2.5703125" style="387" customWidth="1"/>
    <col min="1042" max="1280" width="11.42578125" style="387"/>
    <col min="1281" max="1281" width="69.7109375" style="387" customWidth="1"/>
    <col min="1282" max="1282" width="18.28515625" style="387" customWidth="1"/>
    <col min="1283" max="1296" width="12.85546875" style="387" customWidth="1"/>
    <col min="1297" max="1297" width="2.5703125" style="387" customWidth="1"/>
    <col min="1298" max="1536" width="11.42578125" style="387"/>
    <col min="1537" max="1537" width="69.7109375" style="387" customWidth="1"/>
    <col min="1538" max="1538" width="18.28515625" style="387" customWidth="1"/>
    <col min="1539" max="1552" width="12.85546875" style="387" customWidth="1"/>
    <col min="1553" max="1553" width="2.5703125" style="387" customWidth="1"/>
    <col min="1554" max="1792" width="11.42578125" style="387"/>
    <col min="1793" max="1793" width="69.7109375" style="387" customWidth="1"/>
    <col min="1794" max="1794" width="18.28515625" style="387" customWidth="1"/>
    <col min="1795" max="1808" width="12.85546875" style="387" customWidth="1"/>
    <col min="1809" max="1809" width="2.5703125" style="387" customWidth="1"/>
    <col min="1810" max="2048" width="11.42578125" style="387"/>
    <col min="2049" max="2049" width="69.7109375" style="387" customWidth="1"/>
    <col min="2050" max="2050" width="18.28515625" style="387" customWidth="1"/>
    <col min="2051" max="2064" width="12.85546875" style="387" customWidth="1"/>
    <col min="2065" max="2065" width="2.5703125" style="387" customWidth="1"/>
    <col min="2066" max="2304" width="11.42578125" style="387"/>
    <col min="2305" max="2305" width="69.7109375" style="387" customWidth="1"/>
    <col min="2306" max="2306" width="18.28515625" style="387" customWidth="1"/>
    <col min="2307" max="2320" width="12.85546875" style="387" customWidth="1"/>
    <col min="2321" max="2321" width="2.5703125" style="387" customWidth="1"/>
    <col min="2322" max="2560" width="11.42578125" style="387"/>
    <col min="2561" max="2561" width="69.7109375" style="387" customWidth="1"/>
    <col min="2562" max="2562" width="18.28515625" style="387" customWidth="1"/>
    <col min="2563" max="2576" width="12.85546875" style="387" customWidth="1"/>
    <col min="2577" max="2577" width="2.5703125" style="387" customWidth="1"/>
    <col min="2578" max="2816" width="11.42578125" style="387"/>
    <col min="2817" max="2817" width="69.7109375" style="387" customWidth="1"/>
    <col min="2818" max="2818" width="18.28515625" style="387" customWidth="1"/>
    <col min="2819" max="2832" width="12.85546875" style="387" customWidth="1"/>
    <col min="2833" max="2833" width="2.5703125" style="387" customWidth="1"/>
    <col min="2834" max="3072" width="11.42578125" style="387"/>
    <col min="3073" max="3073" width="69.7109375" style="387" customWidth="1"/>
    <col min="3074" max="3074" width="18.28515625" style="387" customWidth="1"/>
    <col min="3075" max="3088" width="12.85546875" style="387" customWidth="1"/>
    <col min="3089" max="3089" width="2.5703125" style="387" customWidth="1"/>
    <col min="3090" max="3328" width="11.42578125" style="387"/>
    <col min="3329" max="3329" width="69.7109375" style="387" customWidth="1"/>
    <col min="3330" max="3330" width="18.28515625" style="387" customWidth="1"/>
    <col min="3331" max="3344" width="12.85546875" style="387" customWidth="1"/>
    <col min="3345" max="3345" width="2.5703125" style="387" customWidth="1"/>
    <col min="3346" max="3584" width="11.42578125" style="387"/>
    <col min="3585" max="3585" width="69.7109375" style="387" customWidth="1"/>
    <col min="3586" max="3586" width="18.28515625" style="387" customWidth="1"/>
    <col min="3587" max="3600" width="12.85546875" style="387" customWidth="1"/>
    <col min="3601" max="3601" width="2.5703125" style="387" customWidth="1"/>
    <col min="3602" max="3840" width="11.42578125" style="387"/>
    <col min="3841" max="3841" width="69.7109375" style="387" customWidth="1"/>
    <col min="3842" max="3842" width="18.28515625" style="387" customWidth="1"/>
    <col min="3843" max="3856" width="12.85546875" style="387" customWidth="1"/>
    <col min="3857" max="3857" width="2.5703125" style="387" customWidth="1"/>
    <col min="3858" max="4096" width="11.42578125" style="387"/>
    <col min="4097" max="4097" width="69.7109375" style="387" customWidth="1"/>
    <col min="4098" max="4098" width="18.28515625" style="387" customWidth="1"/>
    <col min="4099" max="4112" width="12.85546875" style="387" customWidth="1"/>
    <col min="4113" max="4113" width="2.5703125" style="387" customWidth="1"/>
    <col min="4114" max="4352" width="11.42578125" style="387"/>
    <col min="4353" max="4353" width="69.7109375" style="387" customWidth="1"/>
    <col min="4354" max="4354" width="18.28515625" style="387" customWidth="1"/>
    <col min="4355" max="4368" width="12.85546875" style="387" customWidth="1"/>
    <col min="4369" max="4369" width="2.5703125" style="387" customWidth="1"/>
    <col min="4370" max="4608" width="11.42578125" style="387"/>
    <col min="4609" max="4609" width="69.7109375" style="387" customWidth="1"/>
    <col min="4610" max="4610" width="18.28515625" style="387" customWidth="1"/>
    <col min="4611" max="4624" width="12.85546875" style="387" customWidth="1"/>
    <col min="4625" max="4625" width="2.5703125" style="387" customWidth="1"/>
    <col min="4626" max="4864" width="11.42578125" style="387"/>
    <col min="4865" max="4865" width="69.7109375" style="387" customWidth="1"/>
    <col min="4866" max="4866" width="18.28515625" style="387" customWidth="1"/>
    <col min="4867" max="4880" width="12.85546875" style="387" customWidth="1"/>
    <col min="4881" max="4881" width="2.5703125" style="387" customWidth="1"/>
    <col min="4882" max="5120" width="11.42578125" style="387"/>
    <col min="5121" max="5121" width="69.7109375" style="387" customWidth="1"/>
    <col min="5122" max="5122" width="18.28515625" style="387" customWidth="1"/>
    <col min="5123" max="5136" width="12.85546875" style="387" customWidth="1"/>
    <col min="5137" max="5137" width="2.5703125" style="387" customWidth="1"/>
    <col min="5138" max="5376" width="11.42578125" style="387"/>
    <col min="5377" max="5377" width="69.7109375" style="387" customWidth="1"/>
    <col min="5378" max="5378" width="18.28515625" style="387" customWidth="1"/>
    <col min="5379" max="5392" width="12.85546875" style="387" customWidth="1"/>
    <col min="5393" max="5393" width="2.5703125" style="387" customWidth="1"/>
    <col min="5394" max="5632" width="11.42578125" style="387"/>
    <col min="5633" max="5633" width="69.7109375" style="387" customWidth="1"/>
    <col min="5634" max="5634" width="18.28515625" style="387" customWidth="1"/>
    <col min="5635" max="5648" width="12.85546875" style="387" customWidth="1"/>
    <col min="5649" max="5649" width="2.5703125" style="387" customWidth="1"/>
    <col min="5650" max="5888" width="11.42578125" style="387"/>
    <col min="5889" max="5889" width="69.7109375" style="387" customWidth="1"/>
    <col min="5890" max="5890" width="18.28515625" style="387" customWidth="1"/>
    <col min="5891" max="5904" width="12.85546875" style="387" customWidth="1"/>
    <col min="5905" max="5905" width="2.5703125" style="387" customWidth="1"/>
    <col min="5906" max="6144" width="11.42578125" style="387"/>
    <col min="6145" max="6145" width="69.7109375" style="387" customWidth="1"/>
    <col min="6146" max="6146" width="18.28515625" style="387" customWidth="1"/>
    <col min="6147" max="6160" width="12.85546875" style="387" customWidth="1"/>
    <col min="6161" max="6161" width="2.5703125" style="387" customWidth="1"/>
    <col min="6162" max="6400" width="11.42578125" style="387"/>
    <col min="6401" max="6401" width="69.7109375" style="387" customWidth="1"/>
    <col min="6402" max="6402" width="18.28515625" style="387" customWidth="1"/>
    <col min="6403" max="6416" width="12.85546875" style="387" customWidth="1"/>
    <col min="6417" max="6417" width="2.5703125" style="387" customWidth="1"/>
    <col min="6418" max="6656" width="11.42578125" style="387"/>
    <col min="6657" max="6657" width="69.7109375" style="387" customWidth="1"/>
    <col min="6658" max="6658" width="18.28515625" style="387" customWidth="1"/>
    <col min="6659" max="6672" width="12.85546875" style="387" customWidth="1"/>
    <col min="6673" max="6673" width="2.5703125" style="387" customWidth="1"/>
    <col min="6674" max="6912" width="11.42578125" style="387"/>
    <col min="6913" max="6913" width="69.7109375" style="387" customWidth="1"/>
    <col min="6914" max="6914" width="18.28515625" style="387" customWidth="1"/>
    <col min="6915" max="6928" width="12.85546875" style="387" customWidth="1"/>
    <col min="6929" max="6929" width="2.5703125" style="387" customWidth="1"/>
    <col min="6930" max="7168" width="11.42578125" style="387"/>
    <col min="7169" max="7169" width="69.7109375" style="387" customWidth="1"/>
    <col min="7170" max="7170" width="18.28515625" style="387" customWidth="1"/>
    <col min="7171" max="7184" width="12.85546875" style="387" customWidth="1"/>
    <col min="7185" max="7185" width="2.5703125" style="387" customWidth="1"/>
    <col min="7186" max="7424" width="11.42578125" style="387"/>
    <col min="7425" max="7425" width="69.7109375" style="387" customWidth="1"/>
    <col min="7426" max="7426" width="18.28515625" style="387" customWidth="1"/>
    <col min="7427" max="7440" width="12.85546875" style="387" customWidth="1"/>
    <col min="7441" max="7441" width="2.5703125" style="387" customWidth="1"/>
    <col min="7442" max="7680" width="11.42578125" style="387"/>
    <col min="7681" max="7681" width="69.7109375" style="387" customWidth="1"/>
    <col min="7682" max="7682" width="18.28515625" style="387" customWidth="1"/>
    <col min="7683" max="7696" width="12.85546875" style="387" customWidth="1"/>
    <col min="7697" max="7697" width="2.5703125" style="387" customWidth="1"/>
    <col min="7698" max="7936" width="11.42578125" style="387"/>
    <col min="7937" max="7937" width="69.7109375" style="387" customWidth="1"/>
    <col min="7938" max="7938" width="18.28515625" style="387" customWidth="1"/>
    <col min="7939" max="7952" width="12.85546875" style="387" customWidth="1"/>
    <col min="7953" max="7953" width="2.5703125" style="387" customWidth="1"/>
    <col min="7954" max="8192" width="11.42578125" style="387"/>
    <col min="8193" max="8193" width="69.7109375" style="387" customWidth="1"/>
    <col min="8194" max="8194" width="18.28515625" style="387" customWidth="1"/>
    <col min="8195" max="8208" width="12.85546875" style="387" customWidth="1"/>
    <col min="8209" max="8209" width="2.5703125" style="387" customWidth="1"/>
    <col min="8210" max="8448" width="11.42578125" style="387"/>
    <col min="8449" max="8449" width="69.7109375" style="387" customWidth="1"/>
    <col min="8450" max="8450" width="18.28515625" style="387" customWidth="1"/>
    <col min="8451" max="8464" width="12.85546875" style="387" customWidth="1"/>
    <col min="8465" max="8465" width="2.5703125" style="387" customWidth="1"/>
    <col min="8466" max="8704" width="11.42578125" style="387"/>
    <col min="8705" max="8705" width="69.7109375" style="387" customWidth="1"/>
    <col min="8706" max="8706" width="18.28515625" style="387" customWidth="1"/>
    <col min="8707" max="8720" width="12.85546875" style="387" customWidth="1"/>
    <col min="8721" max="8721" width="2.5703125" style="387" customWidth="1"/>
    <col min="8722" max="8960" width="11.42578125" style="387"/>
    <col min="8961" max="8961" width="69.7109375" style="387" customWidth="1"/>
    <col min="8962" max="8962" width="18.28515625" style="387" customWidth="1"/>
    <col min="8963" max="8976" width="12.85546875" style="387" customWidth="1"/>
    <col min="8977" max="8977" width="2.5703125" style="387" customWidth="1"/>
    <col min="8978" max="9216" width="11.42578125" style="387"/>
    <col min="9217" max="9217" width="69.7109375" style="387" customWidth="1"/>
    <col min="9218" max="9218" width="18.28515625" style="387" customWidth="1"/>
    <col min="9219" max="9232" width="12.85546875" style="387" customWidth="1"/>
    <col min="9233" max="9233" width="2.5703125" style="387" customWidth="1"/>
    <col min="9234" max="9472" width="11.42578125" style="387"/>
    <col min="9473" max="9473" width="69.7109375" style="387" customWidth="1"/>
    <col min="9474" max="9474" width="18.28515625" style="387" customWidth="1"/>
    <col min="9475" max="9488" width="12.85546875" style="387" customWidth="1"/>
    <col min="9489" max="9489" width="2.5703125" style="387" customWidth="1"/>
    <col min="9490" max="9728" width="11.42578125" style="387"/>
    <col min="9729" max="9729" width="69.7109375" style="387" customWidth="1"/>
    <col min="9730" max="9730" width="18.28515625" style="387" customWidth="1"/>
    <col min="9731" max="9744" width="12.85546875" style="387" customWidth="1"/>
    <col min="9745" max="9745" width="2.5703125" style="387" customWidth="1"/>
    <col min="9746" max="9984" width="11.42578125" style="387"/>
    <col min="9985" max="9985" width="69.7109375" style="387" customWidth="1"/>
    <col min="9986" max="9986" width="18.28515625" style="387" customWidth="1"/>
    <col min="9987" max="10000" width="12.85546875" style="387" customWidth="1"/>
    <col min="10001" max="10001" width="2.5703125" style="387" customWidth="1"/>
    <col min="10002" max="10240" width="11.42578125" style="387"/>
    <col min="10241" max="10241" width="69.7109375" style="387" customWidth="1"/>
    <col min="10242" max="10242" width="18.28515625" style="387" customWidth="1"/>
    <col min="10243" max="10256" width="12.85546875" style="387" customWidth="1"/>
    <col min="10257" max="10257" width="2.5703125" style="387" customWidth="1"/>
    <col min="10258" max="10496" width="11.42578125" style="387"/>
    <col min="10497" max="10497" width="69.7109375" style="387" customWidth="1"/>
    <col min="10498" max="10498" width="18.28515625" style="387" customWidth="1"/>
    <col min="10499" max="10512" width="12.85546875" style="387" customWidth="1"/>
    <col min="10513" max="10513" width="2.5703125" style="387" customWidth="1"/>
    <col min="10514" max="10752" width="11.42578125" style="387"/>
    <col min="10753" max="10753" width="69.7109375" style="387" customWidth="1"/>
    <col min="10754" max="10754" width="18.28515625" style="387" customWidth="1"/>
    <col min="10755" max="10768" width="12.85546875" style="387" customWidth="1"/>
    <col min="10769" max="10769" width="2.5703125" style="387" customWidth="1"/>
    <col min="10770" max="11008" width="11.42578125" style="387"/>
    <col min="11009" max="11009" width="69.7109375" style="387" customWidth="1"/>
    <col min="11010" max="11010" width="18.28515625" style="387" customWidth="1"/>
    <col min="11011" max="11024" width="12.85546875" style="387" customWidth="1"/>
    <col min="11025" max="11025" width="2.5703125" style="387" customWidth="1"/>
    <col min="11026" max="11264" width="11.42578125" style="387"/>
    <col min="11265" max="11265" width="69.7109375" style="387" customWidth="1"/>
    <col min="11266" max="11266" width="18.28515625" style="387" customWidth="1"/>
    <col min="11267" max="11280" width="12.85546875" style="387" customWidth="1"/>
    <col min="11281" max="11281" width="2.5703125" style="387" customWidth="1"/>
    <col min="11282" max="11520" width="11.42578125" style="387"/>
    <col min="11521" max="11521" width="69.7109375" style="387" customWidth="1"/>
    <col min="11522" max="11522" width="18.28515625" style="387" customWidth="1"/>
    <col min="11523" max="11536" width="12.85546875" style="387" customWidth="1"/>
    <col min="11537" max="11537" width="2.5703125" style="387" customWidth="1"/>
    <col min="11538" max="11776" width="11.42578125" style="387"/>
    <col min="11777" max="11777" width="69.7109375" style="387" customWidth="1"/>
    <col min="11778" max="11778" width="18.28515625" style="387" customWidth="1"/>
    <col min="11779" max="11792" width="12.85546875" style="387" customWidth="1"/>
    <col min="11793" max="11793" width="2.5703125" style="387" customWidth="1"/>
    <col min="11794" max="12032" width="11.42578125" style="387"/>
    <col min="12033" max="12033" width="69.7109375" style="387" customWidth="1"/>
    <col min="12034" max="12034" width="18.28515625" style="387" customWidth="1"/>
    <col min="12035" max="12048" width="12.85546875" style="387" customWidth="1"/>
    <col min="12049" max="12049" width="2.5703125" style="387" customWidth="1"/>
    <col min="12050" max="12288" width="11.42578125" style="387"/>
    <col min="12289" max="12289" width="69.7109375" style="387" customWidth="1"/>
    <col min="12290" max="12290" width="18.28515625" style="387" customWidth="1"/>
    <col min="12291" max="12304" width="12.85546875" style="387" customWidth="1"/>
    <col min="12305" max="12305" width="2.5703125" style="387" customWidth="1"/>
    <col min="12306" max="12544" width="11.42578125" style="387"/>
    <col min="12545" max="12545" width="69.7109375" style="387" customWidth="1"/>
    <col min="12546" max="12546" width="18.28515625" style="387" customWidth="1"/>
    <col min="12547" max="12560" width="12.85546875" style="387" customWidth="1"/>
    <col min="12561" max="12561" width="2.5703125" style="387" customWidth="1"/>
    <col min="12562" max="12800" width="11.42578125" style="387"/>
    <col min="12801" max="12801" width="69.7109375" style="387" customWidth="1"/>
    <col min="12802" max="12802" width="18.28515625" style="387" customWidth="1"/>
    <col min="12803" max="12816" width="12.85546875" style="387" customWidth="1"/>
    <col min="12817" max="12817" width="2.5703125" style="387" customWidth="1"/>
    <col min="12818" max="13056" width="11.42578125" style="387"/>
    <col min="13057" max="13057" width="69.7109375" style="387" customWidth="1"/>
    <col min="13058" max="13058" width="18.28515625" style="387" customWidth="1"/>
    <col min="13059" max="13072" width="12.85546875" style="387" customWidth="1"/>
    <col min="13073" max="13073" width="2.5703125" style="387" customWidth="1"/>
    <col min="13074" max="13312" width="11.42578125" style="387"/>
    <col min="13313" max="13313" width="69.7109375" style="387" customWidth="1"/>
    <col min="13314" max="13314" width="18.28515625" style="387" customWidth="1"/>
    <col min="13315" max="13328" width="12.85546875" style="387" customWidth="1"/>
    <col min="13329" max="13329" width="2.5703125" style="387" customWidth="1"/>
    <col min="13330" max="13568" width="11.42578125" style="387"/>
    <col min="13569" max="13569" width="69.7109375" style="387" customWidth="1"/>
    <col min="13570" max="13570" width="18.28515625" style="387" customWidth="1"/>
    <col min="13571" max="13584" width="12.85546875" style="387" customWidth="1"/>
    <col min="13585" max="13585" width="2.5703125" style="387" customWidth="1"/>
    <col min="13586" max="13824" width="11.42578125" style="387"/>
    <col min="13825" max="13825" width="69.7109375" style="387" customWidth="1"/>
    <col min="13826" max="13826" width="18.28515625" style="387" customWidth="1"/>
    <col min="13827" max="13840" width="12.85546875" style="387" customWidth="1"/>
    <col min="13841" max="13841" width="2.5703125" style="387" customWidth="1"/>
    <col min="13842" max="14080" width="11.42578125" style="387"/>
    <col min="14081" max="14081" width="69.7109375" style="387" customWidth="1"/>
    <col min="14082" max="14082" width="18.28515625" style="387" customWidth="1"/>
    <col min="14083" max="14096" width="12.85546875" style="387" customWidth="1"/>
    <col min="14097" max="14097" width="2.5703125" style="387" customWidth="1"/>
    <col min="14098" max="14336" width="11.42578125" style="387"/>
    <col min="14337" max="14337" width="69.7109375" style="387" customWidth="1"/>
    <col min="14338" max="14338" width="18.28515625" style="387" customWidth="1"/>
    <col min="14339" max="14352" width="12.85546875" style="387" customWidth="1"/>
    <col min="14353" max="14353" width="2.5703125" style="387" customWidth="1"/>
    <col min="14354" max="14592" width="11.42578125" style="387"/>
    <col min="14593" max="14593" width="69.7109375" style="387" customWidth="1"/>
    <col min="14594" max="14594" width="18.28515625" style="387" customWidth="1"/>
    <col min="14595" max="14608" width="12.85546875" style="387" customWidth="1"/>
    <col min="14609" max="14609" width="2.5703125" style="387" customWidth="1"/>
    <col min="14610" max="14848" width="11.42578125" style="387"/>
    <col min="14849" max="14849" width="69.7109375" style="387" customWidth="1"/>
    <col min="14850" max="14850" width="18.28515625" style="387" customWidth="1"/>
    <col min="14851" max="14864" width="12.85546875" style="387" customWidth="1"/>
    <col min="14865" max="14865" width="2.5703125" style="387" customWidth="1"/>
    <col min="14866" max="15104" width="11.42578125" style="387"/>
    <col min="15105" max="15105" width="69.7109375" style="387" customWidth="1"/>
    <col min="15106" max="15106" width="18.28515625" style="387" customWidth="1"/>
    <col min="15107" max="15120" width="12.85546875" style="387" customWidth="1"/>
    <col min="15121" max="15121" width="2.5703125" style="387" customWidth="1"/>
    <col min="15122" max="15360" width="11.42578125" style="387"/>
    <col min="15361" max="15361" width="69.7109375" style="387" customWidth="1"/>
    <col min="15362" max="15362" width="18.28515625" style="387" customWidth="1"/>
    <col min="15363" max="15376" width="12.85546875" style="387" customWidth="1"/>
    <col min="15377" max="15377" width="2.5703125" style="387" customWidth="1"/>
    <col min="15378" max="15616" width="11.42578125" style="387"/>
    <col min="15617" max="15617" width="69.7109375" style="387" customWidth="1"/>
    <col min="15618" max="15618" width="18.28515625" style="387" customWidth="1"/>
    <col min="15619" max="15632" width="12.85546875" style="387" customWidth="1"/>
    <col min="15633" max="15633" width="2.5703125" style="387" customWidth="1"/>
    <col min="15634" max="15872" width="11.42578125" style="387"/>
    <col min="15873" max="15873" width="69.7109375" style="387" customWidth="1"/>
    <col min="15874" max="15874" width="18.28515625" style="387" customWidth="1"/>
    <col min="15875" max="15888" width="12.85546875" style="387" customWidth="1"/>
    <col min="15889" max="15889" width="2.5703125" style="387" customWidth="1"/>
    <col min="15890" max="16128" width="11.42578125" style="387"/>
    <col min="16129" max="16129" width="69.7109375" style="387" customWidth="1"/>
    <col min="16130" max="16130" width="18.28515625" style="387" customWidth="1"/>
    <col min="16131" max="16144" width="12.85546875" style="387" customWidth="1"/>
    <col min="16145" max="16145" width="2.5703125" style="387" customWidth="1"/>
    <col min="16146" max="16384" width="11.42578125" style="387"/>
  </cols>
  <sheetData>
    <row r="1" spans="1:17" s="1" customFormat="1" ht="3.75" hidden="1" customHeight="1">
      <c r="A1" s="285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158"/>
    </row>
    <row r="2" spans="1:17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158"/>
    </row>
    <row r="3" spans="1:17" s="1" customFormat="1" ht="36.75" customHeight="1">
      <c r="A3" s="798" t="s">
        <v>194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158"/>
    </row>
    <row r="4" spans="1:17" s="1" customFormat="1" ht="25.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158"/>
    </row>
    <row r="5" spans="1:17" s="1" customFormat="1" ht="28.5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158"/>
    </row>
    <row r="6" spans="1:17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</row>
    <row r="7" spans="1:17" ht="6.7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6"/>
      <c r="M7" s="116"/>
      <c r="N7" s="116"/>
      <c r="O7" s="116"/>
      <c r="P7" s="116"/>
      <c r="Q7" s="159"/>
    </row>
    <row r="8" spans="1:17" s="146" customFormat="1" ht="22.5" customHeight="1">
      <c r="A8" s="336"/>
      <c r="B8" s="336" t="s">
        <v>58</v>
      </c>
      <c r="C8" s="336" t="s">
        <v>59</v>
      </c>
      <c r="D8" s="336" t="s">
        <v>60</v>
      </c>
      <c r="E8" s="336" t="s">
        <v>62</v>
      </c>
      <c r="F8" s="336" t="s">
        <v>63</v>
      </c>
      <c r="G8" s="336" t="s">
        <v>65</v>
      </c>
      <c r="H8" s="336" t="s">
        <v>66</v>
      </c>
      <c r="I8" s="336" t="s">
        <v>67</v>
      </c>
      <c r="J8" s="336" t="s">
        <v>68</v>
      </c>
      <c r="K8" s="336" t="s">
        <v>69</v>
      </c>
      <c r="L8" s="336" t="s">
        <v>75</v>
      </c>
      <c r="M8" s="336" t="s">
        <v>77</v>
      </c>
      <c r="N8" s="336" t="s">
        <v>74</v>
      </c>
      <c r="O8" s="336" t="s">
        <v>71</v>
      </c>
      <c r="P8" s="711" t="s">
        <v>73</v>
      </c>
      <c r="Q8" s="504"/>
    </row>
    <row r="9" spans="1:17" ht="34.5" customHeight="1">
      <c r="A9" s="119" t="s">
        <v>686</v>
      </c>
      <c r="B9" s="119">
        <v>623693.20488999994</v>
      </c>
      <c r="C9" s="120">
        <v>503444.92597000004</v>
      </c>
      <c r="D9" s="120">
        <v>288167.09620999999</v>
      </c>
      <c r="E9" s="120">
        <v>38514.547780000001</v>
      </c>
      <c r="F9" s="120">
        <v>164996.07840999999</v>
      </c>
      <c r="G9" s="120">
        <v>186908.55583000003</v>
      </c>
      <c r="H9" s="119">
        <v>128893.15056000001</v>
      </c>
      <c r="I9" s="119">
        <v>112230.45848</v>
      </c>
      <c r="J9" s="119">
        <v>78442.854999999996</v>
      </c>
      <c r="K9" s="119">
        <v>25268.248</v>
      </c>
      <c r="L9" s="119">
        <v>40503.052799999998</v>
      </c>
      <c r="M9" s="119">
        <v>21819.697649999998</v>
      </c>
      <c r="N9" s="119">
        <v>69773.389169999995</v>
      </c>
      <c r="O9" s="119">
        <v>39323.977549999996</v>
      </c>
      <c r="P9" s="119">
        <v>44264.448149999997</v>
      </c>
      <c r="Q9" s="297"/>
    </row>
    <row r="10" spans="1:17" ht="34.5" customHeight="1">
      <c r="A10" s="119" t="s">
        <v>195</v>
      </c>
      <c r="B10" s="119">
        <v>0</v>
      </c>
      <c r="C10" s="120">
        <v>0</v>
      </c>
      <c r="D10" s="120">
        <v>0</v>
      </c>
      <c r="E10" s="120">
        <v>0</v>
      </c>
      <c r="F10" s="120">
        <v>0</v>
      </c>
      <c r="G10" s="120">
        <v>0</v>
      </c>
      <c r="H10" s="119">
        <v>0</v>
      </c>
      <c r="I10" s="119">
        <v>0</v>
      </c>
      <c r="J10" s="119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297"/>
    </row>
    <row r="11" spans="1:17" ht="34.5" customHeight="1">
      <c r="A11" s="119" t="s">
        <v>687</v>
      </c>
      <c r="B11" s="119">
        <v>23229.965410000001</v>
      </c>
      <c r="C11" s="120">
        <v>2848.8126200000002</v>
      </c>
      <c r="D11" s="120">
        <v>0</v>
      </c>
      <c r="E11" s="120">
        <v>0</v>
      </c>
      <c r="F11" s="120">
        <v>0</v>
      </c>
      <c r="G11" s="120">
        <v>0</v>
      </c>
      <c r="H11" s="119">
        <v>1339.73486</v>
      </c>
      <c r="I11" s="119">
        <v>0</v>
      </c>
      <c r="J11" s="119">
        <v>512.48009000000002</v>
      </c>
      <c r="K11" s="119">
        <v>48.45955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297"/>
    </row>
    <row r="12" spans="1:17" ht="34.5" customHeight="1">
      <c r="A12" s="119" t="s">
        <v>688</v>
      </c>
      <c r="B12" s="119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19">
        <v>0</v>
      </c>
      <c r="I12" s="119">
        <v>0</v>
      </c>
      <c r="J12" s="119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297"/>
    </row>
    <row r="13" spans="1:17" ht="34.5" customHeight="1">
      <c r="A13" s="269" t="s">
        <v>196</v>
      </c>
      <c r="B13" s="119">
        <v>27474.112940000003</v>
      </c>
      <c r="C13" s="120">
        <v>21491.447050000002</v>
      </c>
      <c r="D13" s="120">
        <v>6466.0183499999994</v>
      </c>
      <c r="E13" s="120">
        <v>64.281710000000004</v>
      </c>
      <c r="F13" s="120">
        <v>1002.13</v>
      </c>
      <c r="G13" s="120">
        <v>1704.6287600000001</v>
      </c>
      <c r="H13" s="119">
        <v>1760.5472600000001</v>
      </c>
      <c r="I13" s="119">
        <v>1202.5233500000002</v>
      </c>
      <c r="J13" s="119">
        <v>995.06997000000001</v>
      </c>
      <c r="K13" s="119">
        <v>927.96183999999994</v>
      </c>
      <c r="L13" s="119">
        <v>595.06368999999995</v>
      </c>
      <c r="M13" s="119">
        <v>1564.13789</v>
      </c>
      <c r="N13" s="119">
        <v>4217.4801299999999</v>
      </c>
      <c r="O13" s="119">
        <v>2040.89247</v>
      </c>
      <c r="P13" s="119">
        <v>1254.47569</v>
      </c>
      <c r="Q13" s="297"/>
    </row>
    <row r="14" spans="1:17" ht="34.5" customHeight="1">
      <c r="A14" s="119" t="s">
        <v>197</v>
      </c>
      <c r="B14" s="119">
        <v>0</v>
      </c>
      <c r="C14" s="120">
        <v>0</v>
      </c>
      <c r="D14" s="120">
        <v>0</v>
      </c>
      <c r="E14" s="120">
        <v>0</v>
      </c>
      <c r="F14" s="120">
        <v>0</v>
      </c>
      <c r="G14" s="120">
        <v>0</v>
      </c>
      <c r="H14" s="119">
        <v>0</v>
      </c>
      <c r="I14" s="119">
        <v>0</v>
      </c>
      <c r="J14" s="119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297"/>
    </row>
    <row r="15" spans="1:17" ht="34.5" customHeight="1">
      <c r="A15" s="119" t="s">
        <v>198</v>
      </c>
      <c r="B15" s="119">
        <v>26128.955089999999</v>
      </c>
      <c r="C15" s="120">
        <v>21491.447050000002</v>
      </c>
      <c r="D15" s="120">
        <v>6466.0183499999994</v>
      </c>
      <c r="E15" s="120">
        <v>64.281710000000004</v>
      </c>
      <c r="F15" s="120">
        <v>1002.13</v>
      </c>
      <c r="G15" s="120">
        <v>1704.6287600000001</v>
      </c>
      <c r="H15" s="119">
        <v>1760.5472600000001</v>
      </c>
      <c r="I15" s="119">
        <v>1202.5233500000002</v>
      </c>
      <c r="J15" s="119">
        <v>995.06997000000001</v>
      </c>
      <c r="K15" s="119">
        <v>927.96183999999994</v>
      </c>
      <c r="L15" s="119">
        <v>595.06368999999995</v>
      </c>
      <c r="M15" s="119">
        <v>1564.13789</v>
      </c>
      <c r="N15" s="119">
        <v>4217.4801299999999</v>
      </c>
      <c r="O15" s="119">
        <v>2040.89247</v>
      </c>
      <c r="P15" s="119">
        <v>1254.47569</v>
      </c>
      <c r="Q15" s="297"/>
    </row>
    <row r="16" spans="1:17" ht="34.5" customHeight="1">
      <c r="A16" s="119" t="s">
        <v>199</v>
      </c>
      <c r="B16" s="119">
        <v>1345.1578500000001</v>
      </c>
      <c r="C16" s="120">
        <v>0</v>
      </c>
      <c r="D16" s="120">
        <v>0</v>
      </c>
      <c r="E16" s="120">
        <v>0</v>
      </c>
      <c r="F16" s="120">
        <v>0</v>
      </c>
      <c r="G16" s="120">
        <v>0</v>
      </c>
      <c r="H16" s="119">
        <v>0</v>
      </c>
      <c r="I16" s="119">
        <v>0</v>
      </c>
      <c r="J16" s="119">
        <v>0</v>
      </c>
      <c r="K16" s="119">
        <v>0</v>
      </c>
      <c r="L16" s="119">
        <v>0</v>
      </c>
      <c r="M16" s="119">
        <v>0</v>
      </c>
      <c r="N16" s="119">
        <v>0</v>
      </c>
      <c r="O16" s="119">
        <v>0</v>
      </c>
      <c r="P16" s="119">
        <v>0</v>
      </c>
      <c r="Q16" s="297"/>
    </row>
    <row r="17" spans="1:17" ht="34.5" customHeight="1">
      <c r="A17" s="269" t="s">
        <v>200</v>
      </c>
      <c r="B17" s="119">
        <v>0</v>
      </c>
      <c r="C17" s="120">
        <v>0</v>
      </c>
      <c r="D17" s="120">
        <v>0</v>
      </c>
      <c r="E17" s="120">
        <v>0</v>
      </c>
      <c r="F17" s="120">
        <v>0</v>
      </c>
      <c r="G17" s="120">
        <v>0</v>
      </c>
      <c r="H17" s="119">
        <v>0</v>
      </c>
      <c r="I17" s="119">
        <v>0</v>
      </c>
      <c r="J17" s="119">
        <v>0</v>
      </c>
      <c r="K17" s="119">
        <v>0</v>
      </c>
      <c r="L17" s="119">
        <v>0</v>
      </c>
      <c r="M17" s="119">
        <v>0</v>
      </c>
      <c r="N17" s="119">
        <v>0</v>
      </c>
      <c r="O17" s="119">
        <v>0</v>
      </c>
      <c r="P17" s="119">
        <v>0</v>
      </c>
      <c r="Q17" s="297"/>
    </row>
    <row r="18" spans="1:17" ht="34.5" customHeight="1">
      <c r="A18" s="119" t="s">
        <v>689</v>
      </c>
      <c r="B18" s="119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19">
        <v>0</v>
      </c>
      <c r="I18" s="119">
        <v>0</v>
      </c>
      <c r="J18" s="119">
        <v>0</v>
      </c>
      <c r="K18" s="119">
        <v>0</v>
      </c>
      <c r="L18" s="119">
        <v>0</v>
      </c>
      <c r="M18" s="119">
        <v>0</v>
      </c>
      <c r="N18" s="119">
        <v>0</v>
      </c>
      <c r="O18" s="119">
        <v>0</v>
      </c>
      <c r="P18" s="119">
        <v>0</v>
      </c>
      <c r="Q18" s="297"/>
    </row>
    <row r="19" spans="1:17" ht="34.5" customHeight="1">
      <c r="A19" s="119" t="s">
        <v>201</v>
      </c>
      <c r="B19" s="119">
        <v>0</v>
      </c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19">
        <v>0</v>
      </c>
      <c r="I19" s="119">
        <v>0</v>
      </c>
      <c r="J19" s="119">
        <v>0</v>
      </c>
      <c r="K19" s="119">
        <v>0</v>
      </c>
      <c r="L19" s="119">
        <v>0</v>
      </c>
      <c r="M19" s="119">
        <v>0</v>
      </c>
      <c r="N19" s="119">
        <v>0</v>
      </c>
      <c r="O19" s="119">
        <v>0</v>
      </c>
      <c r="P19" s="119">
        <v>0</v>
      </c>
      <c r="Q19" s="297"/>
    </row>
    <row r="20" spans="1:17" ht="34.5" customHeight="1">
      <c r="A20" s="119" t="s">
        <v>690</v>
      </c>
      <c r="B20" s="119">
        <v>0</v>
      </c>
      <c r="C20" s="120">
        <v>0</v>
      </c>
      <c r="D20" s="120">
        <v>0</v>
      </c>
      <c r="E20" s="120">
        <v>0</v>
      </c>
      <c r="F20" s="120">
        <v>0</v>
      </c>
      <c r="G20" s="120">
        <v>0</v>
      </c>
      <c r="H20" s="119">
        <v>0</v>
      </c>
      <c r="I20" s="119">
        <v>0</v>
      </c>
      <c r="J20" s="119">
        <v>0</v>
      </c>
      <c r="K20" s="119">
        <v>0</v>
      </c>
      <c r="L20" s="119">
        <v>0</v>
      </c>
      <c r="M20" s="119">
        <v>0</v>
      </c>
      <c r="N20" s="119">
        <v>0</v>
      </c>
      <c r="O20" s="119">
        <v>0</v>
      </c>
      <c r="P20" s="119">
        <v>0</v>
      </c>
      <c r="Q20" s="297"/>
    </row>
    <row r="21" spans="1:17" ht="34.5" customHeight="1">
      <c r="A21" s="119" t="s">
        <v>691</v>
      </c>
      <c r="B21" s="119">
        <v>0</v>
      </c>
      <c r="C21" s="120">
        <v>0</v>
      </c>
      <c r="D21" s="120">
        <v>0</v>
      </c>
      <c r="E21" s="120">
        <v>0</v>
      </c>
      <c r="F21" s="120">
        <v>0</v>
      </c>
      <c r="G21" s="120">
        <v>0</v>
      </c>
      <c r="H21" s="119">
        <v>0</v>
      </c>
      <c r="I21" s="119">
        <v>0</v>
      </c>
      <c r="J21" s="119">
        <v>0</v>
      </c>
      <c r="K21" s="119">
        <v>0</v>
      </c>
      <c r="L21" s="119">
        <v>0</v>
      </c>
      <c r="M21" s="119">
        <v>0</v>
      </c>
      <c r="N21" s="119">
        <v>0</v>
      </c>
      <c r="O21" s="119">
        <v>0</v>
      </c>
      <c r="P21" s="119">
        <v>0</v>
      </c>
      <c r="Q21" s="297"/>
    </row>
    <row r="22" spans="1:17" ht="34.5" customHeight="1">
      <c r="A22" s="269" t="s">
        <v>202</v>
      </c>
      <c r="B22" s="119">
        <v>95.991380000000007</v>
      </c>
      <c r="C22" s="120">
        <v>290.53879000000001</v>
      </c>
      <c r="D22" s="120">
        <v>813.37268000000006</v>
      </c>
      <c r="E22" s="120">
        <v>1.25099</v>
      </c>
      <c r="F22" s="120">
        <v>65</v>
      </c>
      <c r="G22" s="120">
        <v>0</v>
      </c>
      <c r="H22" s="119">
        <v>24.48479</v>
      </c>
      <c r="I22" s="119">
        <v>0</v>
      </c>
      <c r="J22" s="119">
        <v>856.21255000000008</v>
      </c>
      <c r="K22" s="119">
        <v>82.305539999999993</v>
      </c>
      <c r="L22" s="119">
        <v>428.67412000000002</v>
      </c>
      <c r="M22" s="119">
        <v>853.80197999999996</v>
      </c>
      <c r="N22" s="119">
        <v>29507.304370000002</v>
      </c>
      <c r="O22" s="119">
        <v>15318.523539999998</v>
      </c>
      <c r="P22" s="119">
        <v>393.63706999999999</v>
      </c>
      <c r="Q22" s="297"/>
    </row>
    <row r="23" spans="1:17" ht="34.5" customHeight="1">
      <c r="A23" s="119" t="s">
        <v>692</v>
      </c>
      <c r="B23" s="119">
        <v>0</v>
      </c>
      <c r="C23" s="120">
        <v>0</v>
      </c>
      <c r="D23" s="120">
        <v>0</v>
      </c>
      <c r="E23" s="120">
        <v>0</v>
      </c>
      <c r="F23" s="120">
        <v>0</v>
      </c>
      <c r="G23" s="120">
        <v>0</v>
      </c>
      <c r="H23" s="119">
        <v>0</v>
      </c>
      <c r="I23" s="119">
        <v>0</v>
      </c>
      <c r="J23" s="119">
        <v>856.21255000000008</v>
      </c>
      <c r="K23" s="119">
        <v>0</v>
      </c>
      <c r="L23" s="119">
        <v>0</v>
      </c>
      <c r="M23" s="119">
        <v>0</v>
      </c>
      <c r="N23" s="119">
        <v>0</v>
      </c>
      <c r="O23" s="119">
        <v>0</v>
      </c>
      <c r="P23" s="119">
        <v>0</v>
      </c>
      <c r="Q23" s="297"/>
    </row>
    <row r="24" spans="1:17" ht="34.5" customHeight="1">
      <c r="A24" s="119" t="s">
        <v>693</v>
      </c>
      <c r="B24" s="119">
        <v>0</v>
      </c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19">
        <v>0</v>
      </c>
      <c r="I24" s="119">
        <v>0</v>
      </c>
      <c r="J24" s="119">
        <v>0</v>
      </c>
      <c r="K24" s="119">
        <v>0</v>
      </c>
      <c r="L24" s="119">
        <v>0</v>
      </c>
      <c r="M24" s="119">
        <v>0</v>
      </c>
      <c r="N24" s="119">
        <v>0</v>
      </c>
      <c r="O24" s="119">
        <v>0</v>
      </c>
      <c r="P24" s="119">
        <v>0</v>
      </c>
      <c r="Q24" s="297"/>
    </row>
    <row r="25" spans="1:17" ht="34.5" customHeight="1">
      <c r="A25" s="269" t="s">
        <v>694</v>
      </c>
      <c r="B25" s="119">
        <v>0</v>
      </c>
      <c r="C25" s="120">
        <v>0</v>
      </c>
      <c r="D25" s="120">
        <v>0</v>
      </c>
      <c r="E25" s="120">
        <v>0</v>
      </c>
      <c r="F25" s="120">
        <v>0</v>
      </c>
      <c r="G25" s="120">
        <v>0</v>
      </c>
      <c r="H25" s="119">
        <v>0</v>
      </c>
      <c r="I25" s="119">
        <v>0</v>
      </c>
      <c r="J25" s="119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297"/>
    </row>
    <row r="26" spans="1:17" ht="34.5" customHeight="1">
      <c r="A26" s="119" t="s">
        <v>695</v>
      </c>
      <c r="B26" s="119">
        <v>0</v>
      </c>
      <c r="C26" s="120">
        <v>0</v>
      </c>
      <c r="D26" s="120">
        <v>0</v>
      </c>
      <c r="E26" s="120">
        <v>0</v>
      </c>
      <c r="F26" s="120">
        <v>0</v>
      </c>
      <c r="G26" s="120">
        <v>0</v>
      </c>
      <c r="H26" s="119">
        <v>0</v>
      </c>
      <c r="I26" s="119">
        <v>0</v>
      </c>
      <c r="J26" s="119">
        <v>0</v>
      </c>
      <c r="K26" s="119">
        <v>0</v>
      </c>
      <c r="L26" s="119">
        <v>0</v>
      </c>
      <c r="M26" s="119">
        <v>0</v>
      </c>
      <c r="N26" s="119">
        <v>0</v>
      </c>
      <c r="O26" s="119">
        <v>0</v>
      </c>
      <c r="P26" s="119">
        <v>0</v>
      </c>
      <c r="Q26" s="297"/>
    </row>
    <row r="27" spans="1:17" ht="34.5" customHeight="1">
      <c r="A27" s="119" t="s">
        <v>696</v>
      </c>
      <c r="B27" s="119">
        <v>0</v>
      </c>
      <c r="C27" s="120">
        <v>0</v>
      </c>
      <c r="D27" s="120">
        <v>0</v>
      </c>
      <c r="E27" s="120">
        <v>0</v>
      </c>
      <c r="F27" s="120">
        <v>0</v>
      </c>
      <c r="G27" s="120">
        <v>0</v>
      </c>
      <c r="H27" s="119">
        <v>0</v>
      </c>
      <c r="I27" s="119">
        <v>0</v>
      </c>
      <c r="J27" s="119">
        <v>0</v>
      </c>
      <c r="K27" s="119">
        <v>0</v>
      </c>
      <c r="L27" s="119">
        <v>0</v>
      </c>
      <c r="M27" s="119">
        <v>0</v>
      </c>
      <c r="N27" s="119">
        <v>0</v>
      </c>
      <c r="O27" s="119">
        <v>0</v>
      </c>
      <c r="P27" s="119">
        <v>0</v>
      </c>
      <c r="Q27" s="297"/>
    </row>
    <row r="28" spans="1:17" ht="34.5" customHeight="1">
      <c r="A28" s="119" t="s">
        <v>697</v>
      </c>
      <c r="B28" s="119">
        <v>95.991380000000007</v>
      </c>
      <c r="C28" s="120">
        <v>290.53879000000001</v>
      </c>
      <c r="D28" s="120">
        <v>813.37268000000006</v>
      </c>
      <c r="E28" s="120">
        <v>1.25099</v>
      </c>
      <c r="F28" s="120">
        <v>65</v>
      </c>
      <c r="G28" s="120">
        <v>0</v>
      </c>
      <c r="H28" s="119">
        <v>24.48479</v>
      </c>
      <c r="I28" s="119">
        <v>0</v>
      </c>
      <c r="J28" s="119">
        <v>0</v>
      </c>
      <c r="K28" s="119">
        <v>82.305539999999993</v>
      </c>
      <c r="L28" s="119">
        <v>428.67412000000002</v>
      </c>
      <c r="M28" s="119">
        <v>853.80197999999996</v>
      </c>
      <c r="N28" s="119">
        <v>29507.304370000002</v>
      </c>
      <c r="O28" s="119">
        <v>15318.523539999998</v>
      </c>
      <c r="P28" s="119">
        <v>393.63706999999999</v>
      </c>
      <c r="Q28" s="297"/>
    </row>
    <row r="29" spans="1:17" ht="34.5" customHeight="1">
      <c r="A29" s="269" t="s">
        <v>203</v>
      </c>
      <c r="B29" s="119">
        <v>431836.70321000001</v>
      </c>
      <c r="C29" s="120">
        <v>135310.88128999999</v>
      </c>
      <c r="D29" s="120">
        <v>36633.927759999999</v>
      </c>
      <c r="E29" s="120">
        <v>44735.451729999993</v>
      </c>
      <c r="F29" s="120">
        <v>15420.579750000001</v>
      </c>
      <c r="G29" s="120">
        <v>85582.29264</v>
      </c>
      <c r="H29" s="119">
        <v>52525.574549999998</v>
      </c>
      <c r="I29" s="119">
        <v>56429.802659999994</v>
      </c>
      <c r="J29" s="119">
        <v>59007.523280000001</v>
      </c>
      <c r="K29" s="119">
        <v>64977.616159999998</v>
      </c>
      <c r="L29" s="119">
        <v>48493.268179999999</v>
      </c>
      <c r="M29" s="119">
        <v>21289.098979999999</v>
      </c>
      <c r="N29" s="119">
        <v>81892.82015</v>
      </c>
      <c r="O29" s="119">
        <v>45900.99237</v>
      </c>
      <c r="P29" s="119">
        <v>36395.367619999997</v>
      </c>
      <c r="Q29" s="297"/>
    </row>
    <row r="30" spans="1:17" ht="34.5" customHeight="1">
      <c r="A30" s="119" t="s">
        <v>698</v>
      </c>
      <c r="B30" s="119">
        <v>0</v>
      </c>
      <c r="C30" s="120">
        <v>0</v>
      </c>
      <c r="D30" s="120">
        <v>0</v>
      </c>
      <c r="E30" s="120">
        <v>0</v>
      </c>
      <c r="F30" s="120">
        <v>0</v>
      </c>
      <c r="G30" s="120">
        <v>0</v>
      </c>
      <c r="H30" s="119">
        <v>0</v>
      </c>
      <c r="I30" s="119">
        <v>0</v>
      </c>
      <c r="J30" s="119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297"/>
    </row>
    <row r="31" spans="1:17" ht="34.5" customHeight="1">
      <c r="A31" s="119" t="s">
        <v>699</v>
      </c>
      <c r="B31" s="119">
        <v>431836.70321000001</v>
      </c>
      <c r="C31" s="120">
        <v>135310.88128999999</v>
      </c>
      <c r="D31" s="120">
        <v>36633.927759999999</v>
      </c>
      <c r="E31" s="120">
        <v>44735.451729999993</v>
      </c>
      <c r="F31" s="120">
        <v>15420.579750000001</v>
      </c>
      <c r="G31" s="120">
        <v>85582.29264</v>
      </c>
      <c r="H31" s="119">
        <v>52525.574549999998</v>
      </c>
      <c r="I31" s="119">
        <v>56429.802659999994</v>
      </c>
      <c r="J31" s="119">
        <v>59007.523280000001</v>
      </c>
      <c r="K31" s="119">
        <v>64977.616159999998</v>
      </c>
      <c r="L31" s="119">
        <v>48493.268179999999</v>
      </c>
      <c r="M31" s="119">
        <v>21289.098979999999</v>
      </c>
      <c r="N31" s="119">
        <v>81892.82015</v>
      </c>
      <c r="O31" s="119">
        <v>45900.99237</v>
      </c>
      <c r="P31" s="119">
        <v>36395.367619999997</v>
      </c>
      <c r="Q31" s="297"/>
    </row>
    <row r="32" spans="1:17" ht="55.5" customHeight="1">
      <c r="A32" s="119" t="s">
        <v>645</v>
      </c>
      <c r="B32" s="119">
        <v>0</v>
      </c>
      <c r="C32" s="120">
        <v>6319.8877999999995</v>
      </c>
      <c r="D32" s="120">
        <v>0</v>
      </c>
      <c r="E32" s="120">
        <v>0</v>
      </c>
      <c r="F32" s="120">
        <v>0</v>
      </c>
      <c r="G32" s="120">
        <v>0</v>
      </c>
      <c r="H32" s="119">
        <v>209.6</v>
      </c>
      <c r="I32" s="119">
        <v>0</v>
      </c>
      <c r="J32" s="119">
        <v>0</v>
      </c>
      <c r="K32" s="119">
        <v>0</v>
      </c>
      <c r="L32" s="119">
        <v>0</v>
      </c>
      <c r="M32" s="119">
        <v>0</v>
      </c>
      <c r="N32" s="119">
        <v>0</v>
      </c>
      <c r="O32" s="119">
        <v>3785.1009399999998</v>
      </c>
      <c r="P32" s="119">
        <v>0</v>
      </c>
      <c r="Q32" s="297"/>
    </row>
    <row r="33" spans="1:17" ht="34.5" customHeight="1">
      <c r="A33" s="119" t="s">
        <v>646</v>
      </c>
      <c r="B33" s="119">
        <v>0</v>
      </c>
      <c r="C33" s="120">
        <v>0</v>
      </c>
      <c r="D33" s="120">
        <v>0</v>
      </c>
      <c r="E33" s="120">
        <v>0</v>
      </c>
      <c r="F33" s="120">
        <v>0</v>
      </c>
      <c r="G33" s="120">
        <v>0</v>
      </c>
      <c r="H33" s="119">
        <v>0</v>
      </c>
      <c r="I33" s="119">
        <v>0</v>
      </c>
      <c r="J33" s="119">
        <v>0</v>
      </c>
      <c r="K33" s="119">
        <v>0</v>
      </c>
      <c r="L33" s="119">
        <v>0</v>
      </c>
      <c r="M33" s="119">
        <v>0</v>
      </c>
      <c r="N33" s="119">
        <v>0</v>
      </c>
      <c r="O33" s="119">
        <v>0</v>
      </c>
      <c r="P33" s="119">
        <v>0</v>
      </c>
      <c r="Q33" s="297"/>
    </row>
    <row r="34" spans="1:17" ht="60" customHeight="1">
      <c r="A34" s="269" t="s">
        <v>647</v>
      </c>
      <c r="B34" s="119">
        <v>0</v>
      </c>
      <c r="C34" s="120">
        <v>0</v>
      </c>
      <c r="D34" s="120">
        <v>0</v>
      </c>
      <c r="E34" s="120">
        <v>0</v>
      </c>
      <c r="F34" s="120">
        <v>0</v>
      </c>
      <c r="G34" s="120">
        <v>0</v>
      </c>
      <c r="H34" s="119">
        <v>0</v>
      </c>
      <c r="I34" s="119">
        <v>0</v>
      </c>
      <c r="J34" s="119">
        <v>0</v>
      </c>
      <c r="K34" s="119">
        <v>0</v>
      </c>
      <c r="L34" s="119">
        <v>0</v>
      </c>
      <c r="M34" s="119">
        <v>0</v>
      </c>
      <c r="N34" s="119">
        <v>0</v>
      </c>
      <c r="O34" s="119">
        <v>0</v>
      </c>
      <c r="P34" s="119">
        <v>0</v>
      </c>
      <c r="Q34" s="297"/>
    </row>
    <row r="35" spans="1:17" ht="34.5" customHeight="1">
      <c r="A35" s="119" t="s">
        <v>648</v>
      </c>
      <c r="B35" s="119">
        <v>0</v>
      </c>
      <c r="C35" s="120">
        <v>6319.8877999999995</v>
      </c>
      <c r="D35" s="120">
        <v>0</v>
      </c>
      <c r="E35" s="120">
        <v>0</v>
      </c>
      <c r="F35" s="120">
        <v>0</v>
      </c>
      <c r="G35" s="120">
        <v>0</v>
      </c>
      <c r="H35" s="119">
        <v>209.6</v>
      </c>
      <c r="I35" s="119">
        <v>0</v>
      </c>
      <c r="J35" s="119">
        <v>0</v>
      </c>
      <c r="K35" s="119">
        <v>0</v>
      </c>
      <c r="L35" s="119">
        <v>0</v>
      </c>
      <c r="M35" s="119">
        <v>0</v>
      </c>
      <c r="N35" s="119">
        <v>0</v>
      </c>
      <c r="O35" s="119">
        <v>3728.3414299999999</v>
      </c>
      <c r="P35" s="119">
        <v>0</v>
      </c>
      <c r="Q35" s="297"/>
    </row>
    <row r="36" spans="1:17" ht="34.5" customHeight="1">
      <c r="A36" s="119" t="s">
        <v>649</v>
      </c>
      <c r="B36" s="119">
        <v>0</v>
      </c>
      <c r="C36" s="120">
        <v>0</v>
      </c>
      <c r="D36" s="120">
        <v>0</v>
      </c>
      <c r="E36" s="120">
        <v>0</v>
      </c>
      <c r="F36" s="120">
        <v>0</v>
      </c>
      <c r="G36" s="120">
        <v>0</v>
      </c>
      <c r="H36" s="119">
        <v>0</v>
      </c>
      <c r="I36" s="119">
        <v>0</v>
      </c>
      <c r="J36" s="119">
        <v>0</v>
      </c>
      <c r="K36" s="119">
        <v>0</v>
      </c>
      <c r="L36" s="119">
        <v>0</v>
      </c>
      <c r="M36" s="119">
        <v>0</v>
      </c>
      <c r="N36" s="119">
        <v>0</v>
      </c>
      <c r="O36" s="119">
        <v>0</v>
      </c>
      <c r="P36" s="119">
        <v>0</v>
      </c>
      <c r="Q36" s="297"/>
    </row>
    <row r="37" spans="1:17" s="146" customFormat="1" ht="51" customHeight="1">
      <c r="A37" s="119" t="s">
        <v>650</v>
      </c>
      <c r="B37" s="119">
        <v>0</v>
      </c>
      <c r="C37" s="120">
        <v>0</v>
      </c>
      <c r="D37" s="120">
        <v>0</v>
      </c>
      <c r="E37" s="120">
        <v>0</v>
      </c>
      <c r="F37" s="120">
        <v>0</v>
      </c>
      <c r="G37" s="120">
        <v>0</v>
      </c>
      <c r="H37" s="119">
        <v>0</v>
      </c>
      <c r="I37" s="119">
        <v>0</v>
      </c>
      <c r="J37" s="119">
        <v>0</v>
      </c>
      <c r="K37" s="119">
        <v>0</v>
      </c>
      <c r="L37" s="119">
        <v>0</v>
      </c>
      <c r="M37" s="119">
        <v>0</v>
      </c>
      <c r="N37" s="119">
        <v>0</v>
      </c>
      <c r="O37" s="119">
        <v>0</v>
      </c>
      <c r="P37" s="119">
        <v>0</v>
      </c>
      <c r="Q37" s="298"/>
    </row>
    <row r="38" spans="1:17" s="146" customFormat="1" ht="24" customHeight="1">
      <c r="A38" s="119" t="s">
        <v>651</v>
      </c>
      <c r="B38" s="119">
        <v>0</v>
      </c>
      <c r="C38" s="120">
        <v>0</v>
      </c>
      <c r="D38" s="120">
        <v>0</v>
      </c>
      <c r="E38" s="120">
        <v>0</v>
      </c>
      <c r="F38" s="120">
        <v>0</v>
      </c>
      <c r="G38" s="120">
        <v>0</v>
      </c>
      <c r="H38" s="119">
        <v>0</v>
      </c>
      <c r="I38" s="119">
        <v>0</v>
      </c>
      <c r="J38" s="119">
        <v>0</v>
      </c>
      <c r="K38" s="119">
        <v>0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  <c r="Q38" s="298"/>
    </row>
    <row r="39" spans="1:17" s="129" customFormat="1" ht="42.75" customHeight="1">
      <c r="A39" s="269" t="s">
        <v>652</v>
      </c>
      <c r="B39" s="119">
        <v>0</v>
      </c>
      <c r="C39" s="120">
        <v>0</v>
      </c>
      <c r="D39" s="120">
        <v>0</v>
      </c>
      <c r="E39" s="120">
        <v>0</v>
      </c>
      <c r="F39" s="120">
        <v>0</v>
      </c>
      <c r="G39" s="120">
        <v>0</v>
      </c>
      <c r="H39" s="119">
        <v>0</v>
      </c>
      <c r="I39" s="119">
        <v>0</v>
      </c>
      <c r="J39" s="119">
        <v>0</v>
      </c>
      <c r="K39" s="119">
        <v>0</v>
      </c>
      <c r="L39" s="119">
        <v>0</v>
      </c>
      <c r="M39" s="119">
        <v>0</v>
      </c>
      <c r="N39" s="119">
        <v>0</v>
      </c>
      <c r="O39" s="119">
        <v>0</v>
      </c>
      <c r="P39" s="119">
        <v>0</v>
      </c>
      <c r="Q39" s="330"/>
    </row>
    <row r="40" spans="1:17" ht="14.25" customHeight="1">
      <c r="A40" s="119" t="s">
        <v>653</v>
      </c>
      <c r="B40" s="119">
        <v>0</v>
      </c>
      <c r="C40" s="119">
        <v>0</v>
      </c>
      <c r="D40" s="119">
        <v>0</v>
      </c>
      <c r="E40" s="119">
        <v>0</v>
      </c>
      <c r="F40" s="119">
        <v>0</v>
      </c>
      <c r="G40" s="119">
        <v>0</v>
      </c>
      <c r="H40" s="119">
        <v>0</v>
      </c>
      <c r="I40" s="119">
        <v>0</v>
      </c>
      <c r="J40" s="119">
        <v>0</v>
      </c>
      <c r="K40" s="119">
        <v>0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  <c r="Q40" s="280"/>
    </row>
    <row r="41" spans="1:17" ht="15" customHeight="1">
      <c r="A41" s="119" t="s">
        <v>654</v>
      </c>
      <c r="B41" s="119">
        <v>0</v>
      </c>
      <c r="C41" s="119">
        <v>0</v>
      </c>
      <c r="D41" s="119">
        <v>0</v>
      </c>
      <c r="E41" s="119">
        <v>0</v>
      </c>
      <c r="F41" s="119">
        <v>0</v>
      </c>
      <c r="G41" s="119">
        <v>0</v>
      </c>
      <c r="H41" s="119">
        <v>0</v>
      </c>
      <c r="I41" s="119">
        <v>0</v>
      </c>
      <c r="J41" s="119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56.759509999999999</v>
      </c>
      <c r="P41" s="119">
        <v>0</v>
      </c>
      <c r="Q41" s="300"/>
    </row>
    <row r="42" spans="1:17" ht="9" customHeight="1">
      <c r="A42" s="269" t="s">
        <v>204</v>
      </c>
      <c r="B42" s="119">
        <v>1106329.97783</v>
      </c>
      <c r="C42" s="119">
        <v>669706.49352000002</v>
      </c>
      <c r="D42" s="119">
        <v>332080.41499999998</v>
      </c>
      <c r="E42" s="119">
        <v>83315.53220999999</v>
      </c>
      <c r="F42" s="119">
        <v>181483.78816</v>
      </c>
      <c r="G42" s="119">
        <v>274195.47723000002</v>
      </c>
      <c r="H42" s="119">
        <v>184753.09202000001</v>
      </c>
      <c r="I42" s="119">
        <v>169862.78449000002</v>
      </c>
      <c r="J42" s="119">
        <v>139814.14088999998</v>
      </c>
      <c r="K42" s="119">
        <v>91304.591090000002</v>
      </c>
      <c r="L42" s="119">
        <v>90020.05879000001</v>
      </c>
      <c r="M42" s="119">
        <v>45526.736499999999</v>
      </c>
      <c r="N42" s="119">
        <v>185390.99382</v>
      </c>
      <c r="O42" s="119">
        <v>106369.48687000001</v>
      </c>
      <c r="P42" s="119">
        <v>82307.928530000005</v>
      </c>
      <c r="Q42" s="280"/>
    </row>
    <row r="43" spans="1:17" ht="9" customHeight="1">
      <c r="A43" s="125" t="s">
        <v>700</v>
      </c>
      <c r="B43" s="125">
        <v>159772.35709999999</v>
      </c>
      <c r="C43" s="125">
        <v>49118.114719999998</v>
      </c>
      <c r="D43" s="125">
        <v>18958.363379999999</v>
      </c>
      <c r="E43" s="125">
        <v>110.31643</v>
      </c>
      <c r="F43" s="125">
        <v>2780.4286200000001</v>
      </c>
      <c r="G43" s="125">
        <v>3312.5107799999996</v>
      </c>
      <c r="H43" s="125">
        <v>2682.2387400000002</v>
      </c>
      <c r="I43" s="125">
        <v>0</v>
      </c>
      <c r="J43" s="125">
        <v>10996.51744</v>
      </c>
      <c r="K43" s="125">
        <v>22085.38841</v>
      </c>
      <c r="L43" s="125">
        <v>0</v>
      </c>
      <c r="M43" s="125">
        <v>7028.4852300000002</v>
      </c>
      <c r="N43" s="125">
        <v>0</v>
      </c>
      <c r="O43" s="125">
        <v>0</v>
      </c>
      <c r="P43" s="125">
        <v>0</v>
      </c>
      <c r="Q43" s="280"/>
    </row>
    <row r="44" spans="1:17" ht="9" customHeight="1">
      <c r="A44" s="299" t="s">
        <v>39</v>
      </c>
      <c r="B44" s="692">
        <v>1266102.3349300001</v>
      </c>
      <c r="C44" s="692">
        <v>718824.60823999997</v>
      </c>
      <c r="D44" s="692">
        <v>351038.77837999997</v>
      </c>
      <c r="E44" s="692">
        <v>83425.848639999997</v>
      </c>
      <c r="F44" s="692">
        <v>184264.21677999999</v>
      </c>
      <c r="G44" s="692">
        <v>277507.98800999997</v>
      </c>
      <c r="H44" s="692">
        <v>187435.33075999998</v>
      </c>
      <c r="I44" s="692">
        <v>169862.78449000002</v>
      </c>
      <c r="J44" s="692">
        <v>150810.65833000001</v>
      </c>
      <c r="K44" s="692">
        <v>113389.9795</v>
      </c>
      <c r="L44" s="692">
        <v>90020.05879000001</v>
      </c>
      <c r="M44" s="692">
        <v>52555.221729999997</v>
      </c>
      <c r="N44" s="692">
        <v>185390.99382</v>
      </c>
      <c r="O44" s="692">
        <v>106369.48687000001</v>
      </c>
      <c r="P44" s="692">
        <v>82307.928530000005</v>
      </c>
      <c r="Q44" s="280"/>
    </row>
    <row r="45" spans="1:17" ht="9" customHeight="1">
      <c r="A45" s="713" t="s">
        <v>205</v>
      </c>
      <c r="B45" s="714" t="e">
        <f>+B44/$AC$44</f>
        <v>#DIV/0!</v>
      </c>
      <c r="C45" s="715" t="e">
        <f t="shared" ref="C45:M45" si="0">+C44/$AC$44</f>
        <v>#DIV/0!</v>
      </c>
      <c r="D45" s="715" t="e">
        <f t="shared" si="0"/>
        <v>#DIV/0!</v>
      </c>
      <c r="E45" s="715" t="e">
        <f t="shared" si="0"/>
        <v>#DIV/0!</v>
      </c>
      <c r="F45" s="715" t="e">
        <f t="shared" si="0"/>
        <v>#DIV/0!</v>
      </c>
      <c r="G45" s="715" t="e">
        <f t="shared" si="0"/>
        <v>#DIV/0!</v>
      </c>
      <c r="H45" s="714" t="e">
        <f t="shared" si="0"/>
        <v>#DIV/0!</v>
      </c>
      <c r="I45" s="714" t="e">
        <f t="shared" si="0"/>
        <v>#DIV/0!</v>
      </c>
      <c r="J45" s="714" t="e">
        <f t="shared" si="0"/>
        <v>#DIV/0!</v>
      </c>
      <c r="K45" s="714" t="e">
        <f t="shared" si="0"/>
        <v>#DIV/0!</v>
      </c>
      <c r="L45" s="714" t="e">
        <f t="shared" si="0"/>
        <v>#DIV/0!</v>
      </c>
      <c r="M45" s="714" t="e">
        <f t="shared" si="0"/>
        <v>#DIV/0!</v>
      </c>
      <c r="N45" s="714" t="e">
        <f>+N44/$AC$44</f>
        <v>#DIV/0!</v>
      </c>
      <c r="O45" s="714" t="e">
        <f>+O44/$AC$44</f>
        <v>#DIV/0!</v>
      </c>
      <c r="P45" s="714" t="e">
        <f>+P44/$AC$44</f>
        <v>#DIV/0!</v>
      </c>
      <c r="Q45" s="280"/>
    </row>
    <row r="46" spans="1:17" ht="9" customHeight="1" thickBot="1">
      <c r="A46" s="270"/>
      <c r="B46" s="150"/>
      <c r="C46" s="151"/>
      <c r="D46" s="151"/>
      <c r="E46" s="151"/>
      <c r="F46" s="151"/>
      <c r="G46" s="151"/>
      <c r="H46" s="152"/>
      <c r="I46" s="152"/>
      <c r="J46" s="152"/>
      <c r="K46" s="152"/>
      <c r="L46" s="152"/>
      <c r="M46" s="152"/>
      <c r="N46" s="152"/>
      <c r="O46" s="152"/>
      <c r="P46" s="152"/>
      <c r="Q46" s="280"/>
    </row>
    <row r="47" spans="1:17" ht="9" customHeight="1" thickTop="1">
      <c r="A47" s="281" t="s">
        <v>751</v>
      </c>
      <c r="B47" s="38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280"/>
    </row>
    <row r="48" spans="1:17" ht="9" customHeight="1">
      <c r="A48" s="281" t="s">
        <v>655</v>
      </c>
      <c r="B48" s="38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280"/>
    </row>
    <row r="49" spans="1:17" ht="9" customHeight="1">
      <c r="A49" s="281" t="s">
        <v>656</v>
      </c>
      <c r="B49" s="15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280"/>
    </row>
    <row r="50" spans="1:17" ht="9" customHeight="1">
      <c r="A50" s="132"/>
      <c r="B50" s="492"/>
      <c r="C50" s="18"/>
      <c r="D50" s="18"/>
      <c r="E50" s="18"/>
      <c r="F50" s="18"/>
      <c r="G50" s="18"/>
      <c r="H50" s="484"/>
      <c r="I50" s="484"/>
      <c r="J50" s="484"/>
      <c r="K50" s="484"/>
      <c r="L50" s="484"/>
      <c r="M50" s="484"/>
      <c r="N50" s="484"/>
      <c r="O50" s="484"/>
      <c r="P50" s="484"/>
      <c r="Q50" s="280"/>
    </row>
    <row r="51" spans="1:17" ht="9" customHeight="1">
      <c r="A51" s="16"/>
      <c r="B51" s="492"/>
      <c r="C51" s="18"/>
      <c r="D51" s="18"/>
      <c r="E51" s="18"/>
      <c r="F51" s="18"/>
      <c r="G51" s="18"/>
      <c r="H51" s="484"/>
      <c r="I51" s="484"/>
      <c r="J51" s="484"/>
      <c r="K51" s="484"/>
      <c r="L51" s="484"/>
      <c r="M51" s="484"/>
      <c r="N51" s="484"/>
      <c r="O51" s="484"/>
      <c r="P51" s="484"/>
      <c r="Q51" s="280"/>
    </row>
    <row r="52" spans="1:17" ht="9" customHeight="1">
      <c r="A52" s="16"/>
      <c r="B52" s="492"/>
      <c r="C52" s="18"/>
      <c r="D52" s="18"/>
      <c r="E52" s="18"/>
      <c r="F52" s="18"/>
      <c r="G52" s="18"/>
      <c r="H52" s="484"/>
      <c r="I52" s="484"/>
      <c r="J52" s="484"/>
      <c r="K52" s="484"/>
      <c r="L52" s="484"/>
      <c r="M52" s="484"/>
      <c r="N52" s="484"/>
      <c r="O52" s="484"/>
      <c r="P52" s="484"/>
      <c r="Q52" s="280"/>
    </row>
    <row r="53" spans="1:17" ht="9" customHeight="1">
      <c r="A53" s="16"/>
      <c r="B53" s="492"/>
      <c r="C53" s="18"/>
      <c r="D53" s="18"/>
      <c r="E53" s="18"/>
      <c r="F53" s="18"/>
      <c r="G53" s="18"/>
      <c r="H53" s="484"/>
      <c r="I53" s="484"/>
      <c r="J53" s="484"/>
      <c r="K53" s="484"/>
      <c r="L53" s="484"/>
      <c r="M53" s="484"/>
      <c r="N53" s="484"/>
      <c r="O53" s="484"/>
      <c r="P53" s="484"/>
      <c r="Q53" s="280"/>
    </row>
    <row r="54" spans="1:17" ht="9" customHeight="1">
      <c r="A54" s="16"/>
      <c r="C54" s="18"/>
      <c r="D54" s="18"/>
      <c r="E54" s="18"/>
      <c r="F54" s="18"/>
      <c r="G54" s="18"/>
      <c r="H54" s="484"/>
      <c r="I54" s="484"/>
      <c r="J54" s="484"/>
      <c r="K54" s="484"/>
      <c r="L54" s="484"/>
      <c r="M54" s="484"/>
      <c r="N54" s="484"/>
      <c r="O54" s="484"/>
      <c r="P54" s="484"/>
      <c r="Q54" s="280"/>
    </row>
    <row r="55" spans="1:17" ht="9" customHeight="1">
      <c r="A55" s="16"/>
      <c r="C55" s="18"/>
      <c r="D55" s="18"/>
      <c r="E55" s="18"/>
      <c r="F55" s="18"/>
      <c r="G55" s="18"/>
      <c r="H55" s="484"/>
      <c r="I55" s="484"/>
      <c r="J55" s="484"/>
      <c r="K55" s="484"/>
      <c r="L55" s="484"/>
      <c r="M55" s="484"/>
      <c r="N55" s="484"/>
      <c r="O55" s="484"/>
      <c r="P55" s="484"/>
      <c r="Q55" s="280"/>
    </row>
    <row r="56" spans="1:17" ht="9" customHeight="1">
      <c r="A56" s="132"/>
      <c r="C56" s="18"/>
      <c r="D56" s="18"/>
      <c r="E56" s="18"/>
      <c r="F56" s="18"/>
      <c r="G56" s="18"/>
      <c r="H56" s="484"/>
      <c r="I56" s="484"/>
      <c r="J56" s="484"/>
      <c r="K56" s="484"/>
      <c r="L56" s="484"/>
      <c r="M56" s="484"/>
      <c r="N56" s="484"/>
      <c r="O56" s="484"/>
      <c r="P56" s="484"/>
      <c r="Q56" s="280"/>
    </row>
    <row r="57" spans="1:17" ht="9" customHeight="1">
      <c r="A57" s="16"/>
      <c r="C57" s="18"/>
      <c r="D57" s="18"/>
      <c r="E57" s="18"/>
      <c r="F57" s="18"/>
      <c r="G57" s="18"/>
      <c r="H57" s="484"/>
      <c r="I57" s="484"/>
      <c r="J57" s="484"/>
      <c r="K57" s="484"/>
      <c r="L57" s="484"/>
      <c r="M57" s="484"/>
      <c r="N57" s="484"/>
      <c r="O57" s="484"/>
      <c r="P57" s="484"/>
      <c r="Q57" s="280"/>
    </row>
    <row r="58" spans="1:17" ht="9" customHeight="1">
      <c r="A58" s="16"/>
      <c r="C58" s="18"/>
      <c r="D58" s="18"/>
      <c r="E58" s="18"/>
      <c r="F58" s="18"/>
      <c r="G58" s="18"/>
      <c r="H58" s="484"/>
      <c r="I58" s="484"/>
      <c r="J58" s="484"/>
      <c r="K58" s="484"/>
      <c r="L58" s="484"/>
      <c r="M58" s="484"/>
      <c r="N58" s="484"/>
      <c r="O58" s="484"/>
      <c r="P58" s="484"/>
      <c r="Q58" s="280"/>
    </row>
    <row r="59" spans="1:17" ht="9" customHeight="1">
      <c r="A59" s="16"/>
      <c r="C59" s="18"/>
      <c r="D59" s="18"/>
      <c r="E59" s="18"/>
      <c r="F59" s="18"/>
      <c r="G59" s="18"/>
      <c r="H59" s="484"/>
      <c r="I59" s="484"/>
      <c r="J59" s="484"/>
      <c r="K59" s="484"/>
      <c r="L59" s="484"/>
      <c r="M59" s="484"/>
      <c r="N59" s="484"/>
      <c r="O59" s="484"/>
      <c r="P59" s="484"/>
      <c r="Q59" s="280"/>
    </row>
    <row r="60" spans="1:17" ht="9" customHeight="1">
      <c r="A60" s="16"/>
      <c r="C60" s="18"/>
      <c r="D60" s="18"/>
      <c r="E60" s="18"/>
      <c r="F60" s="18"/>
      <c r="G60" s="18"/>
      <c r="H60" s="484"/>
      <c r="I60" s="484"/>
      <c r="J60" s="484"/>
      <c r="K60" s="484"/>
      <c r="L60" s="484"/>
      <c r="M60" s="484"/>
      <c r="N60" s="484"/>
      <c r="O60" s="484"/>
      <c r="P60" s="484"/>
      <c r="Q60" s="280"/>
    </row>
    <row r="61" spans="1:17" ht="9" customHeight="1">
      <c r="A61" s="16"/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484"/>
      <c r="P61" s="484"/>
      <c r="Q61" s="280"/>
    </row>
    <row r="62" spans="1:17" ht="9" customHeight="1">
      <c r="A62" s="132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484"/>
      <c r="P62" s="484"/>
      <c r="Q62" s="280"/>
    </row>
    <row r="63" spans="1:17" ht="9" customHeight="1">
      <c r="A63" s="16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280"/>
    </row>
    <row r="64" spans="1:17" ht="9" customHeight="1">
      <c r="A64" s="16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280"/>
    </row>
    <row r="65" spans="1:17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280"/>
    </row>
    <row r="66" spans="1:17" ht="9" customHeight="1">
      <c r="A66" s="16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280"/>
    </row>
    <row r="67" spans="1:17" ht="9" customHeight="1">
      <c r="A67" s="132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280"/>
    </row>
    <row r="68" spans="1:17" ht="9" customHeight="1">
      <c r="A68" s="133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280"/>
    </row>
    <row r="69" spans="1:17" ht="9" customHeight="1">
      <c r="A69" s="133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280"/>
    </row>
    <row r="70" spans="1:17" ht="9" customHeight="1">
      <c r="A70" s="133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280"/>
    </row>
    <row r="71" spans="1:17" ht="9" customHeight="1">
      <c r="A71" s="133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280"/>
    </row>
    <row r="72" spans="1:17" ht="9" customHeight="1">
      <c r="A72" s="134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280"/>
    </row>
    <row r="73" spans="1:17" ht="9" customHeight="1">
      <c r="A73" s="134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280"/>
    </row>
    <row r="74" spans="1:17" ht="9" customHeight="1">
      <c r="A74" s="135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280"/>
    </row>
    <row r="75" spans="1:17" ht="9" customHeight="1">
      <c r="A75" s="16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280"/>
    </row>
    <row r="76" spans="1:17" ht="9" customHeight="1">
      <c r="A76" s="16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280"/>
    </row>
    <row r="77" spans="1:17" ht="9" customHeight="1">
      <c r="A77" s="16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280"/>
    </row>
    <row r="78" spans="1:17" ht="9" customHeight="1">
      <c r="A78" s="16"/>
      <c r="C78" s="18"/>
      <c r="D78" s="18"/>
      <c r="E78" s="18"/>
      <c r="F78" s="18"/>
      <c r="G78" s="18"/>
      <c r="H78" s="484"/>
      <c r="I78" s="484"/>
      <c r="J78" s="484"/>
      <c r="K78" s="484"/>
      <c r="L78" s="484"/>
      <c r="M78" s="484"/>
      <c r="N78" s="484"/>
      <c r="O78" s="484"/>
      <c r="P78" s="484"/>
      <c r="Q78" s="280"/>
    </row>
    <row r="79" spans="1:17" ht="9" customHeight="1">
      <c r="A79" s="133"/>
      <c r="C79" s="18"/>
      <c r="D79" s="18"/>
      <c r="E79" s="18"/>
      <c r="F79" s="18"/>
      <c r="G79" s="18"/>
      <c r="H79" s="484"/>
      <c r="I79" s="484"/>
      <c r="J79" s="484"/>
      <c r="K79" s="484"/>
      <c r="L79" s="484"/>
      <c r="M79" s="484"/>
      <c r="N79" s="484"/>
      <c r="O79" s="484"/>
      <c r="P79" s="484"/>
      <c r="Q79" s="280"/>
    </row>
    <row r="80" spans="1:17" ht="9" customHeight="1">
      <c r="A80" s="135"/>
      <c r="C80" s="18"/>
      <c r="D80" s="18"/>
      <c r="E80" s="18"/>
      <c r="F80" s="18"/>
      <c r="G80" s="18"/>
      <c r="H80" s="484"/>
      <c r="I80" s="484"/>
      <c r="J80" s="484"/>
      <c r="K80" s="484"/>
      <c r="L80" s="484"/>
      <c r="M80" s="484"/>
      <c r="N80" s="484"/>
      <c r="O80" s="484"/>
      <c r="P80" s="484"/>
      <c r="Q80" s="280"/>
    </row>
    <row r="81" spans="1:17" ht="9" customHeight="1">
      <c r="A81" s="16"/>
      <c r="C81" s="18"/>
      <c r="D81" s="18"/>
      <c r="E81" s="18"/>
      <c r="F81" s="18"/>
      <c r="G81" s="18"/>
      <c r="H81" s="484"/>
      <c r="I81" s="484"/>
      <c r="J81" s="484"/>
      <c r="K81" s="484"/>
      <c r="L81" s="484"/>
      <c r="M81" s="484"/>
      <c r="N81" s="484"/>
      <c r="O81" s="484"/>
      <c r="P81" s="484"/>
      <c r="Q81" s="280"/>
    </row>
    <row r="82" spans="1:17" ht="9" customHeight="1">
      <c r="A82" s="16"/>
      <c r="C82" s="18"/>
      <c r="D82" s="18"/>
      <c r="E82" s="18"/>
      <c r="F82" s="18"/>
      <c r="G82" s="18"/>
      <c r="H82" s="484"/>
      <c r="I82" s="484"/>
      <c r="J82" s="484"/>
      <c r="K82" s="484"/>
      <c r="L82" s="484"/>
      <c r="M82" s="484"/>
      <c r="N82" s="484"/>
      <c r="O82" s="484"/>
      <c r="P82" s="484"/>
      <c r="Q82" s="280"/>
    </row>
    <row r="83" spans="1:17" ht="9" customHeight="1">
      <c r="A83" s="16"/>
      <c r="C83" s="18"/>
      <c r="D83" s="18"/>
      <c r="E83" s="18"/>
      <c r="F83" s="18"/>
      <c r="G83" s="18"/>
      <c r="H83" s="484"/>
      <c r="I83" s="484"/>
      <c r="J83" s="484"/>
      <c r="K83" s="484"/>
      <c r="L83" s="484"/>
      <c r="M83" s="484"/>
      <c r="N83" s="484"/>
      <c r="O83" s="484"/>
      <c r="P83" s="484"/>
      <c r="Q83" s="280"/>
    </row>
    <row r="84" spans="1:17" ht="9" customHeight="1">
      <c r="A84" s="16"/>
      <c r="C84" s="18"/>
      <c r="D84" s="18"/>
      <c r="E84" s="18"/>
      <c r="F84" s="18"/>
      <c r="G84" s="18"/>
      <c r="H84" s="484"/>
      <c r="I84" s="484"/>
      <c r="J84" s="484"/>
      <c r="K84" s="484"/>
      <c r="L84" s="484"/>
      <c r="M84" s="484"/>
      <c r="N84" s="484"/>
      <c r="O84" s="484"/>
      <c r="P84" s="484"/>
      <c r="Q84" s="280"/>
    </row>
    <row r="85" spans="1:17" ht="9" customHeight="1">
      <c r="A85" s="133"/>
      <c r="C85" s="18"/>
      <c r="D85" s="18"/>
      <c r="E85" s="18"/>
      <c r="F85" s="18"/>
      <c r="G85" s="18"/>
      <c r="H85" s="484"/>
      <c r="I85" s="484"/>
      <c r="J85" s="484"/>
      <c r="K85" s="484"/>
      <c r="L85" s="484"/>
      <c r="M85" s="484"/>
      <c r="N85" s="484"/>
      <c r="O85" s="484"/>
      <c r="P85" s="484"/>
      <c r="Q85" s="280"/>
    </row>
    <row r="86" spans="1:17" ht="9" customHeight="1">
      <c r="A86" s="135"/>
      <c r="C86" s="18"/>
      <c r="D86" s="18"/>
      <c r="E86" s="18"/>
      <c r="F86" s="18"/>
      <c r="G86" s="18"/>
      <c r="H86" s="484"/>
      <c r="I86" s="484"/>
      <c r="J86" s="484"/>
      <c r="K86" s="484"/>
      <c r="L86" s="484"/>
      <c r="M86" s="484"/>
      <c r="N86" s="484"/>
      <c r="O86" s="484"/>
      <c r="P86" s="484"/>
      <c r="Q86" s="280"/>
    </row>
    <row r="87" spans="1:17" ht="9" customHeight="1">
      <c r="A87" s="16"/>
      <c r="C87" s="18"/>
      <c r="D87" s="18"/>
      <c r="E87" s="18"/>
      <c r="F87" s="18"/>
      <c r="G87" s="18"/>
      <c r="H87" s="484"/>
      <c r="I87" s="484"/>
      <c r="J87" s="484"/>
      <c r="K87" s="484"/>
      <c r="L87" s="484"/>
      <c r="M87" s="484"/>
      <c r="N87" s="484"/>
      <c r="O87" s="484"/>
      <c r="P87" s="484"/>
      <c r="Q87" s="280"/>
    </row>
    <row r="88" spans="1:17" ht="9" customHeight="1">
      <c r="A88" s="16"/>
      <c r="C88" s="18"/>
      <c r="D88" s="18"/>
      <c r="E88" s="18"/>
      <c r="F88" s="18"/>
      <c r="G88" s="18"/>
      <c r="H88" s="484"/>
      <c r="I88" s="484"/>
      <c r="J88" s="484"/>
      <c r="K88" s="484"/>
      <c r="L88" s="484"/>
      <c r="M88" s="484"/>
      <c r="N88" s="484"/>
      <c r="O88" s="484"/>
      <c r="P88" s="484"/>
      <c r="Q88" s="280"/>
    </row>
    <row r="89" spans="1:17" ht="9" customHeight="1">
      <c r="A89" s="16"/>
      <c r="C89" s="485"/>
      <c r="D89" s="485"/>
      <c r="E89" s="485"/>
      <c r="F89" s="485"/>
      <c r="G89" s="485"/>
    </row>
    <row r="90" spans="1:17" ht="9" customHeight="1">
      <c r="A90" s="16"/>
      <c r="C90" s="485"/>
      <c r="D90" s="485"/>
      <c r="E90" s="485"/>
      <c r="F90" s="485"/>
      <c r="G90" s="485"/>
    </row>
    <row r="91" spans="1:17" ht="9" customHeight="1">
      <c r="A91" s="16"/>
      <c r="C91" s="485"/>
      <c r="D91" s="485"/>
      <c r="E91" s="485"/>
      <c r="F91" s="485"/>
      <c r="G91" s="485"/>
    </row>
    <row r="92" spans="1:17" ht="9" customHeight="1">
      <c r="A92" s="16"/>
      <c r="C92" s="485"/>
      <c r="D92" s="485"/>
      <c r="E92" s="485"/>
      <c r="F92" s="485"/>
      <c r="G92" s="485"/>
    </row>
    <row r="93" spans="1:17" ht="9" customHeight="1">
      <c r="A93" s="16"/>
      <c r="C93" s="485"/>
      <c r="D93" s="485"/>
      <c r="E93" s="485"/>
      <c r="F93" s="485"/>
      <c r="G93" s="485"/>
    </row>
    <row r="94" spans="1:17" ht="9" customHeight="1">
      <c r="A94" s="16"/>
      <c r="C94" s="485"/>
      <c r="D94" s="485"/>
      <c r="E94" s="485"/>
      <c r="F94" s="485"/>
      <c r="G94" s="485"/>
    </row>
    <row r="95" spans="1:17" ht="9" customHeight="1">
      <c r="A95" s="133"/>
      <c r="C95" s="485"/>
      <c r="D95" s="485"/>
      <c r="E95" s="485"/>
      <c r="F95" s="485"/>
      <c r="G95" s="485"/>
    </row>
    <row r="96" spans="1:17" ht="9" customHeight="1">
      <c r="A96" s="135"/>
      <c r="C96" s="485"/>
      <c r="D96" s="485"/>
      <c r="E96" s="485"/>
      <c r="F96" s="485"/>
      <c r="G96" s="485"/>
    </row>
    <row r="97" spans="1:7" ht="9" customHeight="1">
      <c r="A97" s="16"/>
      <c r="C97" s="485"/>
      <c r="D97" s="485"/>
      <c r="E97" s="485"/>
      <c r="F97" s="485"/>
      <c r="G97" s="485"/>
    </row>
    <row r="98" spans="1:7" ht="9" customHeight="1">
      <c r="A98" s="16"/>
      <c r="C98" s="485"/>
      <c r="D98" s="485"/>
      <c r="E98" s="485"/>
      <c r="F98" s="485"/>
      <c r="G98" s="485"/>
    </row>
    <row r="99" spans="1:7" ht="9" customHeight="1">
      <c r="A99" s="16"/>
      <c r="C99" s="485"/>
      <c r="D99" s="485"/>
      <c r="E99" s="485"/>
      <c r="F99" s="485"/>
      <c r="G99" s="485"/>
    </row>
    <row r="100" spans="1:7" ht="9" customHeight="1">
      <c r="A100" s="16"/>
      <c r="C100" s="485"/>
      <c r="D100" s="485"/>
      <c r="E100" s="485"/>
      <c r="F100" s="485"/>
      <c r="G100" s="485"/>
    </row>
    <row r="101" spans="1:7" ht="9" customHeight="1">
      <c r="A101" s="16"/>
      <c r="C101" s="485"/>
      <c r="D101" s="485"/>
      <c r="E101" s="485"/>
      <c r="F101" s="485"/>
      <c r="G101" s="485"/>
    </row>
    <row r="102" spans="1:7" ht="9" customHeight="1">
      <c r="A102" s="16"/>
      <c r="C102" s="485"/>
      <c r="D102" s="485"/>
      <c r="E102" s="485"/>
      <c r="F102" s="485"/>
      <c r="G102" s="485"/>
    </row>
    <row r="103" spans="1:7" ht="9" customHeight="1">
      <c r="A103" s="16"/>
      <c r="C103" s="485"/>
      <c r="D103" s="485"/>
      <c r="E103" s="485"/>
      <c r="F103" s="485"/>
      <c r="G103" s="485"/>
    </row>
    <row r="104" spans="1:7" ht="9" customHeight="1">
      <c r="A104" s="16"/>
      <c r="C104" s="485"/>
      <c r="D104" s="485"/>
      <c r="E104" s="485"/>
      <c r="F104" s="485"/>
      <c r="G104" s="485"/>
    </row>
    <row r="105" spans="1:7" ht="9" customHeight="1">
      <c r="A105" s="16"/>
      <c r="C105" s="485"/>
      <c r="D105" s="485"/>
      <c r="E105" s="485"/>
      <c r="F105" s="485"/>
      <c r="G105" s="485"/>
    </row>
    <row r="106" spans="1:7" ht="9" customHeight="1">
      <c r="A106" s="135"/>
      <c r="C106" s="485"/>
      <c r="D106" s="485"/>
      <c r="E106" s="485"/>
      <c r="F106" s="485"/>
      <c r="G106" s="485"/>
    </row>
    <row r="107" spans="1:7" ht="9" customHeight="1">
      <c r="A107" s="16"/>
      <c r="C107" s="485"/>
      <c r="D107" s="485"/>
      <c r="E107" s="485"/>
      <c r="F107" s="485"/>
      <c r="G107" s="485"/>
    </row>
    <row r="108" spans="1:7" ht="9" customHeight="1">
      <c r="A108" s="16"/>
      <c r="C108" s="485"/>
      <c r="D108" s="485"/>
      <c r="E108" s="485"/>
      <c r="F108" s="485"/>
      <c r="G108" s="485"/>
    </row>
    <row r="109" spans="1:7" ht="9" customHeight="1">
      <c r="A109" s="16"/>
      <c r="C109" s="485"/>
      <c r="D109" s="485"/>
      <c r="E109" s="485"/>
      <c r="F109" s="485"/>
      <c r="G109" s="485"/>
    </row>
    <row r="110" spans="1:7">
      <c r="A110" s="136"/>
      <c r="C110" s="485"/>
      <c r="D110" s="485"/>
      <c r="E110" s="485"/>
      <c r="F110" s="485"/>
      <c r="G110" s="485"/>
    </row>
    <row r="111" spans="1:7">
      <c r="A111" s="136"/>
      <c r="C111" s="485"/>
      <c r="D111" s="485"/>
      <c r="E111" s="485"/>
      <c r="F111" s="485"/>
      <c r="G111" s="485"/>
    </row>
    <row r="112" spans="1:7">
      <c r="A112" s="136"/>
      <c r="C112" s="485"/>
      <c r="D112" s="485"/>
      <c r="E112" s="485"/>
      <c r="F112" s="485"/>
      <c r="G112" s="485"/>
    </row>
    <row r="113" spans="1:7">
      <c r="A113" s="136"/>
      <c r="C113" s="485"/>
      <c r="D113" s="485"/>
      <c r="E113" s="485"/>
      <c r="F113" s="485"/>
      <c r="G113" s="485"/>
    </row>
    <row r="114" spans="1:7">
      <c r="A114" s="136"/>
      <c r="C114" s="485"/>
      <c r="D114" s="485"/>
      <c r="E114" s="485"/>
      <c r="F114" s="485"/>
      <c r="G114" s="485"/>
    </row>
    <row r="115" spans="1:7">
      <c r="A115" s="136"/>
      <c r="C115" s="485"/>
      <c r="D115" s="485"/>
      <c r="E115" s="485"/>
      <c r="F115" s="485"/>
      <c r="G115" s="485"/>
    </row>
    <row r="116" spans="1:7">
      <c r="A116" s="136"/>
      <c r="C116" s="485"/>
      <c r="D116" s="485"/>
      <c r="E116" s="485"/>
      <c r="F116" s="485"/>
      <c r="G116" s="485"/>
    </row>
    <row r="117" spans="1:7" ht="15.75">
      <c r="A117" s="137"/>
      <c r="C117" s="485"/>
      <c r="D117" s="485"/>
      <c r="E117" s="485"/>
      <c r="F117" s="485"/>
      <c r="G117" s="485"/>
    </row>
    <row r="118" spans="1:7" ht="15.75">
      <c r="A118" s="137"/>
      <c r="C118" s="485"/>
      <c r="D118" s="485"/>
      <c r="E118" s="485"/>
      <c r="F118" s="485"/>
      <c r="G118" s="485"/>
    </row>
    <row r="119" spans="1:7" ht="15.75">
      <c r="A119" s="137"/>
      <c r="C119" s="485"/>
      <c r="D119" s="485"/>
      <c r="E119" s="485"/>
      <c r="F119" s="485"/>
      <c r="G119" s="485"/>
    </row>
    <row r="120" spans="1:7" ht="15.75">
      <c r="A120" s="137"/>
      <c r="C120" s="485"/>
      <c r="D120" s="485"/>
      <c r="E120" s="485"/>
      <c r="F120" s="485"/>
      <c r="G120" s="485"/>
    </row>
    <row r="121" spans="1:7" ht="15.75">
      <c r="A121" s="137"/>
      <c r="C121" s="485"/>
      <c r="D121" s="485"/>
      <c r="E121" s="485"/>
      <c r="F121" s="485"/>
      <c r="G121" s="485"/>
    </row>
    <row r="122" spans="1:7" ht="15.75">
      <c r="A122" s="137"/>
      <c r="C122" s="485"/>
      <c r="D122" s="485"/>
      <c r="E122" s="485"/>
      <c r="F122" s="485"/>
      <c r="G122" s="485"/>
    </row>
    <row r="123" spans="1:7" ht="15.75">
      <c r="A123" s="137"/>
      <c r="C123" s="485"/>
      <c r="D123" s="485"/>
      <c r="E123" s="485"/>
      <c r="F123" s="485"/>
      <c r="G123" s="485"/>
    </row>
    <row r="124" spans="1:7" ht="15.75">
      <c r="A124" s="137"/>
      <c r="C124" s="485"/>
      <c r="D124" s="485"/>
      <c r="E124" s="485"/>
      <c r="F124" s="485"/>
      <c r="G124" s="485"/>
    </row>
    <row r="125" spans="1:7" ht="15.75">
      <c r="A125" s="137"/>
      <c r="C125" s="485"/>
      <c r="D125" s="485"/>
      <c r="E125" s="485"/>
      <c r="F125" s="485"/>
      <c r="G125" s="485"/>
    </row>
    <row r="126" spans="1:7" ht="15.75">
      <c r="A126" s="137"/>
      <c r="C126" s="485"/>
      <c r="D126" s="485"/>
      <c r="E126" s="485"/>
      <c r="F126" s="485"/>
      <c r="G126" s="485"/>
    </row>
    <row r="127" spans="1:7" ht="15.75">
      <c r="A127" s="137"/>
      <c r="C127" s="485"/>
      <c r="D127" s="485"/>
      <c r="E127" s="485"/>
      <c r="F127" s="485"/>
      <c r="G127" s="485"/>
    </row>
    <row r="128" spans="1:7" ht="15.75">
      <c r="A128" s="137"/>
      <c r="C128" s="485"/>
      <c r="D128" s="485"/>
      <c r="E128" s="485"/>
      <c r="F128" s="485"/>
      <c r="G128" s="485"/>
    </row>
    <row r="129" spans="1:7" ht="15.75">
      <c r="A129" s="137"/>
      <c r="C129" s="485"/>
      <c r="D129" s="485"/>
      <c r="E129" s="485"/>
      <c r="F129" s="485"/>
      <c r="G129" s="485"/>
    </row>
    <row r="130" spans="1:7" ht="15.75">
      <c r="A130" s="137"/>
      <c r="C130" s="485"/>
      <c r="D130" s="485"/>
      <c r="E130" s="485"/>
      <c r="F130" s="485"/>
      <c r="G130" s="485"/>
    </row>
    <row r="131" spans="1:7" ht="15.75">
      <c r="A131" s="137"/>
      <c r="C131" s="485"/>
      <c r="D131" s="485"/>
      <c r="E131" s="485"/>
      <c r="F131" s="485"/>
      <c r="G131" s="485"/>
    </row>
    <row r="132" spans="1:7" ht="15.75">
      <c r="A132" s="137"/>
      <c r="C132" s="485"/>
      <c r="D132" s="485"/>
      <c r="E132" s="485"/>
      <c r="F132" s="485"/>
      <c r="G132" s="485"/>
    </row>
    <row r="133" spans="1:7" ht="15.75">
      <c r="A133" s="137"/>
      <c r="C133" s="485"/>
      <c r="D133" s="485"/>
      <c r="E133" s="485"/>
      <c r="F133" s="485"/>
      <c r="G133" s="485"/>
    </row>
    <row r="134" spans="1:7" ht="15.75">
      <c r="A134" s="137"/>
      <c r="C134" s="485"/>
      <c r="D134" s="485"/>
      <c r="E134" s="485"/>
      <c r="F134" s="485"/>
      <c r="G134" s="485"/>
    </row>
    <row r="135" spans="1:7" ht="15.75">
      <c r="A135" s="137"/>
      <c r="C135" s="485"/>
      <c r="D135" s="485"/>
      <c r="E135" s="485"/>
      <c r="F135" s="485"/>
      <c r="G135" s="485"/>
    </row>
    <row r="136" spans="1:7" ht="15.75">
      <c r="A136" s="137"/>
      <c r="C136" s="485"/>
      <c r="D136" s="485"/>
      <c r="E136" s="485"/>
      <c r="F136" s="485"/>
      <c r="G136" s="485"/>
    </row>
    <row r="137" spans="1:7" ht="15.75">
      <c r="A137" s="137"/>
      <c r="C137" s="485"/>
      <c r="D137" s="485"/>
      <c r="E137" s="485"/>
      <c r="F137" s="485"/>
      <c r="G137" s="485"/>
    </row>
    <row r="138" spans="1:7" ht="15.75">
      <c r="A138" s="137"/>
      <c r="C138" s="485"/>
      <c r="D138" s="485"/>
      <c r="E138" s="485"/>
      <c r="F138" s="485"/>
      <c r="G138" s="485"/>
    </row>
    <row r="139" spans="1:7" ht="15.75">
      <c r="A139" s="137"/>
      <c r="C139" s="485"/>
      <c r="D139" s="485"/>
      <c r="E139" s="485"/>
      <c r="F139" s="485"/>
      <c r="G139" s="485"/>
    </row>
    <row r="140" spans="1:7" ht="15.75">
      <c r="A140" s="137"/>
      <c r="C140" s="485"/>
      <c r="D140" s="485"/>
      <c r="E140" s="485"/>
      <c r="F140" s="485"/>
      <c r="G140" s="485"/>
    </row>
    <row r="141" spans="1:7" ht="15.75">
      <c r="A141" s="137"/>
      <c r="C141" s="485"/>
      <c r="D141" s="485"/>
      <c r="E141" s="485"/>
      <c r="F141" s="485"/>
      <c r="G141" s="485"/>
    </row>
    <row r="142" spans="1:7" ht="15.75">
      <c r="A142" s="137"/>
      <c r="C142" s="485"/>
      <c r="D142" s="485"/>
      <c r="E142" s="485"/>
      <c r="F142" s="485"/>
      <c r="G142" s="485"/>
    </row>
    <row r="143" spans="1:7" ht="15.75">
      <c r="A143" s="137"/>
      <c r="C143" s="485"/>
      <c r="D143" s="485"/>
      <c r="E143" s="485"/>
      <c r="F143" s="485"/>
      <c r="G143" s="485"/>
    </row>
    <row r="144" spans="1:7" ht="15.75">
      <c r="A144" s="137"/>
      <c r="C144" s="485"/>
      <c r="D144" s="485"/>
      <c r="E144" s="485"/>
      <c r="F144" s="485"/>
      <c r="G144" s="485"/>
    </row>
    <row r="145" spans="1:7" ht="15.75">
      <c r="A145" s="137"/>
      <c r="C145" s="485"/>
      <c r="D145" s="485"/>
      <c r="E145" s="485"/>
      <c r="F145" s="485"/>
      <c r="G145" s="485"/>
    </row>
    <row r="146" spans="1:7" ht="15.75">
      <c r="A146" s="137"/>
      <c r="C146" s="485"/>
      <c r="D146" s="485"/>
      <c r="E146" s="485"/>
      <c r="F146" s="485"/>
      <c r="G146" s="485"/>
    </row>
    <row r="147" spans="1:7" ht="15.75">
      <c r="A147" s="137"/>
      <c r="C147" s="485"/>
      <c r="D147" s="485"/>
      <c r="E147" s="485"/>
      <c r="F147" s="485"/>
      <c r="G147" s="485"/>
    </row>
    <row r="148" spans="1:7" ht="15.75">
      <c r="A148" s="137"/>
      <c r="C148" s="485"/>
      <c r="D148" s="485"/>
      <c r="E148" s="485"/>
      <c r="F148" s="485"/>
      <c r="G148" s="485"/>
    </row>
    <row r="149" spans="1:7" ht="15.75">
      <c r="A149" s="137"/>
      <c r="C149" s="485"/>
      <c r="D149" s="485"/>
      <c r="E149" s="485"/>
      <c r="F149" s="485"/>
      <c r="G149" s="485"/>
    </row>
    <row r="150" spans="1:7" ht="15.75">
      <c r="A150" s="137"/>
      <c r="C150" s="485"/>
      <c r="D150" s="485"/>
      <c r="E150" s="485"/>
      <c r="F150" s="485"/>
      <c r="G150" s="485"/>
    </row>
    <row r="151" spans="1:7" ht="15.75">
      <c r="A151" s="137"/>
      <c r="C151" s="485"/>
      <c r="D151" s="485"/>
      <c r="E151" s="485"/>
      <c r="F151" s="485"/>
      <c r="G151" s="485"/>
    </row>
    <row r="152" spans="1:7" ht="15.75">
      <c r="A152" s="137"/>
      <c r="C152" s="485"/>
      <c r="D152" s="485"/>
      <c r="E152" s="485"/>
      <c r="F152" s="485"/>
      <c r="G152" s="485"/>
    </row>
    <row r="153" spans="1:7" ht="15.75">
      <c r="A153" s="137"/>
      <c r="C153" s="485"/>
      <c r="D153" s="485"/>
      <c r="E153" s="485"/>
      <c r="F153" s="485"/>
      <c r="G153" s="485"/>
    </row>
    <row r="154" spans="1:7" ht="15.75">
      <c r="A154" s="137"/>
      <c r="C154" s="485"/>
      <c r="D154" s="485"/>
      <c r="E154" s="485"/>
      <c r="F154" s="485"/>
      <c r="G154" s="485"/>
    </row>
    <row r="155" spans="1:7" ht="15.75">
      <c r="A155" s="137"/>
      <c r="C155" s="485"/>
      <c r="D155" s="485"/>
      <c r="E155" s="485"/>
      <c r="F155" s="485"/>
      <c r="G155" s="485"/>
    </row>
    <row r="156" spans="1:7" ht="15.75">
      <c r="A156" s="137"/>
      <c r="C156" s="485"/>
      <c r="D156" s="485"/>
      <c r="E156" s="485"/>
      <c r="F156" s="485"/>
      <c r="G156" s="485"/>
    </row>
    <row r="157" spans="1:7" ht="15.75">
      <c r="A157" s="137"/>
      <c r="C157" s="485"/>
      <c r="D157" s="485"/>
      <c r="E157" s="485"/>
      <c r="F157" s="485"/>
      <c r="G157" s="485"/>
    </row>
    <row r="158" spans="1:7" ht="15.75">
      <c r="A158" s="137"/>
      <c r="C158" s="485"/>
      <c r="D158" s="485"/>
      <c r="E158" s="485"/>
      <c r="F158" s="485"/>
      <c r="G158" s="485"/>
    </row>
    <row r="159" spans="1:7" ht="15.75">
      <c r="A159" s="137"/>
      <c r="C159" s="485"/>
      <c r="D159" s="485"/>
      <c r="E159" s="485"/>
      <c r="F159" s="485"/>
      <c r="G159" s="485"/>
    </row>
    <row r="160" spans="1:7" ht="15.75">
      <c r="A160" s="137"/>
      <c r="C160" s="485"/>
      <c r="D160" s="485"/>
      <c r="E160" s="485"/>
      <c r="F160" s="485"/>
      <c r="G160" s="485"/>
    </row>
    <row r="161" spans="1:7" ht="15.75">
      <c r="A161" s="137"/>
      <c r="C161" s="485"/>
      <c r="D161" s="485"/>
      <c r="E161" s="485"/>
      <c r="F161" s="485"/>
      <c r="G161" s="485"/>
    </row>
    <row r="162" spans="1:7" ht="15.75">
      <c r="A162" s="137"/>
      <c r="C162" s="485"/>
      <c r="D162" s="485"/>
      <c r="E162" s="485"/>
      <c r="F162" s="485"/>
      <c r="G162" s="485"/>
    </row>
    <row r="163" spans="1:7" ht="15.75">
      <c r="A163" s="137"/>
      <c r="C163" s="485"/>
      <c r="D163" s="485"/>
      <c r="E163" s="485"/>
      <c r="F163" s="485"/>
      <c r="G163" s="485"/>
    </row>
    <row r="164" spans="1:7" ht="15.75">
      <c r="A164" s="137"/>
      <c r="C164" s="485"/>
      <c r="D164" s="485"/>
      <c r="E164" s="485"/>
      <c r="F164" s="485"/>
      <c r="G164" s="485"/>
    </row>
    <row r="165" spans="1:7" ht="15.75">
      <c r="A165" s="137"/>
      <c r="C165" s="485"/>
      <c r="D165" s="485"/>
      <c r="E165" s="485"/>
      <c r="F165" s="485"/>
      <c r="G165" s="485"/>
    </row>
    <row r="166" spans="1:7" ht="15.75">
      <c r="A166" s="137"/>
      <c r="C166" s="485"/>
      <c r="D166" s="485"/>
      <c r="E166" s="485"/>
      <c r="F166" s="485"/>
      <c r="G166" s="485"/>
    </row>
    <row r="167" spans="1:7" ht="15.75">
      <c r="A167" s="137"/>
      <c r="C167" s="485"/>
      <c r="D167" s="485"/>
      <c r="E167" s="485"/>
      <c r="F167" s="485"/>
      <c r="G167" s="485"/>
    </row>
    <row r="168" spans="1:7" ht="15.75">
      <c r="A168" s="137"/>
      <c r="C168" s="485"/>
      <c r="D168" s="485"/>
      <c r="E168" s="485"/>
      <c r="F168" s="485"/>
      <c r="G168" s="485"/>
    </row>
    <row r="169" spans="1:7" ht="15.75">
      <c r="A169" s="137"/>
      <c r="C169" s="485"/>
      <c r="D169" s="485"/>
      <c r="E169" s="485"/>
      <c r="F169" s="485"/>
      <c r="G169" s="485"/>
    </row>
    <row r="170" spans="1:7" ht="15.75">
      <c r="A170" s="137"/>
      <c r="C170" s="485"/>
      <c r="D170" s="485"/>
      <c r="E170" s="485"/>
      <c r="F170" s="485"/>
      <c r="G170" s="485"/>
    </row>
    <row r="171" spans="1:7" ht="15.75">
      <c r="A171" s="137"/>
      <c r="C171" s="485"/>
      <c r="D171" s="485"/>
      <c r="E171" s="485"/>
      <c r="F171" s="485"/>
      <c r="G171" s="485"/>
    </row>
    <row r="172" spans="1:7" ht="15.75">
      <c r="A172" s="137"/>
      <c r="C172" s="485"/>
      <c r="D172" s="485"/>
      <c r="E172" s="485"/>
      <c r="F172" s="485"/>
      <c r="G172" s="485"/>
    </row>
    <row r="173" spans="1:7" ht="15.75">
      <c r="A173" s="137"/>
      <c r="C173" s="485"/>
      <c r="D173" s="485"/>
      <c r="E173" s="485"/>
      <c r="F173" s="485"/>
      <c r="G173" s="485"/>
    </row>
    <row r="174" spans="1:7" ht="15.75">
      <c r="A174" s="137"/>
      <c r="C174" s="485"/>
      <c r="D174" s="485"/>
      <c r="E174" s="485"/>
      <c r="F174" s="485"/>
      <c r="G174" s="485"/>
    </row>
    <row r="175" spans="1:7" ht="15.75">
      <c r="A175" s="137"/>
      <c r="C175" s="485"/>
      <c r="D175" s="485"/>
      <c r="E175" s="485"/>
      <c r="F175" s="485"/>
      <c r="G175" s="485"/>
    </row>
    <row r="176" spans="1:7" ht="15.75">
      <c r="A176" s="137"/>
      <c r="C176" s="485"/>
      <c r="D176" s="485"/>
      <c r="E176" s="485"/>
      <c r="F176" s="485"/>
      <c r="G176" s="485"/>
    </row>
    <row r="177" spans="1:7" ht="15.75">
      <c r="A177" s="137"/>
      <c r="C177" s="485"/>
      <c r="D177" s="485"/>
      <c r="E177" s="485"/>
      <c r="F177" s="485"/>
      <c r="G177" s="485"/>
    </row>
    <row r="178" spans="1:7" ht="15.75">
      <c r="A178" s="137"/>
      <c r="C178" s="485"/>
      <c r="D178" s="485"/>
      <c r="E178" s="485"/>
      <c r="F178" s="485"/>
      <c r="G178" s="485"/>
    </row>
    <row r="179" spans="1:7" ht="15.75">
      <c r="A179" s="137"/>
      <c r="C179" s="485"/>
      <c r="D179" s="485"/>
      <c r="E179" s="485"/>
      <c r="F179" s="485"/>
      <c r="G179" s="485"/>
    </row>
    <row r="180" spans="1:7" ht="15.75">
      <c r="A180" s="137"/>
      <c r="C180" s="485"/>
      <c r="D180" s="485"/>
      <c r="E180" s="485"/>
      <c r="F180" s="485"/>
      <c r="G180" s="485"/>
    </row>
    <row r="181" spans="1:7" ht="15.75">
      <c r="A181" s="137"/>
      <c r="C181" s="485"/>
      <c r="D181" s="485"/>
      <c r="E181" s="485"/>
      <c r="F181" s="485"/>
      <c r="G181" s="485"/>
    </row>
    <row r="182" spans="1:7" ht="15.75">
      <c r="A182" s="137"/>
      <c r="C182" s="485"/>
      <c r="D182" s="485"/>
      <c r="E182" s="485"/>
      <c r="F182" s="485"/>
      <c r="G182" s="485"/>
    </row>
    <row r="183" spans="1:7" ht="15.75">
      <c r="A183" s="137"/>
      <c r="C183" s="485"/>
      <c r="D183" s="485"/>
      <c r="E183" s="485"/>
      <c r="F183" s="485"/>
      <c r="G183" s="485"/>
    </row>
    <row r="184" spans="1:7" ht="15.75">
      <c r="A184" s="137"/>
      <c r="C184" s="485"/>
      <c r="D184" s="485"/>
      <c r="E184" s="485"/>
      <c r="F184" s="485"/>
      <c r="G184" s="485"/>
    </row>
    <row r="185" spans="1:7" ht="15.75">
      <c r="A185" s="137"/>
      <c r="C185" s="485"/>
      <c r="D185" s="485"/>
      <c r="E185" s="485"/>
      <c r="F185" s="485"/>
      <c r="G185" s="485"/>
    </row>
    <row r="186" spans="1:7" ht="15.75">
      <c r="A186" s="137"/>
      <c r="C186" s="485"/>
      <c r="D186" s="485"/>
      <c r="E186" s="485"/>
      <c r="F186" s="485"/>
      <c r="G186" s="485"/>
    </row>
    <row r="187" spans="1:7" ht="15.75">
      <c r="A187" s="137"/>
      <c r="C187" s="485"/>
      <c r="D187" s="485"/>
      <c r="E187" s="485"/>
      <c r="F187" s="485"/>
      <c r="G187" s="485"/>
    </row>
    <row r="188" spans="1:7" ht="15.75">
      <c r="A188" s="137"/>
      <c r="C188" s="485"/>
      <c r="D188" s="485"/>
      <c r="E188" s="485"/>
      <c r="F188" s="485"/>
      <c r="G188" s="485"/>
    </row>
    <row r="189" spans="1:7" ht="15.75">
      <c r="A189" s="137"/>
      <c r="C189" s="485"/>
      <c r="D189" s="485"/>
      <c r="E189" s="485"/>
      <c r="F189" s="485"/>
      <c r="G189" s="485"/>
    </row>
    <row r="190" spans="1:7" ht="15.75">
      <c r="A190" s="137"/>
      <c r="C190" s="485"/>
      <c r="D190" s="485"/>
      <c r="E190" s="485"/>
      <c r="F190" s="485"/>
      <c r="G190" s="485"/>
    </row>
    <row r="191" spans="1:7" ht="15.75">
      <c r="A191" s="137"/>
      <c r="C191" s="485"/>
      <c r="D191" s="485"/>
      <c r="E191" s="485"/>
      <c r="F191" s="485"/>
      <c r="G191" s="485"/>
    </row>
    <row r="192" spans="1:7" ht="15.75">
      <c r="A192" s="137"/>
      <c r="C192" s="485"/>
      <c r="D192" s="485"/>
      <c r="E192" s="485"/>
      <c r="F192" s="485"/>
      <c r="G192" s="485"/>
    </row>
    <row r="193" spans="1:7" ht="15.75">
      <c r="A193" s="137"/>
      <c r="C193" s="485"/>
      <c r="D193" s="485"/>
      <c r="E193" s="485"/>
      <c r="F193" s="485"/>
      <c r="G193" s="485"/>
    </row>
    <row r="194" spans="1:7" ht="15.75">
      <c r="A194" s="137"/>
      <c r="C194" s="485"/>
      <c r="D194" s="485"/>
      <c r="E194" s="485"/>
      <c r="F194" s="485"/>
      <c r="G194" s="485"/>
    </row>
    <row r="195" spans="1:7" ht="15.75">
      <c r="A195" s="137"/>
      <c r="C195" s="485"/>
      <c r="D195" s="485"/>
      <c r="E195" s="485"/>
      <c r="F195" s="485"/>
      <c r="G195" s="485"/>
    </row>
    <row r="196" spans="1:7" ht="15.75">
      <c r="A196" s="137"/>
      <c r="C196" s="485"/>
      <c r="D196" s="485"/>
      <c r="E196" s="485"/>
      <c r="F196" s="485"/>
      <c r="G196" s="485"/>
    </row>
    <row r="197" spans="1:7" ht="15.75">
      <c r="A197" s="137"/>
      <c r="C197" s="485"/>
      <c r="D197" s="485"/>
      <c r="E197" s="485"/>
      <c r="F197" s="485"/>
      <c r="G197" s="485"/>
    </row>
    <row r="198" spans="1:7" ht="15.75">
      <c r="A198" s="137"/>
      <c r="C198" s="485"/>
      <c r="D198" s="485"/>
      <c r="E198" s="485"/>
      <c r="F198" s="485"/>
      <c r="G198" s="485"/>
    </row>
    <row r="199" spans="1:7" ht="15.75">
      <c r="A199" s="137"/>
      <c r="C199" s="485"/>
      <c r="D199" s="485"/>
      <c r="E199" s="485"/>
      <c r="F199" s="485"/>
      <c r="G199" s="485"/>
    </row>
    <row r="200" spans="1:7" ht="15.75">
      <c r="A200" s="137"/>
      <c r="C200" s="485"/>
      <c r="D200" s="485"/>
      <c r="E200" s="485"/>
      <c r="F200" s="485"/>
      <c r="G200" s="485"/>
    </row>
    <row r="201" spans="1:7" ht="15.75">
      <c r="A201" s="137"/>
      <c r="C201" s="485"/>
      <c r="D201" s="485"/>
      <c r="E201" s="485"/>
      <c r="F201" s="485"/>
      <c r="G201" s="485"/>
    </row>
    <row r="202" spans="1:7" ht="15.75">
      <c r="A202" s="137"/>
      <c r="C202" s="485"/>
      <c r="D202" s="485"/>
      <c r="E202" s="485"/>
      <c r="F202" s="485"/>
      <c r="G202" s="485"/>
    </row>
    <row r="203" spans="1:7" ht="15.75">
      <c r="A203" s="137"/>
      <c r="C203" s="485"/>
      <c r="D203" s="485"/>
      <c r="E203" s="485"/>
      <c r="F203" s="485"/>
      <c r="G203" s="485"/>
    </row>
    <row r="204" spans="1:7" ht="15.75">
      <c r="A204" s="137"/>
      <c r="C204" s="485"/>
      <c r="D204" s="485"/>
      <c r="E204" s="485"/>
      <c r="F204" s="485"/>
      <c r="G204" s="485"/>
    </row>
    <row r="205" spans="1:7" ht="15.75">
      <c r="A205" s="137"/>
      <c r="C205" s="485"/>
      <c r="D205" s="485"/>
      <c r="E205" s="485"/>
      <c r="F205" s="485"/>
      <c r="G205" s="485"/>
    </row>
    <row r="206" spans="1:7" ht="15.75">
      <c r="A206" s="137"/>
      <c r="C206" s="485"/>
      <c r="D206" s="485"/>
      <c r="E206" s="485"/>
      <c r="F206" s="485"/>
      <c r="G206" s="485"/>
    </row>
    <row r="207" spans="1:7" ht="15.75">
      <c r="A207" s="137"/>
      <c r="C207" s="485"/>
      <c r="D207" s="485"/>
      <c r="E207" s="485"/>
      <c r="F207" s="485"/>
      <c r="G207" s="485"/>
    </row>
    <row r="208" spans="1:7" ht="15.75">
      <c r="A208" s="19"/>
      <c r="C208" s="485"/>
      <c r="D208" s="485"/>
      <c r="E208" s="485"/>
      <c r="F208" s="485"/>
      <c r="G208" s="485"/>
    </row>
    <row r="209" spans="1:7" ht="15.75">
      <c r="A209" s="19"/>
      <c r="C209" s="485"/>
      <c r="D209" s="485"/>
      <c r="E209" s="485"/>
      <c r="F209" s="485"/>
      <c r="G209" s="485"/>
    </row>
    <row r="210" spans="1:7" ht="15.75">
      <c r="A210" s="19"/>
      <c r="C210" s="485"/>
      <c r="D210" s="485"/>
      <c r="E210" s="485"/>
      <c r="F210" s="485"/>
      <c r="G210" s="485"/>
    </row>
    <row r="211" spans="1:7" ht="15.75">
      <c r="A211" s="19"/>
      <c r="C211" s="485"/>
      <c r="D211" s="485"/>
      <c r="E211" s="485"/>
      <c r="F211" s="485"/>
      <c r="G211" s="485"/>
    </row>
    <row r="212" spans="1:7" ht="15.75">
      <c r="A212" s="19"/>
      <c r="C212" s="485"/>
      <c r="D212" s="485"/>
      <c r="E212" s="485"/>
      <c r="F212" s="485"/>
      <c r="G212" s="485"/>
    </row>
    <row r="213" spans="1:7" ht="15.75">
      <c r="A213" s="19"/>
      <c r="C213" s="485"/>
      <c r="D213" s="485"/>
      <c r="E213" s="485"/>
      <c r="F213" s="485"/>
      <c r="G213" s="485"/>
    </row>
    <row r="214" spans="1:7" ht="15.75">
      <c r="A214" s="19"/>
      <c r="C214" s="485"/>
      <c r="D214" s="485"/>
      <c r="E214" s="485"/>
      <c r="F214" s="485"/>
      <c r="G214" s="485"/>
    </row>
    <row r="215" spans="1:7" ht="15.75">
      <c r="A215" s="19"/>
      <c r="C215" s="485"/>
      <c r="D215" s="485"/>
      <c r="E215" s="485"/>
      <c r="F215" s="485"/>
      <c r="G215" s="485"/>
    </row>
    <row r="216" spans="1:7" ht="15.75">
      <c r="A216" s="19"/>
      <c r="C216" s="485"/>
      <c r="D216" s="485"/>
      <c r="E216" s="485"/>
      <c r="F216" s="485"/>
      <c r="G216" s="485"/>
    </row>
    <row r="217" spans="1:7" ht="15.75">
      <c r="A217" s="19"/>
      <c r="C217" s="485"/>
      <c r="D217" s="485"/>
      <c r="E217" s="485"/>
      <c r="F217" s="485"/>
      <c r="G217" s="485"/>
    </row>
    <row r="218" spans="1:7" ht="15.75">
      <c r="A218" s="19"/>
      <c r="C218" s="485"/>
      <c r="D218" s="485"/>
      <c r="E218" s="485"/>
      <c r="F218" s="485"/>
      <c r="G218" s="485"/>
    </row>
    <row r="219" spans="1:7" ht="15.75">
      <c r="A219" s="19"/>
      <c r="C219" s="485"/>
      <c r="D219" s="485"/>
      <c r="E219" s="485"/>
      <c r="F219" s="485"/>
      <c r="G219" s="485"/>
    </row>
    <row r="220" spans="1:7" ht="15.75">
      <c r="A220" s="19"/>
      <c r="C220" s="485"/>
      <c r="D220" s="485"/>
      <c r="E220" s="485"/>
      <c r="F220" s="485"/>
      <c r="G220" s="485"/>
    </row>
    <row r="221" spans="1:7" ht="15.75">
      <c r="A221" s="19"/>
      <c r="C221" s="485"/>
      <c r="D221" s="485"/>
      <c r="E221" s="485"/>
      <c r="F221" s="485"/>
      <c r="G221" s="485"/>
    </row>
    <row r="222" spans="1:7" ht="15.75">
      <c r="A222" s="19"/>
      <c r="C222" s="485"/>
      <c r="D222" s="485"/>
      <c r="E222" s="485"/>
      <c r="F222" s="485"/>
      <c r="G222" s="485"/>
    </row>
    <row r="223" spans="1:7" ht="15.75">
      <c r="A223" s="19"/>
      <c r="C223" s="485"/>
      <c r="D223" s="485"/>
      <c r="E223" s="485"/>
      <c r="F223" s="485"/>
      <c r="G223" s="485"/>
    </row>
    <row r="224" spans="1:7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  <c r="C269" s="485"/>
      <c r="D269" s="485"/>
      <c r="E269" s="485"/>
      <c r="F269" s="485"/>
      <c r="G269" s="485"/>
    </row>
    <row r="270" spans="1:7" ht="15.75">
      <c r="A270" s="19"/>
      <c r="C270" s="485"/>
      <c r="D270" s="485"/>
      <c r="E270" s="485"/>
      <c r="F270" s="485"/>
      <c r="G270" s="485"/>
    </row>
    <row r="271" spans="1:7" ht="15.75">
      <c r="A271" s="19"/>
      <c r="C271" s="485"/>
      <c r="D271" s="485"/>
      <c r="E271" s="485"/>
      <c r="F271" s="485"/>
      <c r="G271" s="485"/>
    </row>
    <row r="272" spans="1:7" ht="15.75">
      <c r="A272" s="19"/>
      <c r="C272" s="485"/>
      <c r="D272" s="485"/>
      <c r="E272" s="485"/>
      <c r="F272" s="485"/>
      <c r="G272" s="485"/>
    </row>
    <row r="273" spans="1:7" ht="15.75">
      <c r="A273" s="19"/>
      <c r="C273" s="485"/>
      <c r="D273" s="485"/>
      <c r="E273" s="485"/>
      <c r="F273" s="485"/>
      <c r="G273" s="485"/>
    </row>
    <row r="274" spans="1:7" ht="15.75">
      <c r="A274" s="19"/>
      <c r="C274" s="485"/>
      <c r="D274" s="485"/>
      <c r="E274" s="485"/>
      <c r="F274" s="485"/>
      <c r="G274" s="485"/>
    </row>
    <row r="275" spans="1:7" ht="15.75">
      <c r="A275" s="19"/>
      <c r="C275" s="485"/>
      <c r="D275" s="485"/>
      <c r="E275" s="485"/>
      <c r="F275" s="485"/>
      <c r="G275" s="485"/>
    </row>
    <row r="276" spans="1:7" ht="15.75">
      <c r="A276" s="19"/>
      <c r="C276" s="485"/>
      <c r="D276" s="485"/>
      <c r="E276" s="485"/>
      <c r="F276" s="485"/>
      <c r="G276" s="485"/>
    </row>
    <row r="277" spans="1:7" ht="15.75">
      <c r="A277" s="19"/>
      <c r="C277" s="485"/>
      <c r="D277" s="485"/>
      <c r="E277" s="485"/>
      <c r="F277" s="485"/>
      <c r="G277" s="485"/>
    </row>
    <row r="278" spans="1:7" ht="15.75">
      <c r="A278" s="19"/>
      <c r="C278" s="485"/>
      <c r="D278" s="485"/>
      <c r="E278" s="485"/>
      <c r="F278" s="485"/>
      <c r="G278" s="485"/>
    </row>
    <row r="279" spans="1:7" ht="15.75">
      <c r="A279" s="19"/>
      <c r="C279" s="485"/>
      <c r="D279" s="485"/>
      <c r="E279" s="485"/>
      <c r="F279" s="485"/>
      <c r="G279" s="485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3"/>
  <sheetViews>
    <sheetView showGridLines="0" topLeftCell="A2" zoomScale="70" zoomScaleNormal="70" workbookViewId="0">
      <selection activeCell="U3" sqref="U3"/>
    </sheetView>
  </sheetViews>
  <sheetFormatPr baseColWidth="10" defaultColWidth="11.42578125" defaultRowHeight="15"/>
  <cols>
    <col min="1" max="1" width="86.85546875" style="20" customWidth="1"/>
    <col min="2" max="16" width="12.85546875" style="387" customWidth="1"/>
    <col min="17" max="17" width="14.5703125" style="387" customWidth="1"/>
    <col min="18" max="18" width="12.5703125" style="387" customWidth="1"/>
    <col min="19" max="19" width="2.5703125" style="138" customWidth="1"/>
    <col min="20" max="256" width="11.42578125" style="387"/>
    <col min="257" max="257" width="65.140625" style="387" customWidth="1"/>
    <col min="258" max="272" width="12.85546875" style="387" customWidth="1"/>
    <col min="273" max="273" width="14.5703125" style="387" customWidth="1"/>
    <col min="274" max="274" width="12.5703125" style="387" customWidth="1"/>
    <col min="275" max="275" width="2.5703125" style="387" customWidth="1"/>
    <col min="276" max="512" width="11.42578125" style="387"/>
    <col min="513" max="513" width="65.140625" style="387" customWidth="1"/>
    <col min="514" max="528" width="12.85546875" style="387" customWidth="1"/>
    <col min="529" max="529" width="14.5703125" style="387" customWidth="1"/>
    <col min="530" max="530" width="12.5703125" style="387" customWidth="1"/>
    <col min="531" max="531" width="2.5703125" style="387" customWidth="1"/>
    <col min="532" max="768" width="11.42578125" style="387"/>
    <col min="769" max="769" width="65.140625" style="387" customWidth="1"/>
    <col min="770" max="784" width="12.85546875" style="387" customWidth="1"/>
    <col min="785" max="785" width="14.5703125" style="387" customWidth="1"/>
    <col min="786" max="786" width="12.5703125" style="387" customWidth="1"/>
    <col min="787" max="787" width="2.5703125" style="387" customWidth="1"/>
    <col min="788" max="1024" width="11.42578125" style="387"/>
    <col min="1025" max="1025" width="65.140625" style="387" customWidth="1"/>
    <col min="1026" max="1040" width="12.85546875" style="387" customWidth="1"/>
    <col min="1041" max="1041" width="14.5703125" style="387" customWidth="1"/>
    <col min="1042" max="1042" width="12.5703125" style="387" customWidth="1"/>
    <col min="1043" max="1043" width="2.5703125" style="387" customWidth="1"/>
    <col min="1044" max="1280" width="11.42578125" style="387"/>
    <col min="1281" max="1281" width="65.140625" style="387" customWidth="1"/>
    <col min="1282" max="1296" width="12.85546875" style="387" customWidth="1"/>
    <col min="1297" max="1297" width="14.5703125" style="387" customWidth="1"/>
    <col min="1298" max="1298" width="12.5703125" style="387" customWidth="1"/>
    <col min="1299" max="1299" width="2.5703125" style="387" customWidth="1"/>
    <col min="1300" max="1536" width="11.42578125" style="387"/>
    <col min="1537" max="1537" width="65.140625" style="387" customWidth="1"/>
    <col min="1538" max="1552" width="12.85546875" style="387" customWidth="1"/>
    <col min="1553" max="1553" width="14.5703125" style="387" customWidth="1"/>
    <col min="1554" max="1554" width="12.5703125" style="387" customWidth="1"/>
    <col min="1555" max="1555" width="2.5703125" style="387" customWidth="1"/>
    <col min="1556" max="1792" width="11.42578125" style="387"/>
    <col min="1793" max="1793" width="65.140625" style="387" customWidth="1"/>
    <col min="1794" max="1808" width="12.85546875" style="387" customWidth="1"/>
    <col min="1809" max="1809" width="14.5703125" style="387" customWidth="1"/>
    <col min="1810" max="1810" width="12.5703125" style="387" customWidth="1"/>
    <col min="1811" max="1811" width="2.5703125" style="387" customWidth="1"/>
    <col min="1812" max="2048" width="11.42578125" style="387"/>
    <col min="2049" max="2049" width="65.140625" style="387" customWidth="1"/>
    <col min="2050" max="2064" width="12.85546875" style="387" customWidth="1"/>
    <col min="2065" max="2065" width="14.5703125" style="387" customWidth="1"/>
    <col min="2066" max="2066" width="12.5703125" style="387" customWidth="1"/>
    <col min="2067" max="2067" width="2.5703125" style="387" customWidth="1"/>
    <col min="2068" max="2304" width="11.42578125" style="387"/>
    <col min="2305" max="2305" width="65.140625" style="387" customWidth="1"/>
    <col min="2306" max="2320" width="12.85546875" style="387" customWidth="1"/>
    <col min="2321" max="2321" width="14.5703125" style="387" customWidth="1"/>
    <col min="2322" max="2322" width="12.5703125" style="387" customWidth="1"/>
    <col min="2323" max="2323" width="2.5703125" style="387" customWidth="1"/>
    <col min="2324" max="2560" width="11.42578125" style="387"/>
    <col min="2561" max="2561" width="65.140625" style="387" customWidth="1"/>
    <col min="2562" max="2576" width="12.85546875" style="387" customWidth="1"/>
    <col min="2577" max="2577" width="14.5703125" style="387" customWidth="1"/>
    <col min="2578" max="2578" width="12.5703125" style="387" customWidth="1"/>
    <col min="2579" max="2579" width="2.5703125" style="387" customWidth="1"/>
    <col min="2580" max="2816" width="11.42578125" style="387"/>
    <col min="2817" max="2817" width="65.140625" style="387" customWidth="1"/>
    <col min="2818" max="2832" width="12.85546875" style="387" customWidth="1"/>
    <col min="2833" max="2833" width="14.5703125" style="387" customWidth="1"/>
    <col min="2834" max="2834" width="12.5703125" style="387" customWidth="1"/>
    <col min="2835" max="2835" width="2.5703125" style="387" customWidth="1"/>
    <col min="2836" max="3072" width="11.42578125" style="387"/>
    <col min="3073" max="3073" width="65.140625" style="387" customWidth="1"/>
    <col min="3074" max="3088" width="12.85546875" style="387" customWidth="1"/>
    <col min="3089" max="3089" width="14.5703125" style="387" customWidth="1"/>
    <col min="3090" max="3090" width="12.5703125" style="387" customWidth="1"/>
    <col min="3091" max="3091" width="2.5703125" style="387" customWidth="1"/>
    <col min="3092" max="3328" width="11.42578125" style="387"/>
    <col min="3329" max="3329" width="65.140625" style="387" customWidth="1"/>
    <col min="3330" max="3344" width="12.85546875" style="387" customWidth="1"/>
    <col min="3345" max="3345" width="14.5703125" style="387" customWidth="1"/>
    <col min="3346" max="3346" width="12.5703125" style="387" customWidth="1"/>
    <col min="3347" max="3347" width="2.5703125" style="387" customWidth="1"/>
    <col min="3348" max="3584" width="11.42578125" style="387"/>
    <col min="3585" max="3585" width="65.140625" style="387" customWidth="1"/>
    <col min="3586" max="3600" width="12.85546875" style="387" customWidth="1"/>
    <col min="3601" max="3601" width="14.5703125" style="387" customWidth="1"/>
    <col min="3602" max="3602" width="12.5703125" style="387" customWidth="1"/>
    <col min="3603" max="3603" width="2.5703125" style="387" customWidth="1"/>
    <col min="3604" max="3840" width="11.42578125" style="387"/>
    <col min="3841" max="3841" width="65.140625" style="387" customWidth="1"/>
    <col min="3842" max="3856" width="12.85546875" style="387" customWidth="1"/>
    <col min="3857" max="3857" width="14.5703125" style="387" customWidth="1"/>
    <col min="3858" max="3858" width="12.5703125" style="387" customWidth="1"/>
    <col min="3859" max="3859" width="2.5703125" style="387" customWidth="1"/>
    <col min="3860" max="4096" width="11.42578125" style="387"/>
    <col min="4097" max="4097" width="65.140625" style="387" customWidth="1"/>
    <col min="4098" max="4112" width="12.85546875" style="387" customWidth="1"/>
    <col min="4113" max="4113" width="14.5703125" style="387" customWidth="1"/>
    <col min="4114" max="4114" width="12.5703125" style="387" customWidth="1"/>
    <col min="4115" max="4115" width="2.5703125" style="387" customWidth="1"/>
    <col min="4116" max="4352" width="11.42578125" style="387"/>
    <col min="4353" max="4353" width="65.140625" style="387" customWidth="1"/>
    <col min="4354" max="4368" width="12.85546875" style="387" customWidth="1"/>
    <col min="4369" max="4369" width="14.5703125" style="387" customWidth="1"/>
    <col min="4370" max="4370" width="12.5703125" style="387" customWidth="1"/>
    <col min="4371" max="4371" width="2.5703125" style="387" customWidth="1"/>
    <col min="4372" max="4608" width="11.42578125" style="387"/>
    <col min="4609" max="4609" width="65.140625" style="387" customWidth="1"/>
    <col min="4610" max="4624" width="12.85546875" style="387" customWidth="1"/>
    <col min="4625" max="4625" width="14.5703125" style="387" customWidth="1"/>
    <col min="4626" max="4626" width="12.5703125" style="387" customWidth="1"/>
    <col min="4627" max="4627" width="2.5703125" style="387" customWidth="1"/>
    <col min="4628" max="4864" width="11.42578125" style="387"/>
    <col min="4865" max="4865" width="65.140625" style="387" customWidth="1"/>
    <col min="4866" max="4880" width="12.85546875" style="387" customWidth="1"/>
    <col min="4881" max="4881" width="14.5703125" style="387" customWidth="1"/>
    <col min="4882" max="4882" width="12.5703125" style="387" customWidth="1"/>
    <col min="4883" max="4883" width="2.5703125" style="387" customWidth="1"/>
    <col min="4884" max="5120" width="11.42578125" style="387"/>
    <col min="5121" max="5121" width="65.140625" style="387" customWidth="1"/>
    <col min="5122" max="5136" width="12.85546875" style="387" customWidth="1"/>
    <col min="5137" max="5137" width="14.5703125" style="387" customWidth="1"/>
    <col min="5138" max="5138" width="12.5703125" style="387" customWidth="1"/>
    <col min="5139" max="5139" width="2.5703125" style="387" customWidth="1"/>
    <col min="5140" max="5376" width="11.42578125" style="387"/>
    <col min="5377" max="5377" width="65.140625" style="387" customWidth="1"/>
    <col min="5378" max="5392" width="12.85546875" style="387" customWidth="1"/>
    <col min="5393" max="5393" width="14.5703125" style="387" customWidth="1"/>
    <col min="5394" max="5394" width="12.5703125" style="387" customWidth="1"/>
    <col min="5395" max="5395" width="2.5703125" style="387" customWidth="1"/>
    <col min="5396" max="5632" width="11.42578125" style="387"/>
    <col min="5633" max="5633" width="65.140625" style="387" customWidth="1"/>
    <col min="5634" max="5648" width="12.85546875" style="387" customWidth="1"/>
    <col min="5649" max="5649" width="14.5703125" style="387" customWidth="1"/>
    <col min="5650" max="5650" width="12.5703125" style="387" customWidth="1"/>
    <col min="5651" max="5651" width="2.5703125" style="387" customWidth="1"/>
    <col min="5652" max="5888" width="11.42578125" style="387"/>
    <col min="5889" max="5889" width="65.140625" style="387" customWidth="1"/>
    <col min="5890" max="5904" width="12.85546875" style="387" customWidth="1"/>
    <col min="5905" max="5905" width="14.5703125" style="387" customWidth="1"/>
    <col min="5906" max="5906" width="12.5703125" style="387" customWidth="1"/>
    <col min="5907" max="5907" width="2.5703125" style="387" customWidth="1"/>
    <col min="5908" max="6144" width="11.42578125" style="387"/>
    <col min="6145" max="6145" width="65.140625" style="387" customWidth="1"/>
    <col min="6146" max="6160" width="12.85546875" style="387" customWidth="1"/>
    <col min="6161" max="6161" width="14.5703125" style="387" customWidth="1"/>
    <col min="6162" max="6162" width="12.5703125" style="387" customWidth="1"/>
    <col min="6163" max="6163" width="2.5703125" style="387" customWidth="1"/>
    <col min="6164" max="6400" width="11.42578125" style="387"/>
    <col min="6401" max="6401" width="65.140625" style="387" customWidth="1"/>
    <col min="6402" max="6416" width="12.85546875" style="387" customWidth="1"/>
    <col min="6417" max="6417" width="14.5703125" style="387" customWidth="1"/>
    <col min="6418" max="6418" width="12.5703125" style="387" customWidth="1"/>
    <col min="6419" max="6419" width="2.5703125" style="387" customWidth="1"/>
    <col min="6420" max="6656" width="11.42578125" style="387"/>
    <col min="6657" max="6657" width="65.140625" style="387" customWidth="1"/>
    <col min="6658" max="6672" width="12.85546875" style="387" customWidth="1"/>
    <col min="6673" max="6673" width="14.5703125" style="387" customWidth="1"/>
    <col min="6674" max="6674" width="12.5703125" style="387" customWidth="1"/>
    <col min="6675" max="6675" width="2.5703125" style="387" customWidth="1"/>
    <col min="6676" max="6912" width="11.42578125" style="387"/>
    <col min="6913" max="6913" width="65.140625" style="387" customWidth="1"/>
    <col min="6914" max="6928" width="12.85546875" style="387" customWidth="1"/>
    <col min="6929" max="6929" width="14.5703125" style="387" customWidth="1"/>
    <col min="6930" max="6930" width="12.5703125" style="387" customWidth="1"/>
    <col min="6931" max="6931" width="2.5703125" style="387" customWidth="1"/>
    <col min="6932" max="7168" width="11.42578125" style="387"/>
    <col min="7169" max="7169" width="65.140625" style="387" customWidth="1"/>
    <col min="7170" max="7184" width="12.85546875" style="387" customWidth="1"/>
    <col min="7185" max="7185" width="14.5703125" style="387" customWidth="1"/>
    <col min="7186" max="7186" width="12.5703125" style="387" customWidth="1"/>
    <col min="7187" max="7187" width="2.5703125" style="387" customWidth="1"/>
    <col min="7188" max="7424" width="11.42578125" style="387"/>
    <col min="7425" max="7425" width="65.140625" style="387" customWidth="1"/>
    <col min="7426" max="7440" width="12.85546875" style="387" customWidth="1"/>
    <col min="7441" max="7441" width="14.5703125" style="387" customWidth="1"/>
    <col min="7442" max="7442" width="12.5703125" style="387" customWidth="1"/>
    <col min="7443" max="7443" width="2.5703125" style="387" customWidth="1"/>
    <col min="7444" max="7680" width="11.42578125" style="387"/>
    <col min="7681" max="7681" width="65.140625" style="387" customWidth="1"/>
    <col min="7682" max="7696" width="12.85546875" style="387" customWidth="1"/>
    <col min="7697" max="7697" width="14.5703125" style="387" customWidth="1"/>
    <col min="7698" max="7698" width="12.5703125" style="387" customWidth="1"/>
    <col min="7699" max="7699" width="2.5703125" style="387" customWidth="1"/>
    <col min="7700" max="7936" width="11.42578125" style="387"/>
    <col min="7937" max="7937" width="65.140625" style="387" customWidth="1"/>
    <col min="7938" max="7952" width="12.85546875" style="387" customWidth="1"/>
    <col min="7953" max="7953" width="14.5703125" style="387" customWidth="1"/>
    <col min="7954" max="7954" width="12.5703125" style="387" customWidth="1"/>
    <col min="7955" max="7955" width="2.5703125" style="387" customWidth="1"/>
    <col min="7956" max="8192" width="11.42578125" style="387"/>
    <col min="8193" max="8193" width="65.140625" style="387" customWidth="1"/>
    <col min="8194" max="8208" width="12.85546875" style="387" customWidth="1"/>
    <col min="8209" max="8209" width="14.5703125" style="387" customWidth="1"/>
    <col min="8210" max="8210" width="12.5703125" style="387" customWidth="1"/>
    <col min="8211" max="8211" width="2.5703125" style="387" customWidth="1"/>
    <col min="8212" max="8448" width="11.42578125" style="387"/>
    <col min="8449" max="8449" width="65.140625" style="387" customWidth="1"/>
    <col min="8450" max="8464" width="12.85546875" style="387" customWidth="1"/>
    <col min="8465" max="8465" width="14.5703125" style="387" customWidth="1"/>
    <col min="8466" max="8466" width="12.5703125" style="387" customWidth="1"/>
    <col min="8467" max="8467" width="2.5703125" style="387" customWidth="1"/>
    <col min="8468" max="8704" width="11.42578125" style="387"/>
    <col min="8705" max="8705" width="65.140625" style="387" customWidth="1"/>
    <col min="8706" max="8720" width="12.85546875" style="387" customWidth="1"/>
    <col min="8721" max="8721" width="14.5703125" style="387" customWidth="1"/>
    <col min="8722" max="8722" width="12.5703125" style="387" customWidth="1"/>
    <col min="8723" max="8723" width="2.5703125" style="387" customWidth="1"/>
    <col min="8724" max="8960" width="11.42578125" style="387"/>
    <col min="8961" max="8961" width="65.140625" style="387" customWidth="1"/>
    <col min="8962" max="8976" width="12.85546875" style="387" customWidth="1"/>
    <col min="8977" max="8977" width="14.5703125" style="387" customWidth="1"/>
    <col min="8978" max="8978" width="12.5703125" style="387" customWidth="1"/>
    <col min="8979" max="8979" width="2.5703125" style="387" customWidth="1"/>
    <col min="8980" max="9216" width="11.42578125" style="387"/>
    <col min="9217" max="9217" width="65.140625" style="387" customWidth="1"/>
    <col min="9218" max="9232" width="12.85546875" style="387" customWidth="1"/>
    <col min="9233" max="9233" width="14.5703125" style="387" customWidth="1"/>
    <col min="9234" max="9234" width="12.5703125" style="387" customWidth="1"/>
    <col min="9235" max="9235" width="2.5703125" style="387" customWidth="1"/>
    <col min="9236" max="9472" width="11.42578125" style="387"/>
    <col min="9473" max="9473" width="65.140625" style="387" customWidth="1"/>
    <col min="9474" max="9488" width="12.85546875" style="387" customWidth="1"/>
    <col min="9489" max="9489" width="14.5703125" style="387" customWidth="1"/>
    <col min="9490" max="9490" width="12.5703125" style="387" customWidth="1"/>
    <col min="9491" max="9491" width="2.5703125" style="387" customWidth="1"/>
    <col min="9492" max="9728" width="11.42578125" style="387"/>
    <col min="9729" max="9729" width="65.140625" style="387" customWidth="1"/>
    <col min="9730" max="9744" width="12.85546875" style="387" customWidth="1"/>
    <col min="9745" max="9745" width="14.5703125" style="387" customWidth="1"/>
    <col min="9746" max="9746" width="12.5703125" style="387" customWidth="1"/>
    <col min="9747" max="9747" width="2.5703125" style="387" customWidth="1"/>
    <col min="9748" max="9984" width="11.42578125" style="387"/>
    <col min="9985" max="9985" width="65.140625" style="387" customWidth="1"/>
    <col min="9986" max="10000" width="12.85546875" style="387" customWidth="1"/>
    <col min="10001" max="10001" width="14.5703125" style="387" customWidth="1"/>
    <col min="10002" max="10002" width="12.5703125" style="387" customWidth="1"/>
    <col min="10003" max="10003" width="2.5703125" style="387" customWidth="1"/>
    <col min="10004" max="10240" width="11.42578125" style="387"/>
    <col min="10241" max="10241" width="65.140625" style="387" customWidth="1"/>
    <col min="10242" max="10256" width="12.85546875" style="387" customWidth="1"/>
    <col min="10257" max="10257" width="14.5703125" style="387" customWidth="1"/>
    <col min="10258" max="10258" width="12.5703125" style="387" customWidth="1"/>
    <col min="10259" max="10259" width="2.5703125" style="387" customWidth="1"/>
    <col min="10260" max="10496" width="11.42578125" style="387"/>
    <col min="10497" max="10497" width="65.140625" style="387" customWidth="1"/>
    <col min="10498" max="10512" width="12.85546875" style="387" customWidth="1"/>
    <col min="10513" max="10513" width="14.5703125" style="387" customWidth="1"/>
    <col min="10514" max="10514" width="12.5703125" style="387" customWidth="1"/>
    <col min="10515" max="10515" width="2.5703125" style="387" customWidth="1"/>
    <col min="10516" max="10752" width="11.42578125" style="387"/>
    <col min="10753" max="10753" width="65.140625" style="387" customWidth="1"/>
    <col min="10754" max="10768" width="12.85546875" style="387" customWidth="1"/>
    <col min="10769" max="10769" width="14.5703125" style="387" customWidth="1"/>
    <col min="10770" max="10770" width="12.5703125" style="387" customWidth="1"/>
    <col min="10771" max="10771" width="2.5703125" style="387" customWidth="1"/>
    <col min="10772" max="11008" width="11.42578125" style="387"/>
    <col min="11009" max="11009" width="65.140625" style="387" customWidth="1"/>
    <col min="11010" max="11024" width="12.85546875" style="387" customWidth="1"/>
    <col min="11025" max="11025" width="14.5703125" style="387" customWidth="1"/>
    <col min="11026" max="11026" width="12.5703125" style="387" customWidth="1"/>
    <col min="11027" max="11027" width="2.5703125" style="387" customWidth="1"/>
    <col min="11028" max="11264" width="11.42578125" style="387"/>
    <col min="11265" max="11265" width="65.140625" style="387" customWidth="1"/>
    <col min="11266" max="11280" width="12.85546875" style="387" customWidth="1"/>
    <col min="11281" max="11281" width="14.5703125" style="387" customWidth="1"/>
    <col min="11282" max="11282" width="12.5703125" style="387" customWidth="1"/>
    <col min="11283" max="11283" width="2.5703125" style="387" customWidth="1"/>
    <col min="11284" max="11520" width="11.42578125" style="387"/>
    <col min="11521" max="11521" width="65.140625" style="387" customWidth="1"/>
    <col min="11522" max="11536" width="12.85546875" style="387" customWidth="1"/>
    <col min="11537" max="11537" width="14.5703125" style="387" customWidth="1"/>
    <col min="11538" max="11538" width="12.5703125" style="387" customWidth="1"/>
    <col min="11539" max="11539" width="2.5703125" style="387" customWidth="1"/>
    <col min="11540" max="11776" width="11.42578125" style="387"/>
    <col min="11777" max="11777" width="65.140625" style="387" customWidth="1"/>
    <col min="11778" max="11792" width="12.85546875" style="387" customWidth="1"/>
    <col min="11793" max="11793" width="14.5703125" style="387" customWidth="1"/>
    <col min="11794" max="11794" width="12.5703125" style="387" customWidth="1"/>
    <col min="11795" max="11795" width="2.5703125" style="387" customWidth="1"/>
    <col min="11796" max="12032" width="11.42578125" style="387"/>
    <col min="12033" max="12033" width="65.140625" style="387" customWidth="1"/>
    <col min="12034" max="12048" width="12.85546875" style="387" customWidth="1"/>
    <col min="12049" max="12049" width="14.5703125" style="387" customWidth="1"/>
    <col min="12050" max="12050" width="12.5703125" style="387" customWidth="1"/>
    <col min="12051" max="12051" width="2.5703125" style="387" customWidth="1"/>
    <col min="12052" max="12288" width="11.42578125" style="387"/>
    <col min="12289" max="12289" width="65.140625" style="387" customWidth="1"/>
    <col min="12290" max="12304" width="12.85546875" style="387" customWidth="1"/>
    <col min="12305" max="12305" width="14.5703125" style="387" customWidth="1"/>
    <col min="12306" max="12306" width="12.5703125" style="387" customWidth="1"/>
    <col min="12307" max="12307" width="2.5703125" style="387" customWidth="1"/>
    <col min="12308" max="12544" width="11.42578125" style="387"/>
    <col min="12545" max="12545" width="65.140625" style="387" customWidth="1"/>
    <col min="12546" max="12560" width="12.85546875" style="387" customWidth="1"/>
    <col min="12561" max="12561" width="14.5703125" style="387" customWidth="1"/>
    <col min="12562" max="12562" width="12.5703125" style="387" customWidth="1"/>
    <col min="12563" max="12563" width="2.5703125" style="387" customWidth="1"/>
    <col min="12564" max="12800" width="11.42578125" style="387"/>
    <col min="12801" max="12801" width="65.140625" style="387" customWidth="1"/>
    <col min="12802" max="12816" width="12.85546875" style="387" customWidth="1"/>
    <col min="12817" max="12817" width="14.5703125" style="387" customWidth="1"/>
    <col min="12818" max="12818" width="12.5703125" style="387" customWidth="1"/>
    <col min="12819" max="12819" width="2.5703125" style="387" customWidth="1"/>
    <col min="12820" max="13056" width="11.42578125" style="387"/>
    <col min="13057" max="13057" width="65.140625" style="387" customWidth="1"/>
    <col min="13058" max="13072" width="12.85546875" style="387" customWidth="1"/>
    <col min="13073" max="13073" width="14.5703125" style="387" customWidth="1"/>
    <col min="13074" max="13074" width="12.5703125" style="387" customWidth="1"/>
    <col min="13075" max="13075" width="2.5703125" style="387" customWidth="1"/>
    <col min="13076" max="13312" width="11.42578125" style="387"/>
    <col min="13313" max="13313" width="65.140625" style="387" customWidth="1"/>
    <col min="13314" max="13328" width="12.85546875" style="387" customWidth="1"/>
    <col min="13329" max="13329" width="14.5703125" style="387" customWidth="1"/>
    <col min="13330" max="13330" width="12.5703125" style="387" customWidth="1"/>
    <col min="13331" max="13331" width="2.5703125" style="387" customWidth="1"/>
    <col min="13332" max="13568" width="11.42578125" style="387"/>
    <col min="13569" max="13569" width="65.140625" style="387" customWidth="1"/>
    <col min="13570" max="13584" width="12.85546875" style="387" customWidth="1"/>
    <col min="13585" max="13585" width="14.5703125" style="387" customWidth="1"/>
    <col min="13586" max="13586" width="12.5703125" style="387" customWidth="1"/>
    <col min="13587" max="13587" width="2.5703125" style="387" customWidth="1"/>
    <col min="13588" max="13824" width="11.42578125" style="387"/>
    <col min="13825" max="13825" width="65.140625" style="387" customWidth="1"/>
    <col min="13826" max="13840" width="12.85546875" style="387" customWidth="1"/>
    <col min="13841" max="13841" width="14.5703125" style="387" customWidth="1"/>
    <col min="13842" max="13842" width="12.5703125" style="387" customWidth="1"/>
    <col min="13843" max="13843" width="2.5703125" style="387" customWidth="1"/>
    <col min="13844" max="14080" width="11.42578125" style="387"/>
    <col min="14081" max="14081" width="65.140625" style="387" customWidth="1"/>
    <col min="14082" max="14096" width="12.85546875" style="387" customWidth="1"/>
    <col min="14097" max="14097" width="14.5703125" style="387" customWidth="1"/>
    <col min="14098" max="14098" width="12.5703125" style="387" customWidth="1"/>
    <col min="14099" max="14099" width="2.5703125" style="387" customWidth="1"/>
    <col min="14100" max="14336" width="11.42578125" style="387"/>
    <col min="14337" max="14337" width="65.140625" style="387" customWidth="1"/>
    <col min="14338" max="14352" width="12.85546875" style="387" customWidth="1"/>
    <col min="14353" max="14353" width="14.5703125" style="387" customWidth="1"/>
    <col min="14354" max="14354" width="12.5703125" style="387" customWidth="1"/>
    <col min="14355" max="14355" width="2.5703125" style="387" customWidth="1"/>
    <col min="14356" max="14592" width="11.42578125" style="387"/>
    <col min="14593" max="14593" width="65.140625" style="387" customWidth="1"/>
    <col min="14594" max="14608" width="12.85546875" style="387" customWidth="1"/>
    <col min="14609" max="14609" width="14.5703125" style="387" customWidth="1"/>
    <col min="14610" max="14610" width="12.5703125" style="387" customWidth="1"/>
    <col min="14611" max="14611" width="2.5703125" style="387" customWidth="1"/>
    <col min="14612" max="14848" width="11.42578125" style="387"/>
    <col min="14849" max="14849" width="65.140625" style="387" customWidth="1"/>
    <col min="14850" max="14864" width="12.85546875" style="387" customWidth="1"/>
    <col min="14865" max="14865" width="14.5703125" style="387" customWidth="1"/>
    <col min="14866" max="14866" width="12.5703125" style="387" customWidth="1"/>
    <col min="14867" max="14867" width="2.5703125" style="387" customWidth="1"/>
    <col min="14868" max="15104" width="11.42578125" style="387"/>
    <col min="15105" max="15105" width="65.140625" style="387" customWidth="1"/>
    <col min="15106" max="15120" width="12.85546875" style="387" customWidth="1"/>
    <col min="15121" max="15121" width="14.5703125" style="387" customWidth="1"/>
    <col min="15122" max="15122" width="12.5703125" style="387" customWidth="1"/>
    <col min="15123" max="15123" width="2.5703125" style="387" customWidth="1"/>
    <col min="15124" max="15360" width="11.42578125" style="387"/>
    <col min="15361" max="15361" width="65.140625" style="387" customWidth="1"/>
    <col min="15362" max="15376" width="12.85546875" style="387" customWidth="1"/>
    <col min="15377" max="15377" width="14.5703125" style="387" customWidth="1"/>
    <col min="15378" max="15378" width="12.5703125" style="387" customWidth="1"/>
    <col min="15379" max="15379" width="2.5703125" style="387" customWidth="1"/>
    <col min="15380" max="15616" width="11.42578125" style="387"/>
    <col min="15617" max="15617" width="65.140625" style="387" customWidth="1"/>
    <col min="15618" max="15632" width="12.85546875" style="387" customWidth="1"/>
    <col min="15633" max="15633" width="14.5703125" style="387" customWidth="1"/>
    <col min="15634" max="15634" width="12.5703125" style="387" customWidth="1"/>
    <col min="15635" max="15635" width="2.5703125" style="387" customWidth="1"/>
    <col min="15636" max="15872" width="11.42578125" style="387"/>
    <col min="15873" max="15873" width="65.140625" style="387" customWidth="1"/>
    <col min="15874" max="15888" width="12.85546875" style="387" customWidth="1"/>
    <col min="15889" max="15889" width="14.5703125" style="387" customWidth="1"/>
    <col min="15890" max="15890" width="12.5703125" style="387" customWidth="1"/>
    <col min="15891" max="15891" width="2.5703125" style="387" customWidth="1"/>
    <col min="15892" max="16128" width="11.42578125" style="387"/>
    <col min="16129" max="16129" width="65.140625" style="387" customWidth="1"/>
    <col min="16130" max="16144" width="12.85546875" style="387" customWidth="1"/>
    <col min="16145" max="16145" width="14.5703125" style="387" customWidth="1"/>
    <col min="16146" max="16146" width="12.5703125" style="387" customWidth="1"/>
    <col min="16147" max="16147" width="2.5703125" style="387" customWidth="1"/>
    <col min="16148" max="16384" width="11.42578125" style="387"/>
  </cols>
  <sheetData>
    <row r="1" spans="1:19" s="1" customFormat="1" ht="3.75" hidden="1" customHeight="1">
      <c r="A1" s="285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  <c r="P1" s="286"/>
      <c r="Q1" s="286"/>
      <c r="R1" s="286"/>
    </row>
    <row r="2" spans="1:19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798"/>
      <c r="R2" s="798"/>
    </row>
    <row r="3" spans="1:19" s="1" customFormat="1" ht="31.5" customHeight="1">
      <c r="A3" s="798" t="s">
        <v>194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798"/>
    </row>
    <row r="4" spans="1:19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798"/>
      <c r="R4" s="798"/>
    </row>
    <row r="5" spans="1:19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862"/>
    </row>
    <row r="6" spans="1:19" ht="7.5" customHeight="1">
      <c r="A6" s="113"/>
      <c r="S6" s="387"/>
    </row>
    <row r="7" spans="1:19" ht="9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7"/>
      <c r="M7" s="116"/>
      <c r="N7" s="116"/>
      <c r="O7" s="116"/>
      <c r="P7" s="116"/>
      <c r="Q7" s="116"/>
      <c r="R7" s="116"/>
      <c r="S7" s="387"/>
    </row>
    <row r="8" spans="1:19" s="146" customFormat="1" ht="43.5" customHeight="1" thickBot="1">
      <c r="A8" s="716"/>
      <c r="B8" s="344" t="s">
        <v>70</v>
      </c>
      <c r="C8" s="344" t="s">
        <v>82</v>
      </c>
      <c r="D8" s="344" t="s">
        <v>81</v>
      </c>
      <c r="E8" s="344" t="s">
        <v>80</v>
      </c>
      <c r="F8" s="344" t="s">
        <v>78</v>
      </c>
      <c r="G8" s="344" t="s">
        <v>79</v>
      </c>
      <c r="H8" s="344" t="s">
        <v>64</v>
      </c>
      <c r="I8" s="344" t="s">
        <v>72</v>
      </c>
      <c r="J8" s="344" t="s">
        <v>76</v>
      </c>
      <c r="K8" s="344" t="s">
        <v>61</v>
      </c>
      <c r="L8" s="344" t="s">
        <v>83</v>
      </c>
      <c r="M8" s="344" t="s">
        <v>743</v>
      </c>
      <c r="N8" s="344" t="s">
        <v>785</v>
      </c>
      <c r="O8" s="344" t="s">
        <v>749</v>
      </c>
      <c r="P8" s="344" t="s">
        <v>786</v>
      </c>
      <c r="Q8" s="345" t="s">
        <v>117</v>
      </c>
      <c r="R8" s="345" t="s">
        <v>11</v>
      </c>
    </row>
    <row r="9" spans="1:19" ht="34.5" customHeight="1" thickTop="1">
      <c r="A9" s="119" t="s">
        <v>686</v>
      </c>
      <c r="B9" s="119">
        <v>24623.25661</v>
      </c>
      <c r="C9" s="120">
        <v>40921.163059999999</v>
      </c>
      <c r="D9" s="120">
        <v>14284.15382</v>
      </c>
      <c r="E9" s="120">
        <v>32728.775699999998</v>
      </c>
      <c r="F9" s="120">
        <v>105209.90358</v>
      </c>
      <c r="G9" s="120">
        <v>84669.421669999996</v>
      </c>
      <c r="H9" s="119">
        <v>18944.86492</v>
      </c>
      <c r="I9" s="119">
        <v>59397.661509999998</v>
      </c>
      <c r="J9" s="119">
        <v>4092.8151000000003</v>
      </c>
      <c r="K9" s="119">
        <v>193137.14216999998</v>
      </c>
      <c r="L9" s="119">
        <v>62814.128830000001</v>
      </c>
      <c r="M9" s="119">
        <v>152098.56772999998</v>
      </c>
      <c r="N9" s="119">
        <v>580.00718000000006</v>
      </c>
      <c r="O9" s="119">
        <v>135062.36294999998</v>
      </c>
      <c r="P9" s="119">
        <v>70067.939329999994</v>
      </c>
      <c r="Q9" s="119">
        <v>3364875.8506100001</v>
      </c>
      <c r="R9" s="144">
        <v>0.54914455919040228</v>
      </c>
      <c r="S9" s="387"/>
    </row>
    <row r="10" spans="1:19" ht="34.5" customHeight="1">
      <c r="A10" s="119" t="s">
        <v>195</v>
      </c>
      <c r="B10" s="119">
        <v>0</v>
      </c>
      <c r="C10" s="120">
        <v>0</v>
      </c>
      <c r="D10" s="120">
        <v>0</v>
      </c>
      <c r="E10" s="120">
        <v>0</v>
      </c>
      <c r="F10" s="120">
        <v>0</v>
      </c>
      <c r="G10" s="120">
        <v>0</v>
      </c>
      <c r="H10" s="119">
        <v>0</v>
      </c>
      <c r="I10" s="119">
        <v>0</v>
      </c>
      <c r="J10" s="119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119">
        <v>0</v>
      </c>
      <c r="R10" s="144">
        <v>0</v>
      </c>
      <c r="S10" s="387"/>
    </row>
    <row r="11" spans="1:19" ht="34.5" customHeight="1">
      <c r="A11" s="119" t="s">
        <v>687</v>
      </c>
      <c r="B11" s="119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526.10969</v>
      </c>
      <c r="H11" s="119">
        <v>0</v>
      </c>
      <c r="I11" s="119">
        <v>0</v>
      </c>
      <c r="J11" s="119">
        <v>72.611240000000009</v>
      </c>
      <c r="K11" s="119">
        <v>199.69807999999998</v>
      </c>
      <c r="L11" s="119">
        <v>8447.2972599999994</v>
      </c>
      <c r="M11" s="119">
        <v>1946.75515</v>
      </c>
      <c r="N11" s="119">
        <v>54796.520759999999</v>
      </c>
      <c r="O11" s="119">
        <v>7127.2316300000002</v>
      </c>
      <c r="P11" s="119">
        <v>1608.8084799999999</v>
      </c>
      <c r="Q11" s="119">
        <v>102704.48482</v>
      </c>
      <c r="R11" s="144">
        <v>1.6761274872335002E-2</v>
      </c>
      <c r="S11" s="387"/>
    </row>
    <row r="12" spans="1:19" ht="34.5" customHeight="1">
      <c r="A12" s="119" t="s">
        <v>688</v>
      </c>
      <c r="B12" s="119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19">
        <v>0</v>
      </c>
      <c r="I12" s="119">
        <v>0</v>
      </c>
      <c r="J12" s="119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119">
        <v>0</v>
      </c>
      <c r="R12" s="144">
        <v>0</v>
      </c>
      <c r="S12" s="387"/>
    </row>
    <row r="13" spans="1:19" ht="34.5" customHeight="1">
      <c r="A13" s="269" t="s">
        <v>196</v>
      </c>
      <c r="B13" s="119">
        <v>0</v>
      </c>
      <c r="C13" s="120">
        <v>1131.9316699999999</v>
      </c>
      <c r="D13" s="120">
        <v>230.82448000000002</v>
      </c>
      <c r="E13" s="120">
        <v>672.56443000000002</v>
      </c>
      <c r="F13" s="120">
        <v>1905.5985600000001</v>
      </c>
      <c r="G13" s="120">
        <v>0</v>
      </c>
      <c r="H13" s="119">
        <v>1616.7147600000001</v>
      </c>
      <c r="I13" s="119">
        <v>822.34220999999991</v>
      </c>
      <c r="J13" s="119">
        <v>1283.27738</v>
      </c>
      <c r="K13" s="119">
        <v>3279.72262</v>
      </c>
      <c r="L13" s="119">
        <v>376.92723999999998</v>
      </c>
      <c r="M13" s="119">
        <v>5431.7310199999993</v>
      </c>
      <c r="N13" s="119">
        <v>1804.7846100000002</v>
      </c>
      <c r="O13" s="119">
        <v>10838.46012</v>
      </c>
      <c r="P13" s="119">
        <v>1790.9066399999999</v>
      </c>
      <c r="Q13" s="119">
        <v>103946.55684</v>
      </c>
      <c r="R13" s="144">
        <v>1.6963979852306844E-2</v>
      </c>
      <c r="S13" s="387"/>
    </row>
    <row r="14" spans="1:19" ht="34.5" customHeight="1">
      <c r="A14" s="119" t="s">
        <v>197</v>
      </c>
      <c r="B14" s="119">
        <v>0</v>
      </c>
      <c r="C14" s="120">
        <v>0</v>
      </c>
      <c r="D14" s="120">
        <v>0</v>
      </c>
      <c r="E14" s="120">
        <v>0</v>
      </c>
      <c r="F14" s="120">
        <v>0</v>
      </c>
      <c r="G14" s="120">
        <v>0</v>
      </c>
      <c r="H14" s="119">
        <v>0</v>
      </c>
      <c r="I14" s="119">
        <v>0</v>
      </c>
      <c r="J14" s="119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119">
        <v>0</v>
      </c>
      <c r="R14" s="144">
        <v>0</v>
      </c>
      <c r="S14" s="387"/>
    </row>
    <row r="15" spans="1:19" ht="34.5" customHeight="1">
      <c r="A15" s="119" t="s">
        <v>198</v>
      </c>
      <c r="B15" s="119">
        <v>0</v>
      </c>
      <c r="C15" s="120">
        <v>1131.9316699999999</v>
      </c>
      <c r="D15" s="120">
        <v>230.82448000000002</v>
      </c>
      <c r="E15" s="120">
        <v>672.56443000000002</v>
      </c>
      <c r="F15" s="120">
        <v>1905.5985600000001</v>
      </c>
      <c r="G15" s="120">
        <v>0</v>
      </c>
      <c r="H15" s="119">
        <v>1616.7147600000001</v>
      </c>
      <c r="I15" s="119">
        <v>822.34220999999991</v>
      </c>
      <c r="J15" s="119">
        <v>1283.27738</v>
      </c>
      <c r="K15" s="119">
        <v>3279.72262</v>
      </c>
      <c r="L15" s="119">
        <v>376.92723999999998</v>
      </c>
      <c r="M15" s="119">
        <v>5431.7310199999993</v>
      </c>
      <c r="N15" s="119">
        <v>1804.7846100000002</v>
      </c>
      <c r="O15" s="119">
        <v>10838.46012</v>
      </c>
      <c r="P15" s="119">
        <v>1790.9066399999999</v>
      </c>
      <c r="Q15" s="119">
        <v>102601.39899</v>
      </c>
      <c r="R15" s="144">
        <v>1.6744451362289643E-2</v>
      </c>
      <c r="S15" s="387"/>
    </row>
    <row r="16" spans="1:19" ht="34.5" customHeight="1">
      <c r="A16" s="119" t="s">
        <v>199</v>
      </c>
      <c r="B16" s="119">
        <v>0</v>
      </c>
      <c r="C16" s="120">
        <v>0</v>
      </c>
      <c r="D16" s="120">
        <v>0</v>
      </c>
      <c r="E16" s="120">
        <v>0</v>
      </c>
      <c r="F16" s="120">
        <v>0</v>
      </c>
      <c r="G16" s="120">
        <v>0</v>
      </c>
      <c r="H16" s="119">
        <v>0</v>
      </c>
      <c r="I16" s="119">
        <v>0</v>
      </c>
      <c r="J16" s="119">
        <v>0</v>
      </c>
      <c r="K16" s="119">
        <v>0</v>
      </c>
      <c r="L16" s="119">
        <v>0</v>
      </c>
      <c r="M16" s="119">
        <v>0</v>
      </c>
      <c r="N16" s="119">
        <v>0</v>
      </c>
      <c r="O16" s="119">
        <v>0</v>
      </c>
      <c r="P16" s="119">
        <v>0</v>
      </c>
      <c r="Q16" s="119">
        <v>1345.1578500000001</v>
      </c>
      <c r="R16" s="144">
        <v>2.1952849001720132E-4</v>
      </c>
      <c r="S16" s="387"/>
    </row>
    <row r="17" spans="1:19" ht="34.5" customHeight="1">
      <c r="A17" s="269" t="s">
        <v>200</v>
      </c>
      <c r="B17" s="119">
        <v>193.12381999999999</v>
      </c>
      <c r="C17" s="120">
        <v>0</v>
      </c>
      <c r="D17" s="120">
        <v>0</v>
      </c>
      <c r="E17" s="120">
        <v>0</v>
      </c>
      <c r="F17" s="120">
        <v>0</v>
      </c>
      <c r="G17" s="120">
        <v>77.48111999999999</v>
      </c>
      <c r="H17" s="119">
        <v>0</v>
      </c>
      <c r="I17" s="119">
        <v>0</v>
      </c>
      <c r="J17" s="119">
        <v>0</v>
      </c>
      <c r="K17" s="119">
        <v>0</v>
      </c>
      <c r="L17" s="119">
        <v>0</v>
      </c>
      <c r="M17" s="119">
        <v>122.97763</v>
      </c>
      <c r="N17" s="119">
        <v>0</v>
      </c>
      <c r="O17" s="119">
        <v>0</v>
      </c>
      <c r="P17" s="119">
        <v>0</v>
      </c>
      <c r="Q17" s="119">
        <v>393.58257000000003</v>
      </c>
      <c r="R17" s="144">
        <v>6.4232303509353532E-5</v>
      </c>
      <c r="S17" s="387"/>
    </row>
    <row r="18" spans="1:19" ht="34.5" customHeight="1">
      <c r="A18" s="119" t="s">
        <v>689</v>
      </c>
      <c r="B18" s="119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19">
        <v>0</v>
      </c>
      <c r="I18" s="119">
        <v>0</v>
      </c>
      <c r="J18" s="119">
        <v>0</v>
      </c>
      <c r="K18" s="119">
        <v>0</v>
      </c>
      <c r="L18" s="119">
        <v>0</v>
      </c>
      <c r="M18" s="119">
        <v>35.868749999999999</v>
      </c>
      <c r="N18" s="119">
        <v>0</v>
      </c>
      <c r="O18" s="119">
        <v>0</v>
      </c>
      <c r="P18" s="119">
        <v>0</v>
      </c>
      <c r="Q18" s="119">
        <v>35.868749999999999</v>
      </c>
      <c r="R18" s="144">
        <v>5.8537461059343259E-6</v>
      </c>
      <c r="S18" s="387"/>
    </row>
    <row r="19" spans="1:19" ht="34.5" customHeight="1">
      <c r="A19" s="119" t="s">
        <v>201</v>
      </c>
      <c r="B19" s="119">
        <v>193.12381999999999</v>
      </c>
      <c r="C19" s="120">
        <v>0</v>
      </c>
      <c r="D19" s="120">
        <v>0</v>
      </c>
      <c r="E19" s="120">
        <v>0</v>
      </c>
      <c r="F19" s="120">
        <v>0</v>
      </c>
      <c r="G19" s="120">
        <v>77.48111999999999</v>
      </c>
      <c r="H19" s="119">
        <v>0</v>
      </c>
      <c r="I19" s="119">
        <v>0</v>
      </c>
      <c r="J19" s="119">
        <v>0</v>
      </c>
      <c r="K19" s="119">
        <v>0</v>
      </c>
      <c r="L19" s="119">
        <v>0</v>
      </c>
      <c r="M19" s="119">
        <v>87.108879999999999</v>
      </c>
      <c r="N19" s="119">
        <v>0</v>
      </c>
      <c r="O19" s="119">
        <v>0</v>
      </c>
      <c r="P19" s="119">
        <v>0</v>
      </c>
      <c r="Q19" s="119">
        <v>357.71382</v>
      </c>
      <c r="R19" s="144">
        <v>5.83785574034192E-5</v>
      </c>
      <c r="S19" s="387"/>
    </row>
    <row r="20" spans="1:19" ht="34.5" customHeight="1">
      <c r="A20" s="119" t="s">
        <v>690</v>
      </c>
      <c r="B20" s="119">
        <v>0</v>
      </c>
      <c r="C20" s="120">
        <v>0</v>
      </c>
      <c r="D20" s="120">
        <v>0</v>
      </c>
      <c r="E20" s="120">
        <v>0</v>
      </c>
      <c r="F20" s="120">
        <v>0</v>
      </c>
      <c r="G20" s="120">
        <v>0</v>
      </c>
      <c r="H20" s="119">
        <v>0</v>
      </c>
      <c r="I20" s="119">
        <v>0</v>
      </c>
      <c r="J20" s="119">
        <v>0</v>
      </c>
      <c r="K20" s="119">
        <v>0</v>
      </c>
      <c r="L20" s="119">
        <v>0</v>
      </c>
      <c r="M20" s="119">
        <v>0</v>
      </c>
      <c r="N20" s="119">
        <v>0</v>
      </c>
      <c r="O20" s="119">
        <v>0</v>
      </c>
      <c r="P20" s="119">
        <v>0</v>
      </c>
      <c r="Q20" s="119">
        <v>0</v>
      </c>
      <c r="R20" s="144">
        <v>0</v>
      </c>
      <c r="S20" s="387"/>
    </row>
    <row r="21" spans="1:19" ht="34.5" customHeight="1">
      <c r="A21" s="119" t="s">
        <v>691</v>
      </c>
      <c r="B21" s="119">
        <v>0</v>
      </c>
      <c r="C21" s="120">
        <v>0</v>
      </c>
      <c r="D21" s="120">
        <v>0</v>
      </c>
      <c r="E21" s="120">
        <v>0</v>
      </c>
      <c r="F21" s="120">
        <v>0</v>
      </c>
      <c r="G21" s="120">
        <v>0</v>
      </c>
      <c r="H21" s="119">
        <v>0</v>
      </c>
      <c r="I21" s="119">
        <v>0</v>
      </c>
      <c r="J21" s="119">
        <v>0</v>
      </c>
      <c r="K21" s="119">
        <v>0</v>
      </c>
      <c r="L21" s="119">
        <v>0</v>
      </c>
      <c r="M21" s="119">
        <v>0</v>
      </c>
      <c r="N21" s="119">
        <v>0</v>
      </c>
      <c r="O21" s="119">
        <v>0</v>
      </c>
      <c r="P21" s="119">
        <v>0</v>
      </c>
      <c r="Q21" s="119">
        <v>0</v>
      </c>
      <c r="R21" s="144">
        <v>0</v>
      </c>
      <c r="S21" s="387"/>
    </row>
    <row r="22" spans="1:19" ht="34.5" customHeight="1">
      <c r="A22" s="119" t="s">
        <v>202</v>
      </c>
      <c r="B22" s="119">
        <v>0</v>
      </c>
      <c r="C22" s="120">
        <v>40</v>
      </c>
      <c r="D22" s="120">
        <v>26597.091760000003</v>
      </c>
      <c r="E22" s="120">
        <v>0</v>
      </c>
      <c r="F22" s="120">
        <v>0</v>
      </c>
      <c r="G22" s="120">
        <v>6770.7839800000002</v>
      </c>
      <c r="H22" s="119">
        <v>9.5817999999999994</v>
      </c>
      <c r="I22" s="119">
        <v>29.04486</v>
      </c>
      <c r="J22" s="119">
        <v>91.99421000000001</v>
      </c>
      <c r="K22" s="119">
        <v>0</v>
      </c>
      <c r="L22" s="119">
        <v>0</v>
      </c>
      <c r="M22" s="119">
        <v>1317.41959</v>
      </c>
      <c r="N22" s="119">
        <v>0</v>
      </c>
      <c r="O22" s="119">
        <v>62290.122950000004</v>
      </c>
      <c r="P22" s="119">
        <v>298.05667</v>
      </c>
      <c r="Q22" s="119">
        <v>146175.19362000001</v>
      </c>
      <c r="R22" s="144">
        <v>2.3855653470981598E-2</v>
      </c>
      <c r="S22" s="387"/>
    </row>
    <row r="23" spans="1:19" ht="34.5" customHeight="1">
      <c r="A23" s="119" t="s">
        <v>692</v>
      </c>
      <c r="B23" s="119">
        <v>0</v>
      </c>
      <c r="C23" s="120">
        <v>0</v>
      </c>
      <c r="D23" s="120">
        <v>0</v>
      </c>
      <c r="E23" s="120">
        <v>0</v>
      </c>
      <c r="F23" s="120">
        <v>0</v>
      </c>
      <c r="G23" s="120">
        <v>0</v>
      </c>
      <c r="H23" s="119">
        <v>0</v>
      </c>
      <c r="I23" s="119">
        <v>0</v>
      </c>
      <c r="J23" s="119">
        <v>0</v>
      </c>
      <c r="K23" s="119">
        <v>0</v>
      </c>
      <c r="L23" s="119">
        <v>0</v>
      </c>
      <c r="M23" s="119">
        <v>0</v>
      </c>
      <c r="N23" s="119">
        <v>0</v>
      </c>
      <c r="O23" s="119">
        <v>0</v>
      </c>
      <c r="P23" s="119">
        <v>0</v>
      </c>
      <c r="Q23" s="119">
        <v>856.21255000000008</v>
      </c>
      <c r="R23" s="144">
        <v>1.3973307908456804E-4</v>
      </c>
      <c r="S23" s="387"/>
    </row>
    <row r="24" spans="1:19" ht="34.5" customHeight="1">
      <c r="A24" s="119" t="s">
        <v>693</v>
      </c>
      <c r="B24" s="119">
        <v>0</v>
      </c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19">
        <v>0</v>
      </c>
      <c r="I24" s="119">
        <v>0</v>
      </c>
      <c r="J24" s="119">
        <v>0</v>
      </c>
      <c r="K24" s="119">
        <v>0</v>
      </c>
      <c r="L24" s="119">
        <v>0</v>
      </c>
      <c r="M24" s="119">
        <v>2.8282699999999998</v>
      </c>
      <c r="N24" s="119">
        <v>0</v>
      </c>
      <c r="O24" s="119">
        <v>0</v>
      </c>
      <c r="P24" s="119">
        <v>0</v>
      </c>
      <c r="Q24" s="119">
        <v>2.8282699999999998</v>
      </c>
      <c r="R24" s="144">
        <v>4.615709914349085E-7</v>
      </c>
      <c r="S24" s="387"/>
    </row>
    <row r="25" spans="1:19" ht="34.5" customHeight="1">
      <c r="A25" s="269" t="s">
        <v>694</v>
      </c>
      <c r="B25" s="119">
        <v>0</v>
      </c>
      <c r="C25" s="120">
        <v>0</v>
      </c>
      <c r="D25" s="120">
        <v>0</v>
      </c>
      <c r="E25" s="120">
        <v>0</v>
      </c>
      <c r="F25" s="120">
        <v>0</v>
      </c>
      <c r="G25" s="120">
        <v>0</v>
      </c>
      <c r="H25" s="119">
        <v>0</v>
      </c>
      <c r="I25" s="119">
        <v>0</v>
      </c>
      <c r="J25" s="119">
        <v>0</v>
      </c>
      <c r="K25" s="119">
        <v>0</v>
      </c>
      <c r="L25" s="119">
        <v>0</v>
      </c>
      <c r="M25" s="119">
        <v>0</v>
      </c>
      <c r="N25" s="119">
        <v>0</v>
      </c>
      <c r="O25" s="119">
        <v>0</v>
      </c>
      <c r="P25" s="119">
        <v>0</v>
      </c>
      <c r="Q25" s="119">
        <v>0</v>
      </c>
      <c r="R25" s="144">
        <v>0</v>
      </c>
      <c r="S25" s="387"/>
    </row>
    <row r="26" spans="1:19" ht="34.5" customHeight="1">
      <c r="A26" s="119" t="s">
        <v>695</v>
      </c>
      <c r="B26" s="119">
        <v>0</v>
      </c>
      <c r="C26" s="120">
        <v>0</v>
      </c>
      <c r="D26" s="120">
        <v>0</v>
      </c>
      <c r="E26" s="120">
        <v>0</v>
      </c>
      <c r="F26" s="120">
        <v>0</v>
      </c>
      <c r="G26" s="120">
        <v>0</v>
      </c>
      <c r="H26" s="119">
        <v>0</v>
      </c>
      <c r="I26" s="119">
        <v>0</v>
      </c>
      <c r="J26" s="119">
        <v>0</v>
      </c>
      <c r="K26" s="119">
        <v>0</v>
      </c>
      <c r="L26" s="119">
        <v>0</v>
      </c>
      <c r="M26" s="119">
        <v>0</v>
      </c>
      <c r="N26" s="119">
        <v>0</v>
      </c>
      <c r="O26" s="119">
        <v>0</v>
      </c>
      <c r="P26" s="119">
        <v>0</v>
      </c>
      <c r="Q26" s="119">
        <v>0</v>
      </c>
      <c r="R26" s="144">
        <v>0</v>
      </c>
      <c r="S26" s="387"/>
    </row>
    <row r="27" spans="1:19" ht="34.5" customHeight="1">
      <c r="A27" s="119" t="s">
        <v>696</v>
      </c>
      <c r="B27" s="119">
        <v>0</v>
      </c>
      <c r="C27" s="120">
        <v>0</v>
      </c>
      <c r="D27" s="120">
        <v>0</v>
      </c>
      <c r="E27" s="120">
        <v>0</v>
      </c>
      <c r="F27" s="120">
        <v>0</v>
      </c>
      <c r="G27" s="120">
        <v>0</v>
      </c>
      <c r="H27" s="119">
        <v>0</v>
      </c>
      <c r="I27" s="119">
        <v>0</v>
      </c>
      <c r="J27" s="119">
        <v>0</v>
      </c>
      <c r="K27" s="119">
        <v>0</v>
      </c>
      <c r="L27" s="119">
        <v>0</v>
      </c>
      <c r="M27" s="119">
        <v>0</v>
      </c>
      <c r="N27" s="119">
        <v>0</v>
      </c>
      <c r="O27" s="119">
        <v>0</v>
      </c>
      <c r="P27" s="119">
        <v>0</v>
      </c>
      <c r="Q27" s="119">
        <v>0</v>
      </c>
      <c r="R27" s="144">
        <v>0</v>
      </c>
      <c r="S27" s="387"/>
    </row>
    <row r="28" spans="1:19" ht="34.5" customHeight="1">
      <c r="A28" s="119" t="s">
        <v>697</v>
      </c>
      <c r="B28" s="119">
        <v>0</v>
      </c>
      <c r="C28" s="120">
        <v>40</v>
      </c>
      <c r="D28" s="120">
        <v>26597.091760000003</v>
      </c>
      <c r="E28" s="120">
        <v>0</v>
      </c>
      <c r="F28" s="120">
        <v>0</v>
      </c>
      <c r="G28" s="120">
        <v>6770.7839800000002</v>
      </c>
      <c r="H28" s="119">
        <v>9.5817999999999994</v>
      </c>
      <c r="I28" s="119">
        <v>29.04486</v>
      </c>
      <c r="J28" s="119">
        <v>91.99421000000001</v>
      </c>
      <c r="K28" s="119">
        <v>0</v>
      </c>
      <c r="L28" s="119">
        <v>0</v>
      </c>
      <c r="M28" s="119">
        <v>1314.59132</v>
      </c>
      <c r="N28" s="119">
        <v>0</v>
      </c>
      <c r="O28" s="119">
        <v>62290.122950000004</v>
      </c>
      <c r="P28" s="119">
        <v>298.05667</v>
      </c>
      <c r="Q28" s="119">
        <v>145316.15280000001</v>
      </c>
      <c r="R28" s="144">
        <v>2.3715458820905595E-2</v>
      </c>
      <c r="S28" s="387"/>
    </row>
    <row r="29" spans="1:19" ht="34.5" customHeight="1">
      <c r="A29" s="269" t="s">
        <v>203</v>
      </c>
      <c r="B29" s="119">
        <v>28295.469489999999</v>
      </c>
      <c r="C29" s="120">
        <v>37535.664049999999</v>
      </c>
      <c r="D29" s="120">
        <v>102559.68836</v>
      </c>
      <c r="E29" s="120">
        <v>24201.81669</v>
      </c>
      <c r="F29" s="120">
        <v>68945.060790000003</v>
      </c>
      <c r="G29" s="120">
        <v>118456.61670999999</v>
      </c>
      <c r="H29" s="119">
        <v>84601.28231000001</v>
      </c>
      <c r="I29" s="119">
        <v>91374.028099999996</v>
      </c>
      <c r="J29" s="119">
        <v>83216.421340000001</v>
      </c>
      <c r="K29" s="119">
        <v>30177.536039999999</v>
      </c>
      <c r="L29" s="119">
        <v>20953.93449</v>
      </c>
      <c r="M29" s="119">
        <v>34734.824770000007</v>
      </c>
      <c r="N29" s="119">
        <v>0</v>
      </c>
      <c r="O29" s="119">
        <v>6620.5666600000004</v>
      </c>
      <c r="P29" s="119">
        <v>119802.43394</v>
      </c>
      <c r="Q29" s="119">
        <v>2067907.24407</v>
      </c>
      <c r="R29" s="144">
        <v>0.33748050816959457</v>
      </c>
      <c r="S29" s="387"/>
    </row>
    <row r="30" spans="1:19" ht="34.5" customHeight="1">
      <c r="A30" s="119" t="s">
        <v>698</v>
      </c>
      <c r="B30" s="119">
        <v>0</v>
      </c>
      <c r="C30" s="120">
        <v>0</v>
      </c>
      <c r="D30" s="120">
        <v>0</v>
      </c>
      <c r="E30" s="120">
        <v>0</v>
      </c>
      <c r="F30" s="120">
        <v>0</v>
      </c>
      <c r="G30" s="120">
        <v>0</v>
      </c>
      <c r="H30" s="119">
        <v>0</v>
      </c>
      <c r="I30" s="119">
        <v>0</v>
      </c>
      <c r="J30" s="119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44">
        <v>0</v>
      </c>
      <c r="S30" s="387"/>
    </row>
    <row r="31" spans="1:19" ht="34.5" customHeight="1">
      <c r="A31" s="119" t="s">
        <v>699</v>
      </c>
      <c r="B31" s="119">
        <v>28295.469489999999</v>
      </c>
      <c r="C31" s="120">
        <v>37535.664049999999</v>
      </c>
      <c r="D31" s="120">
        <v>102559.68836</v>
      </c>
      <c r="E31" s="120">
        <v>24201.81669</v>
      </c>
      <c r="F31" s="120">
        <v>68945.060790000003</v>
      </c>
      <c r="G31" s="120">
        <v>118456.61670999999</v>
      </c>
      <c r="H31" s="119">
        <v>84601.28231000001</v>
      </c>
      <c r="I31" s="119">
        <v>91374.028099999996</v>
      </c>
      <c r="J31" s="119">
        <v>83216.421340000001</v>
      </c>
      <c r="K31" s="119">
        <v>30177.536039999999</v>
      </c>
      <c r="L31" s="119">
        <v>20953.93449</v>
      </c>
      <c r="M31" s="119">
        <v>34734.824770000007</v>
      </c>
      <c r="N31" s="119">
        <v>0</v>
      </c>
      <c r="O31" s="119">
        <v>6620.5666600000004</v>
      </c>
      <c r="P31" s="119">
        <v>119802.43394</v>
      </c>
      <c r="Q31" s="119">
        <v>2067907.24407</v>
      </c>
      <c r="R31" s="144">
        <v>0.33748050816959457</v>
      </c>
      <c r="S31" s="387"/>
    </row>
    <row r="32" spans="1:19" ht="34.5" customHeight="1">
      <c r="A32" s="119" t="s">
        <v>645</v>
      </c>
      <c r="B32" s="119">
        <v>0</v>
      </c>
      <c r="C32" s="120">
        <v>0</v>
      </c>
      <c r="D32" s="120">
        <v>0</v>
      </c>
      <c r="E32" s="120">
        <v>0</v>
      </c>
      <c r="F32" s="120">
        <v>0</v>
      </c>
      <c r="G32" s="120">
        <v>0</v>
      </c>
      <c r="H32" s="119">
        <v>0</v>
      </c>
      <c r="I32" s="119">
        <v>0</v>
      </c>
      <c r="J32" s="119">
        <v>0</v>
      </c>
      <c r="K32" s="119">
        <v>60.904379999999996</v>
      </c>
      <c r="L32" s="119">
        <v>2296.82888</v>
      </c>
      <c r="M32" s="119">
        <v>0</v>
      </c>
      <c r="N32" s="119">
        <v>0</v>
      </c>
      <c r="O32" s="119">
        <v>0</v>
      </c>
      <c r="P32" s="119">
        <v>0</v>
      </c>
      <c r="Q32" s="119">
        <v>12672.322</v>
      </c>
      <c r="R32" s="144">
        <v>2.068110975728061E-3</v>
      </c>
      <c r="S32" s="387"/>
    </row>
    <row r="33" spans="1:19" ht="34.5" customHeight="1">
      <c r="A33" s="119" t="s">
        <v>646</v>
      </c>
      <c r="B33" s="119">
        <v>0</v>
      </c>
      <c r="C33" s="120">
        <v>0</v>
      </c>
      <c r="D33" s="120">
        <v>0</v>
      </c>
      <c r="E33" s="120">
        <v>0</v>
      </c>
      <c r="F33" s="120">
        <v>0</v>
      </c>
      <c r="G33" s="120">
        <v>0</v>
      </c>
      <c r="H33" s="119">
        <v>0</v>
      </c>
      <c r="I33" s="119">
        <v>0</v>
      </c>
      <c r="J33" s="119">
        <v>0</v>
      </c>
      <c r="K33" s="119">
        <v>0</v>
      </c>
      <c r="L33" s="119">
        <v>0</v>
      </c>
      <c r="M33" s="119">
        <v>0</v>
      </c>
      <c r="N33" s="119">
        <v>0</v>
      </c>
      <c r="O33" s="119">
        <v>0</v>
      </c>
      <c r="P33" s="119">
        <v>0</v>
      </c>
      <c r="Q33" s="119">
        <v>0</v>
      </c>
      <c r="R33" s="144">
        <v>0</v>
      </c>
      <c r="S33" s="387"/>
    </row>
    <row r="34" spans="1:19" ht="39.75" customHeight="1">
      <c r="A34" s="269" t="s">
        <v>647</v>
      </c>
      <c r="B34" s="119">
        <v>0</v>
      </c>
      <c r="C34" s="120">
        <v>0</v>
      </c>
      <c r="D34" s="120">
        <v>0</v>
      </c>
      <c r="E34" s="120">
        <v>0</v>
      </c>
      <c r="F34" s="120">
        <v>0</v>
      </c>
      <c r="G34" s="120">
        <v>0</v>
      </c>
      <c r="H34" s="119">
        <v>0</v>
      </c>
      <c r="I34" s="119">
        <v>0</v>
      </c>
      <c r="J34" s="119">
        <v>0</v>
      </c>
      <c r="K34" s="119">
        <v>0</v>
      </c>
      <c r="L34" s="119">
        <v>0</v>
      </c>
      <c r="M34" s="119">
        <v>0</v>
      </c>
      <c r="N34" s="119">
        <v>0</v>
      </c>
      <c r="O34" s="119">
        <v>0</v>
      </c>
      <c r="P34" s="119">
        <v>0</v>
      </c>
      <c r="Q34" s="119">
        <v>0</v>
      </c>
      <c r="R34" s="144">
        <v>0</v>
      </c>
      <c r="S34" s="387"/>
    </row>
    <row r="35" spans="1:19" ht="34.5" customHeight="1">
      <c r="A35" s="119" t="s">
        <v>648</v>
      </c>
      <c r="B35" s="119">
        <v>0</v>
      </c>
      <c r="C35" s="120">
        <v>0</v>
      </c>
      <c r="D35" s="120">
        <v>0</v>
      </c>
      <c r="E35" s="120">
        <v>0</v>
      </c>
      <c r="F35" s="120">
        <v>0</v>
      </c>
      <c r="G35" s="120">
        <v>0</v>
      </c>
      <c r="H35" s="119">
        <v>0</v>
      </c>
      <c r="I35" s="119">
        <v>0</v>
      </c>
      <c r="J35" s="119">
        <v>0</v>
      </c>
      <c r="K35" s="119">
        <v>58.480119999999999</v>
      </c>
      <c r="L35" s="119">
        <v>2296.82888</v>
      </c>
      <c r="M35" s="119">
        <v>0</v>
      </c>
      <c r="N35" s="119">
        <v>0</v>
      </c>
      <c r="O35" s="119">
        <v>0</v>
      </c>
      <c r="P35" s="119">
        <v>0</v>
      </c>
      <c r="Q35" s="119">
        <v>12613.13823</v>
      </c>
      <c r="R35" s="144">
        <v>2.0584522403895838E-3</v>
      </c>
      <c r="S35" s="387"/>
    </row>
    <row r="36" spans="1:19" ht="34.5" customHeight="1">
      <c r="A36" s="119" t="s">
        <v>649</v>
      </c>
      <c r="B36" s="119">
        <v>0</v>
      </c>
      <c r="C36" s="120">
        <v>0</v>
      </c>
      <c r="D36" s="120">
        <v>0</v>
      </c>
      <c r="E36" s="120">
        <v>0</v>
      </c>
      <c r="F36" s="120">
        <v>0</v>
      </c>
      <c r="G36" s="120">
        <v>0</v>
      </c>
      <c r="H36" s="119">
        <v>0</v>
      </c>
      <c r="I36" s="119">
        <v>0</v>
      </c>
      <c r="J36" s="119">
        <v>0</v>
      </c>
      <c r="K36" s="119">
        <v>2.4242600000000003</v>
      </c>
      <c r="L36" s="119">
        <v>0</v>
      </c>
      <c r="M36" s="119">
        <v>0</v>
      </c>
      <c r="N36" s="119">
        <v>0</v>
      </c>
      <c r="O36" s="119">
        <v>0</v>
      </c>
      <c r="P36" s="119">
        <v>0</v>
      </c>
      <c r="Q36" s="119">
        <v>2.4242600000000003</v>
      </c>
      <c r="R36" s="144">
        <v>3.9563694120292319E-7</v>
      </c>
      <c r="S36" s="387"/>
    </row>
    <row r="37" spans="1:19" s="146" customFormat="1" ht="51" customHeight="1">
      <c r="A37" s="119" t="s">
        <v>650</v>
      </c>
      <c r="B37" s="119">
        <v>0</v>
      </c>
      <c r="C37" s="120">
        <v>0</v>
      </c>
      <c r="D37" s="120">
        <v>0</v>
      </c>
      <c r="E37" s="120">
        <v>0</v>
      </c>
      <c r="F37" s="120">
        <v>0</v>
      </c>
      <c r="G37" s="120">
        <v>0</v>
      </c>
      <c r="H37" s="119">
        <v>0</v>
      </c>
      <c r="I37" s="119">
        <v>0</v>
      </c>
      <c r="J37" s="119">
        <v>0</v>
      </c>
      <c r="K37" s="119">
        <v>0</v>
      </c>
      <c r="L37" s="119">
        <v>0</v>
      </c>
      <c r="M37" s="119">
        <v>0</v>
      </c>
      <c r="N37" s="119">
        <v>0</v>
      </c>
      <c r="O37" s="119">
        <v>0</v>
      </c>
      <c r="P37" s="119">
        <v>0</v>
      </c>
      <c r="Q37" s="119">
        <v>0</v>
      </c>
      <c r="R37" s="144">
        <v>0</v>
      </c>
    </row>
    <row r="38" spans="1:19" s="146" customFormat="1" ht="24" customHeight="1">
      <c r="A38" s="119" t="s">
        <v>651</v>
      </c>
      <c r="B38" s="119">
        <v>0</v>
      </c>
      <c r="C38" s="120">
        <v>0</v>
      </c>
      <c r="D38" s="120">
        <v>0</v>
      </c>
      <c r="E38" s="120">
        <v>0</v>
      </c>
      <c r="F38" s="120">
        <v>0</v>
      </c>
      <c r="G38" s="120">
        <v>0</v>
      </c>
      <c r="H38" s="119">
        <v>0</v>
      </c>
      <c r="I38" s="119">
        <v>0</v>
      </c>
      <c r="J38" s="119">
        <v>0</v>
      </c>
      <c r="K38" s="119">
        <v>0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  <c r="Q38" s="119">
        <v>0</v>
      </c>
      <c r="R38" s="144">
        <v>0</v>
      </c>
    </row>
    <row r="39" spans="1:19" s="129" customFormat="1" ht="39" customHeight="1">
      <c r="A39" s="269" t="s">
        <v>652</v>
      </c>
      <c r="B39" s="119">
        <v>0</v>
      </c>
      <c r="C39" s="120">
        <v>0</v>
      </c>
      <c r="D39" s="120">
        <v>0</v>
      </c>
      <c r="E39" s="120">
        <v>0</v>
      </c>
      <c r="F39" s="120">
        <v>0</v>
      </c>
      <c r="G39" s="120">
        <v>0</v>
      </c>
      <c r="H39" s="119">
        <v>0</v>
      </c>
      <c r="I39" s="119">
        <v>0</v>
      </c>
      <c r="J39" s="119">
        <v>0</v>
      </c>
      <c r="K39" s="119">
        <v>0</v>
      </c>
      <c r="L39" s="119">
        <v>0</v>
      </c>
      <c r="M39" s="119">
        <v>0</v>
      </c>
      <c r="N39" s="119">
        <v>0</v>
      </c>
      <c r="O39" s="119">
        <v>0</v>
      </c>
      <c r="P39" s="119">
        <v>0</v>
      </c>
      <c r="Q39" s="119">
        <v>0</v>
      </c>
      <c r="R39" s="144">
        <v>0</v>
      </c>
    </row>
    <row r="40" spans="1:19" ht="14.25" customHeight="1">
      <c r="A40" s="119" t="s">
        <v>653</v>
      </c>
      <c r="B40" s="119">
        <v>0</v>
      </c>
      <c r="C40" s="119">
        <v>0</v>
      </c>
      <c r="D40" s="119">
        <v>0</v>
      </c>
      <c r="E40" s="119">
        <v>0</v>
      </c>
      <c r="F40" s="119">
        <v>0</v>
      </c>
      <c r="G40" s="119">
        <v>0</v>
      </c>
      <c r="H40" s="119">
        <v>0</v>
      </c>
      <c r="I40" s="119">
        <v>0</v>
      </c>
      <c r="J40" s="119">
        <v>0</v>
      </c>
      <c r="K40" s="119">
        <v>0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  <c r="Q40" s="119">
        <v>0</v>
      </c>
      <c r="R40" s="144">
        <v>0</v>
      </c>
      <c r="S40" s="387"/>
    </row>
    <row r="41" spans="1:19" ht="15" customHeight="1">
      <c r="A41" s="119" t="s">
        <v>654</v>
      </c>
      <c r="B41" s="119">
        <v>0</v>
      </c>
      <c r="C41" s="119">
        <v>0</v>
      </c>
      <c r="D41" s="119">
        <v>0</v>
      </c>
      <c r="E41" s="119">
        <v>0</v>
      </c>
      <c r="F41" s="119">
        <v>0</v>
      </c>
      <c r="G41" s="119">
        <v>0</v>
      </c>
      <c r="H41" s="119">
        <v>0</v>
      </c>
      <c r="I41" s="119">
        <v>0</v>
      </c>
      <c r="J41" s="119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0</v>
      </c>
      <c r="P41" s="119">
        <v>0</v>
      </c>
      <c r="Q41" s="119">
        <v>56.759509999999999</v>
      </c>
      <c r="R41" s="144">
        <v>9.2630983972745195E-6</v>
      </c>
      <c r="S41" s="387"/>
    </row>
    <row r="42" spans="1:19" ht="9" customHeight="1">
      <c r="A42" s="269" t="s">
        <v>204</v>
      </c>
      <c r="B42" s="119">
        <v>53111.849920000001</v>
      </c>
      <c r="C42" s="119">
        <v>79628.758780000004</v>
      </c>
      <c r="D42" s="119">
        <v>143671.75842</v>
      </c>
      <c r="E42" s="119">
        <v>57603.156820000004</v>
      </c>
      <c r="F42" s="119">
        <v>176060.56293000001</v>
      </c>
      <c r="G42" s="119">
        <v>210500.41316999999</v>
      </c>
      <c r="H42" s="119">
        <v>105172.44379</v>
      </c>
      <c r="I42" s="119">
        <v>151623.07668</v>
      </c>
      <c r="J42" s="119">
        <v>88757.119269999996</v>
      </c>
      <c r="K42" s="119">
        <v>226855.00328999999</v>
      </c>
      <c r="L42" s="119">
        <v>94889.116699999999</v>
      </c>
      <c r="M42" s="119">
        <v>195652.27588999999</v>
      </c>
      <c r="N42" s="119">
        <v>57181.312549999995</v>
      </c>
      <c r="O42" s="119">
        <v>221938.74431000001</v>
      </c>
      <c r="P42" s="119">
        <v>193568.14506000001</v>
      </c>
      <c r="Q42" s="119">
        <v>5798675.23453</v>
      </c>
      <c r="R42" s="144">
        <v>0.94633831883485764</v>
      </c>
      <c r="S42" s="387"/>
    </row>
    <row r="43" spans="1:19" ht="9" customHeight="1">
      <c r="A43" s="125" t="s">
        <v>700</v>
      </c>
      <c r="B43" s="125">
        <v>0</v>
      </c>
      <c r="C43" s="125">
        <v>0</v>
      </c>
      <c r="D43" s="125">
        <v>0</v>
      </c>
      <c r="E43" s="125">
        <v>2077.2403799999997</v>
      </c>
      <c r="F43" s="125">
        <v>1455.29666</v>
      </c>
      <c r="G43" s="125">
        <v>1980.7664199999999</v>
      </c>
      <c r="H43" s="125">
        <v>3346.7477599999997</v>
      </c>
      <c r="I43" s="125">
        <v>6648.9954200000002</v>
      </c>
      <c r="J43" s="125">
        <v>606.84408999999994</v>
      </c>
      <c r="K43" s="125">
        <v>13376.59728</v>
      </c>
      <c r="L43" s="125">
        <v>1461.96532</v>
      </c>
      <c r="M43" s="125">
        <v>21012.05054</v>
      </c>
      <c r="N43" s="125">
        <v>0</v>
      </c>
      <c r="O43" s="125">
        <v>0</v>
      </c>
      <c r="P43" s="125">
        <v>0</v>
      </c>
      <c r="Q43" s="125">
        <v>328811.22472000006</v>
      </c>
      <c r="R43" s="126">
        <v>5.3661681165142271E-2</v>
      </c>
      <c r="S43" s="387"/>
    </row>
    <row r="44" spans="1:19" ht="9" customHeight="1">
      <c r="A44" s="299" t="s">
        <v>39</v>
      </c>
      <c r="B44" s="692">
        <v>53111.849920000001</v>
      </c>
      <c r="C44" s="692">
        <v>79628.758780000004</v>
      </c>
      <c r="D44" s="692">
        <v>143671.75842</v>
      </c>
      <c r="E44" s="692">
        <v>59680.397199999999</v>
      </c>
      <c r="F44" s="692">
        <v>177515.85959000001</v>
      </c>
      <c r="G44" s="692">
        <v>212481.17959000001</v>
      </c>
      <c r="H44" s="692">
        <v>108519.19155</v>
      </c>
      <c r="I44" s="692">
        <v>158272.07209999999</v>
      </c>
      <c r="J44" s="692">
        <v>89363.963359999994</v>
      </c>
      <c r="K44" s="692">
        <v>240231.60056999998</v>
      </c>
      <c r="L44" s="692">
        <v>96351.082020000002</v>
      </c>
      <c r="M44" s="692">
        <v>216664.32643000002</v>
      </c>
      <c r="N44" s="692">
        <v>57181.312549999995</v>
      </c>
      <c r="O44" s="692">
        <v>221938.74431000001</v>
      </c>
      <c r="P44" s="692">
        <v>193568.14506000001</v>
      </c>
      <c r="Q44" s="692">
        <v>6127486.4592500003</v>
      </c>
      <c r="R44" s="696">
        <v>0.99999999999999989</v>
      </c>
      <c r="S44" s="387"/>
    </row>
    <row r="45" spans="1:19" ht="9" customHeight="1">
      <c r="A45" s="269" t="s">
        <v>205</v>
      </c>
      <c r="B45" s="129">
        <v>8.6678037190637634E-3</v>
      </c>
      <c r="C45" s="154">
        <v>1.2995338187943789E-2</v>
      </c>
      <c r="D45" s="154">
        <v>2.3447095211955035E-2</v>
      </c>
      <c r="E45" s="154">
        <v>9.7397844282310891E-3</v>
      </c>
      <c r="F45" s="154">
        <v>2.8970420542019086E-2</v>
      </c>
      <c r="G45" s="154">
        <v>3.4676727725646832E-2</v>
      </c>
      <c r="H45" s="155">
        <v>1.7710229516081651E-2</v>
      </c>
      <c r="I45" s="155">
        <v>2.5829852608009251E-2</v>
      </c>
      <c r="J45" s="155">
        <v>1.4584114376147976E-2</v>
      </c>
      <c r="K45" s="155">
        <v>3.9205570206907341E-2</v>
      </c>
      <c r="L45" s="155">
        <v>1.5724405539003557E-2</v>
      </c>
      <c r="M45" s="155">
        <v>3.5359413337083014E-2</v>
      </c>
      <c r="N45" s="155">
        <v>9.3319361748534883E-3</v>
      </c>
      <c r="O45" s="155">
        <v>3.6220193351053954E-2</v>
      </c>
      <c r="P45" s="155">
        <v>3.1590138362164996E-2</v>
      </c>
      <c r="Q45" s="155">
        <v>1</v>
      </c>
      <c r="R45" s="155"/>
      <c r="S45" s="387"/>
    </row>
    <row r="46" spans="1:19" ht="9" customHeight="1" thickBot="1">
      <c r="A46" s="270"/>
      <c r="B46" s="150"/>
      <c r="C46" s="151"/>
      <c r="D46" s="151"/>
      <c r="E46" s="151"/>
      <c r="F46" s="151"/>
      <c r="G46" s="151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387"/>
    </row>
    <row r="47" spans="1:19" ht="9" customHeight="1" thickTop="1">
      <c r="A47" s="281" t="s">
        <v>751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87"/>
    </row>
    <row r="48" spans="1:19" ht="9" customHeight="1">
      <c r="A48" s="281" t="s">
        <v>655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87"/>
    </row>
    <row r="49" spans="1:19" ht="9" customHeight="1">
      <c r="A49" s="281" t="s">
        <v>656</v>
      </c>
      <c r="B49" s="15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87"/>
    </row>
    <row r="50" spans="1:19" ht="9" customHeight="1">
      <c r="A50" s="132"/>
      <c r="B50" s="15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87"/>
    </row>
    <row r="51" spans="1:19" ht="9" customHeight="1">
      <c r="A51" s="16"/>
      <c r="B51" s="15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87"/>
    </row>
    <row r="52" spans="1:19" ht="9" customHeight="1">
      <c r="A52" s="16"/>
      <c r="B52" s="15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87"/>
    </row>
    <row r="53" spans="1:19" ht="9" customHeight="1">
      <c r="A53" s="16"/>
      <c r="B53" s="15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87"/>
    </row>
    <row r="54" spans="1:19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87"/>
    </row>
    <row r="55" spans="1:19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87"/>
    </row>
    <row r="56" spans="1:19" ht="9" customHeight="1">
      <c r="A56" s="132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87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87"/>
    </row>
    <row r="58" spans="1:19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87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87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87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87"/>
    </row>
    <row r="62" spans="1:19" ht="9" customHeight="1">
      <c r="A62" s="132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87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87"/>
    </row>
    <row r="64" spans="1:19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87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87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87"/>
    </row>
    <row r="67" spans="1:19" ht="9" customHeight="1">
      <c r="A67" s="132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87"/>
    </row>
    <row r="68" spans="1:19" ht="9" customHeight="1">
      <c r="A68" s="133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87"/>
    </row>
    <row r="69" spans="1:19" ht="9" customHeight="1">
      <c r="A69" s="133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87"/>
    </row>
    <row r="70" spans="1:19" ht="9" customHeight="1">
      <c r="A70" s="133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87"/>
    </row>
    <row r="71" spans="1:19" ht="9" customHeight="1">
      <c r="A71" s="133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87"/>
    </row>
    <row r="72" spans="1:19" ht="9" customHeight="1">
      <c r="A72" s="134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87"/>
    </row>
    <row r="73" spans="1:19" ht="9" customHeight="1">
      <c r="A73" s="134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87"/>
    </row>
    <row r="74" spans="1:19" ht="9" customHeight="1">
      <c r="A74" s="135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87"/>
    </row>
    <row r="75" spans="1:19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87"/>
    </row>
    <row r="76" spans="1:19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87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87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87"/>
    </row>
    <row r="79" spans="1:19" ht="9" customHeight="1">
      <c r="A79" s="133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87"/>
    </row>
    <row r="80" spans="1:19" ht="9" customHeight="1">
      <c r="A80" s="135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87"/>
    </row>
    <row r="81" spans="1:19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87"/>
    </row>
    <row r="82" spans="1:19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87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87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87"/>
    </row>
    <row r="85" spans="1:19" ht="9" customHeight="1">
      <c r="A85" s="133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87"/>
    </row>
    <row r="86" spans="1:19" ht="9" customHeight="1">
      <c r="A86" s="135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87"/>
    </row>
    <row r="87" spans="1:19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87"/>
    </row>
    <row r="88" spans="1:19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87"/>
    </row>
    <row r="89" spans="1:19" ht="9" customHeight="1">
      <c r="A89" s="16"/>
      <c r="C89" s="37"/>
      <c r="D89" s="37"/>
      <c r="E89" s="37"/>
      <c r="F89" s="37"/>
      <c r="G89" s="37"/>
      <c r="S89" s="387"/>
    </row>
    <row r="90" spans="1:19" ht="9" customHeight="1">
      <c r="A90" s="16"/>
      <c r="C90" s="37"/>
      <c r="D90" s="37"/>
      <c r="E90" s="37"/>
      <c r="F90" s="37"/>
      <c r="G90" s="37"/>
      <c r="S90" s="387"/>
    </row>
    <row r="91" spans="1:19" ht="9" customHeight="1">
      <c r="A91" s="16"/>
      <c r="C91" s="37"/>
      <c r="D91" s="37"/>
      <c r="E91" s="37"/>
      <c r="F91" s="37"/>
      <c r="G91" s="37"/>
      <c r="S91" s="387"/>
    </row>
    <row r="92" spans="1:19" ht="9" customHeight="1">
      <c r="A92" s="16"/>
      <c r="C92" s="37"/>
      <c r="D92" s="37"/>
      <c r="E92" s="37"/>
      <c r="F92" s="37"/>
      <c r="G92" s="37"/>
      <c r="S92" s="387"/>
    </row>
    <row r="93" spans="1:19" ht="9" customHeight="1">
      <c r="A93" s="16"/>
      <c r="C93" s="37"/>
      <c r="D93" s="37"/>
      <c r="E93" s="37"/>
      <c r="F93" s="37"/>
      <c r="G93" s="37"/>
      <c r="S93" s="387"/>
    </row>
    <row r="94" spans="1:19" ht="9" customHeight="1">
      <c r="A94" s="16"/>
      <c r="C94" s="37"/>
      <c r="D94" s="37"/>
      <c r="E94" s="37"/>
      <c r="F94" s="37"/>
      <c r="G94" s="37"/>
      <c r="S94" s="387"/>
    </row>
    <row r="95" spans="1:19" ht="9" customHeight="1">
      <c r="A95" s="133"/>
      <c r="C95" s="37"/>
      <c r="D95" s="37"/>
      <c r="E95" s="37"/>
      <c r="F95" s="37"/>
      <c r="G95" s="37"/>
      <c r="S95" s="387"/>
    </row>
    <row r="96" spans="1:19" ht="9" customHeight="1">
      <c r="A96" s="135"/>
      <c r="C96" s="37"/>
      <c r="D96" s="37"/>
      <c r="E96" s="37"/>
      <c r="F96" s="37"/>
      <c r="G96" s="37"/>
      <c r="S96" s="387"/>
    </row>
    <row r="97" spans="1:19" ht="9" customHeight="1">
      <c r="A97" s="16"/>
      <c r="C97" s="37"/>
      <c r="D97" s="37"/>
      <c r="E97" s="37"/>
      <c r="F97" s="37"/>
      <c r="G97" s="37"/>
      <c r="S97" s="387"/>
    </row>
    <row r="98" spans="1:19" ht="9" customHeight="1">
      <c r="A98" s="16"/>
      <c r="C98" s="37"/>
      <c r="D98" s="37"/>
      <c r="E98" s="37"/>
      <c r="F98" s="37"/>
      <c r="G98" s="37"/>
      <c r="S98" s="387"/>
    </row>
    <row r="99" spans="1:19" ht="9" customHeight="1">
      <c r="A99" s="16"/>
      <c r="C99" s="37"/>
      <c r="D99" s="37"/>
      <c r="E99" s="37"/>
      <c r="F99" s="37"/>
      <c r="G99" s="37"/>
      <c r="S99" s="387"/>
    </row>
    <row r="100" spans="1:19" ht="9" customHeight="1">
      <c r="A100" s="16"/>
      <c r="C100" s="37"/>
      <c r="D100" s="37"/>
      <c r="E100" s="37"/>
      <c r="F100" s="37"/>
      <c r="G100" s="37"/>
      <c r="S100" s="387"/>
    </row>
    <row r="101" spans="1:19" ht="9" customHeight="1">
      <c r="A101" s="16"/>
      <c r="C101" s="37"/>
      <c r="D101" s="37"/>
      <c r="E101" s="37"/>
      <c r="F101" s="37"/>
      <c r="G101" s="37"/>
      <c r="S101" s="387"/>
    </row>
    <row r="102" spans="1:19" ht="9" customHeight="1">
      <c r="A102" s="16"/>
      <c r="C102" s="37"/>
      <c r="D102" s="37"/>
      <c r="E102" s="37"/>
      <c r="F102" s="37"/>
      <c r="G102" s="37"/>
      <c r="S102" s="387"/>
    </row>
    <row r="103" spans="1:19" ht="9" customHeight="1">
      <c r="A103" s="16"/>
      <c r="C103" s="37"/>
      <c r="D103" s="37"/>
      <c r="E103" s="37"/>
      <c r="F103" s="37"/>
      <c r="G103" s="37"/>
      <c r="S103" s="387"/>
    </row>
    <row r="104" spans="1:19" ht="9" customHeight="1">
      <c r="A104" s="16"/>
      <c r="C104" s="37"/>
      <c r="D104" s="37"/>
      <c r="E104" s="37"/>
      <c r="F104" s="37"/>
      <c r="G104" s="37"/>
      <c r="S104" s="387"/>
    </row>
    <row r="105" spans="1:19" ht="9" customHeight="1">
      <c r="A105" s="16"/>
      <c r="C105" s="37"/>
      <c r="D105" s="37"/>
      <c r="E105" s="37"/>
      <c r="F105" s="37"/>
      <c r="G105" s="37"/>
      <c r="S105" s="387"/>
    </row>
    <row r="106" spans="1:19" ht="9" customHeight="1">
      <c r="A106" s="135"/>
      <c r="C106" s="37"/>
      <c r="D106" s="37"/>
      <c r="E106" s="37"/>
      <c r="F106" s="37"/>
      <c r="G106" s="37"/>
      <c r="S106" s="387"/>
    </row>
    <row r="107" spans="1:19" ht="9" customHeight="1">
      <c r="A107" s="16"/>
      <c r="C107" s="37"/>
      <c r="D107" s="37"/>
      <c r="E107" s="37"/>
      <c r="F107" s="37"/>
      <c r="G107" s="37"/>
      <c r="S107" s="387"/>
    </row>
    <row r="108" spans="1:19" ht="9" customHeight="1">
      <c r="A108" s="16"/>
      <c r="C108" s="37"/>
      <c r="D108" s="37"/>
      <c r="E108" s="37"/>
      <c r="F108" s="37"/>
      <c r="G108" s="37"/>
      <c r="S108" s="387"/>
    </row>
    <row r="109" spans="1:19" ht="9" customHeight="1">
      <c r="A109" s="16"/>
      <c r="C109" s="37"/>
      <c r="D109" s="37"/>
      <c r="E109" s="37"/>
      <c r="F109" s="37"/>
      <c r="G109" s="37"/>
      <c r="S109" s="387"/>
    </row>
    <row r="110" spans="1:19">
      <c r="A110" s="136"/>
      <c r="C110" s="37"/>
      <c r="D110" s="37"/>
      <c r="E110" s="37"/>
      <c r="F110" s="37"/>
      <c r="G110" s="37"/>
      <c r="S110" s="387"/>
    </row>
    <row r="111" spans="1:19">
      <c r="A111" s="136"/>
      <c r="C111" s="37"/>
      <c r="D111" s="37"/>
      <c r="E111" s="37"/>
      <c r="F111" s="37"/>
      <c r="G111" s="37"/>
      <c r="S111" s="387"/>
    </row>
    <row r="112" spans="1:19">
      <c r="A112" s="136"/>
      <c r="C112" s="37"/>
      <c r="D112" s="37"/>
      <c r="E112" s="37"/>
      <c r="F112" s="37"/>
      <c r="G112" s="37"/>
      <c r="S112" s="387"/>
    </row>
    <row r="113" spans="1:19">
      <c r="A113" s="136"/>
      <c r="C113" s="37"/>
      <c r="D113" s="37"/>
      <c r="E113" s="37"/>
      <c r="F113" s="37"/>
      <c r="G113" s="37"/>
      <c r="S113" s="387"/>
    </row>
    <row r="114" spans="1:19">
      <c r="A114" s="136"/>
      <c r="C114" s="37"/>
      <c r="D114" s="37"/>
      <c r="E114" s="37"/>
      <c r="F114" s="37"/>
      <c r="G114" s="37"/>
      <c r="S114" s="387"/>
    </row>
    <row r="115" spans="1:19">
      <c r="A115" s="136"/>
      <c r="C115" s="37"/>
      <c r="D115" s="37"/>
      <c r="E115" s="37"/>
      <c r="F115" s="37"/>
      <c r="G115" s="37"/>
      <c r="S115" s="387"/>
    </row>
    <row r="116" spans="1:19">
      <c r="A116" s="136"/>
      <c r="C116" s="37"/>
      <c r="D116" s="37"/>
      <c r="E116" s="37"/>
      <c r="F116" s="37"/>
      <c r="G116" s="37"/>
      <c r="S116" s="387"/>
    </row>
    <row r="117" spans="1:19" ht="15.75">
      <c r="A117" s="137"/>
      <c r="C117" s="37"/>
      <c r="D117" s="37"/>
      <c r="E117" s="37"/>
      <c r="F117" s="37"/>
      <c r="G117" s="37"/>
      <c r="S117" s="387"/>
    </row>
    <row r="118" spans="1:19" ht="15.75">
      <c r="A118" s="137"/>
      <c r="C118" s="37"/>
      <c r="D118" s="37"/>
      <c r="E118" s="37"/>
      <c r="F118" s="37"/>
      <c r="G118" s="37"/>
      <c r="S118" s="387"/>
    </row>
    <row r="119" spans="1:19" ht="15.75">
      <c r="A119" s="137"/>
      <c r="C119" s="37"/>
      <c r="D119" s="37"/>
      <c r="E119" s="37"/>
      <c r="F119" s="37"/>
      <c r="G119" s="37"/>
      <c r="S119" s="387"/>
    </row>
    <row r="120" spans="1:19" ht="15.75">
      <c r="A120" s="137"/>
      <c r="C120" s="37"/>
      <c r="D120" s="37"/>
      <c r="E120" s="37"/>
      <c r="F120" s="37"/>
      <c r="G120" s="37"/>
      <c r="S120" s="387"/>
    </row>
    <row r="121" spans="1:19" ht="15.75">
      <c r="A121" s="137"/>
      <c r="C121" s="37"/>
      <c r="D121" s="37"/>
      <c r="E121" s="37"/>
      <c r="F121" s="37"/>
      <c r="G121" s="37"/>
      <c r="S121" s="387"/>
    </row>
    <row r="122" spans="1:19" ht="15.75">
      <c r="A122" s="137"/>
      <c r="C122" s="37"/>
      <c r="D122" s="37"/>
      <c r="E122" s="37"/>
      <c r="F122" s="37"/>
      <c r="G122" s="37"/>
      <c r="S122" s="387"/>
    </row>
    <row r="123" spans="1:19" ht="15.75">
      <c r="A123" s="137"/>
      <c r="C123" s="37"/>
      <c r="D123" s="37"/>
      <c r="E123" s="37"/>
      <c r="F123" s="37"/>
      <c r="G123" s="37"/>
      <c r="S123" s="387"/>
    </row>
    <row r="124" spans="1:19" ht="15.75">
      <c r="A124" s="137"/>
      <c r="C124" s="37"/>
      <c r="D124" s="37"/>
      <c r="E124" s="37"/>
      <c r="F124" s="37"/>
      <c r="G124" s="37"/>
      <c r="S124" s="387"/>
    </row>
    <row r="125" spans="1:19" ht="15.75">
      <c r="A125" s="137"/>
      <c r="C125" s="37"/>
      <c r="D125" s="37"/>
      <c r="E125" s="37"/>
      <c r="F125" s="37"/>
      <c r="G125" s="37"/>
      <c r="S125" s="387"/>
    </row>
    <row r="126" spans="1:19" ht="15.75">
      <c r="A126" s="137"/>
      <c r="C126" s="37"/>
      <c r="D126" s="37"/>
      <c r="E126" s="37"/>
      <c r="F126" s="37"/>
      <c r="G126" s="37"/>
      <c r="S126" s="387"/>
    </row>
    <row r="127" spans="1:19" ht="15.75">
      <c r="A127" s="137"/>
      <c r="C127" s="37"/>
      <c r="D127" s="37"/>
      <c r="E127" s="37"/>
      <c r="F127" s="37"/>
      <c r="G127" s="37"/>
      <c r="S127" s="387"/>
    </row>
    <row r="128" spans="1:19" ht="15.75">
      <c r="A128" s="137"/>
      <c r="C128" s="37"/>
      <c r="D128" s="37"/>
      <c r="E128" s="37"/>
      <c r="F128" s="37"/>
      <c r="G128" s="37"/>
      <c r="S128" s="387"/>
    </row>
    <row r="129" spans="1:19" ht="15.75">
      <c r="A129" s="137"/>
      <c r="C129" s="37"/>
      <c r="D129" s="37"/>
      <c r="E129" s="37"/>
      <c r="F129" s="37"/>
      <c r="G129" s="37"/>
      <c r="S129" s="387"/>
    </row>
    <row r="130" spans="1:19" ht="15.75">
      <c r="A130" s="137"/>
      <c r="C130" s="37"/>
      <c r="D130" s="37"/>
      <c r="E130" s="37"/>
      <c r="F130" s="37"/>
      <c r="G130" s="37"/>
      <c r="S130" s="387"/>
    </row>
    <row r="131" spans="1:19" ht="15.75">
      <c r="A131" s="137"/>
      <c r="C131" s="37"/>
      <c r="D131" s="37"/>
      <c r="E131" s="37"/>
      <c r="F131" s="37"/>
      <c r="G131" s="37"/>
      <c r="S131" s="387"/>
    </row>
    <row r="132" spans="1:19" ht="15.75">
      <c r="A132" s="137"/>
      <c r="C132" s="37"/>
      <c r="D132" s="37"/>
      <c r="E132" s="37"/>
      <c r="F132" s="37"/>
      <c r="G132" s="37"/>
      <c r="S132" s="387"/>
    </row>
    <row r="133" spans="1:19" ht="15.75">
      <c r="A133" s="137"/>
      <c r="C133" s="37"/>
      <c r="D133" s="37"/>
      <c r="E133" s="37"/>
      <c r="F133" s="37"/>
      <c r="G133" s="37"/>
      <c r="S133" s="387"/>
    </row>
    <row r="134" spans="1:19" ht="15.75">
      <c r="A134" s="137"/>
      <c r="C134" s="37"/>
      <c r="D134" s="37"/>
      <c r="E134" s="37"/>
      <c r="F134" s="37"/>
      <c r="G134" s="37"/>
      <c r="S134" s="387"/>
    </row>
    <row r="135" spans="1:19" ht="15.75">
      <c r="A135" s="137"/>
      <c r="C135" s="37"/>
      <c r="D135" s="37"/>
      <c r="E135" s="37"/>
      <c r="F135" s="37"/>
      <c r="G135" s="37"/>
      <c r="S135" s="387"/>
    </row>
    <row r="136" spans="1:19" ht="15.75">
      <c r="A136" s="137"/>
      <c r="C136" s="37"/>
      <c r="D136" s="37"/>
      <c r="E136" s="37"/>
      <c r="F136" s="37"/>
      <c r="G136" s="37"/>
      <c r="S136" s="387"/>
    </row>
    <row r="137" spans="1:19" ht="15.75">
      <c r="A137" s="137"/>
      <c r="C137" s="37"/>
      <c r="D137" s="37"/>
      <c r="E137" s="37"/>
      <c r="F137" s="37"/>
      <c r="G137" s="37"/>
      <c r="S137" s="387"/>
    </row>
    <row r="138" spans="1:19" ht="15.75">
      <c r="A138" s="137"/>
      <c r="C138" s="37"/>
      <c r="D138" s="37"/>
      <c r="E138" s="37"/>
      <c r="F138" s="37"/>
      <c r="G138" s="37"/>
      <c r="S138" s="387"/>
    </row>
    <row r="139" spans="1:19" ht="15.75">
      <c r="A139" s="137"/>
      <c r="C139" s="37"/>
      <c r="D139" s="37"/>
      <c r="E139" s="37"/>
      <c r="F139" s="37"/>
      <c r="G139" s="37"/>
      <c r="S139" s="387"/>
    </row>
    <row r="140" spans="1:19" ht="15.75">
      <c r="A140" s="137"/>
      <c r="C140" s="37"/>
      <c r="D140" s="37"/>
      <c r="E140" s="37"/>
      <c r="F140" s="37"/>
      <c r="G140" s="37"/>
      <c r="S140" s="387"/>
    </row>
    <row r="141" spans="1:19" ht="15.75">
      <c r="A141" s="137"/>
      <c r="C141" s="37"/>
      <c r="D141" s="37"/>
      <c r="E141" s="37"/>
      <c r="F141" s="37"/>
      <c r="G141" s="37"/>
      <c r="S141" s="387"/>
    </row>
    <row r="142" spans="1:19" ht="15.75">
      <c r="A142" s="137"/>
      <c r="C142" s="37"/>
      <c r="D142" s="37"/>
      <c r="E142" s="37"/>
      <c r="F142" s="37"/>
      <c r="G142" s="37"/>
      <c r="S142" s="387"/>
    </row>
    <row r="143" spans="1:19" ht="15.75">
      <c r="A143" s="137"/>
      <c r="C143" s="37"/>
      <c r="D143" s="37"/>
      <c r="E143" s="37"/>
      <c r="F143" s="37"/>
      <c r="G143" s="37"/>
      <c r="S143" s="387"/>
    </row>
    <row r="144" spans="1:19" ht="15.75">
      <c r="A144" s="137"/>
      <c r="C144" s="37"/>
      <c r="D144" s="37"/>
      <c r="E144" s="37"/>
      <c r="F144" s="37"/>
      <c r="G144" s="37"/>
      <c r="S144" s="387"/>
    </row>
    <row r="145" spans="1:19" ht="15.75">
      <c r="A145" s="137"/>
      <c r="C145" s="37"/>
      <c r="D145" s="37"/>
      <c r="E145" s="37"/>
      <c r="F145" s="37"/>
      <c r="G145" s="37"/>
      <c r="S145" s="387"/>
    </row>
    <row r="146" spans="1:19" ht="15.75">
      <c r="A146" s="137"/>
      <c r="C146" s="37"/>
      <c r="D146" s="37"/>
      <c r="E146" s="37"/>
      <c r="F146" s="37"/>
      <c r="G146" s="37"/>
      <c r="S146" s="387"/>
    </row>
    <row r="147" spans="1:19" ht="15.75">
      <c r="A147" s="137"/>
      <c r="C147" s="37"/>
      <c r="D147" s="37"/>
      <c r="E147" s="37"/>
      <c r="F147" s="37"/>
      <c r="G147" s="37"/>
      <c r="S147" s="387"/>
    </row>
    <row r="148" spans="1:19" ht="15.75">
      <c r="A148" s="137"/>
      <c r="C148" s="37"/>
      <c r="D148" s="37"/>
      <c r="E148" s="37"/>
      <c r="F148" s="37"/>
      <c r="G148" s="37"/>
      <c r="S148" s="387"/>
    </row>
    <row r="149" spans="1:19" ht="15.75">
      <c r="A149" s="137"/>
      <c r="C149" s="37"/>
      <c r="D149" s="37"/>
      <c r="E149" s="37"/>
      <c r="F149" s="37"/>
      <c r="G149" s="37"/>
      <c r="S149" s="387"/>
    </row>
    <row r="150" spans="1:19" ht="15.75">
      <c r="A150" s="137"/>
      <c r="C150" s="37"/>
      <c r="D150" s="37"/>
      <c r="E150" s="37"/>
      <c r="F150" s="37"/>
      <c r="G150" s="37"/>
      <c r="S150" s="387"/>
    </row>
    <row r="151" spans="1:19" ht="15.75">
      <c r="A151" s="137"/>
      <c r="C151" s="37"/>
      <c r="D151" s="37"/>
      <c r="E151" s="37"/>
      <c r="F151" s="37"/>
      <c r="G151" s="37"/>
      <c r="S151" s="387"/>
    </row>
    <row r="152" spans="1:19" ht="15.75">
      <c r="A152" s="137"/>
      <c r="C152" s="37"/>
      <c r="D152" s="37"/>
      <c r="E152" s="37"/>
      <c r="F152" s="37"/>
      <c r="G152" s="37"/>
      <c r="S152" s="387"/>
    </row>
    <row r="153" spans="1:19" ht="15.75">
      <c r="A153" s="137"/>
      <c r="C153" s="37"/>
      <c r="D153" s="37"/>
      <c r="E153" s="37"/>
      <c r="F153" s="37"/>
      <c r="G153" s="37"/>
      <c r="S153" s="387"/>
    </row>
    <row r="154" spans="1:19" ht="15.75">
      <c r="A154" s="137"/>
      <c r="C154" s="37"/>
      <c r="D154" s="37"/>
      <c r="E154" s="37"/>
      <c r="F154" s="37"/>
      <c r="G154" s="37"/>
      <c r="S154" s="387"/>
    </row>
    <row r="155" spans="1:19" ht="15.75">
      <c r="A155" s="137"/>
      <c r="C155" s="37"/>
      <c r="D155" s="37"/>
      <c r="E155" s="37"/>
      <c r="F155" s="37"/>
      <c r="G155" s="37"/>
      <c r="S155" s="387"/>
    </row>
    <row r="156" spans="1:19" ht="15.75">
      <c r="A156" s="137"/>
      <c r="C156" s="37"/>
      <c r="D156" s="37"/>
      <c r="E156" s="37"/>
      <c r="F156" s="37"/>
      <c r="G156" s="37"/>
      <c r="S156" s="387"/>
    </row>
    <row r="157" spans="1:19" ht="15.75">
      <c r="A157" s="137"/>
      <c r="C157" s="37"/>
      <c r="D157" s="37"/>
      <c r="E157" s="37"/>
      <c r="F157" s="37"/>
      <c r="G157" s="37"/>
      <c r="S157" s="387"/>
    </row>
    <row r="158" spans="1:19" ht="15.75">
      <c r="A158" s="137"/>
      <c r="C158" s="37"/>
      <c r="D158" s="37"/>
      <c r="E158" s="37"/>
      <c r="F158" s="37"/>
      <c r="G158" s="37"/>
      <c r="S158" s="387"/>
    </row>
    <row r="159" spans="1:19" ht="15.75">
      <c r="A159" s="137"/>
      <c r="C159" s="37"/>
      <c r="D159" s="37"/>
      <c r="E159" s="37"/>
      <c r="F159" s="37"/>
      <c r="G159" s="37"/>
      <c r="S159" s="387"/>
    </row>
    <row r="160" spans="1:19" ht="15.75">
      <c r="A160" s="137"/>
      <c r="C160" s="37"/>
      <c r="D160" s="37"/>
      <c r="E160" s="37"/>
      <c r="F160" s="37"/>
      <c r="G160" s="37"/>
      <c r="S160" s="387"/>
    </row>
    <row r="161" spans="1:19" ht="15.75">
      <c r="A161" s="137"/>
      <c r="C161" s="37"/>
      <c r="D161" s="37"/>
      <c r="E161" s="37"/>
      <c r="F161" s="37"/>
      <c r="G161" s="37"/>
      <c r="S161" s="387"/>
    </row>
    <row r="162" spans="1:19" ht="15.75">
      <c r="A162" s="137"/>
      <c r="C162" s="37"/>
      <c r="D162" s="37"/>
      <c r="E162" s="37"/>
      <c r="F162" s="37"/>
      <c r="G162" s="37"/>
      <c r="S162" s="387"/>
    </row>
    <row r="163" spans="1:19" ht="15.75">
      <c r="A163" s="137"/>
      <c r="C163" s="37"/>
      <c r="D163" s="37"/>
      <c r="E163" s="37"/>
      <c r="F163" s="37"/>
      <c r="G163" s="37"/>
      <c r="S163" s="387"/>
    </row>
    <row r="164" spans="1:19" ht="15.75">
      <c r="A164" s="137"/>
      <c r="C164" s="37"/>
      <c r="D164" s="37"/>
      <c r="E164" s="37"/>
      <c r="F164" s="37"/>
      <c r="G164" s="37"/>
      <c r="S164" s="387"/>
    </row>
    <row r="165" spans="1:19" ht="15.75">
      <c r="A165" s="137"/>
      <c r="C165" s="37"/>
      <c r="D165" s="37"/>
      <c r="E165" s="37"/>
      <c r="F165" s="37"/>
      <c r="G165" s="37"/>
      <c r="S165" s="387"/>
    </row>
    <row r="166" spans="1:19" ht="15.75">
      <c r="A166" s="137"/>
      <c r="C166" s="37"/>
      <c r="D166" s="37"/>
      <c r="E166" s="37"/>
      <c r="F166" s="37"/>
      <c r="G166" s="37"/>
      <c r="S166" s="387"/>
    </row>
    <row r="167" spans="1:19" ht="15.75">
      <c r="A167" s="137"/>
      <c r="C167" s="37"/>
      <c r="D167" s="37"/>
      <c r="E167" s="37"/>
      <c r="F167" s="37"/>
      <c r="G167" s="37"/>
      <c r="S167" s="387"/>
    </row>
    <row r="168" spans="1:19" ht="15.75">
      <c r="A168" s="137"/>
      <c r="C168" s="37"/>
      <c r="D168" s="37"/>
      <c r="E168" s="37"/>
      <c r="F168" s="37"/>
      <c r="G168" s="37"/>
      <c r="S168" s="387"/>
    </row>
    <row r="169" spans="1:19" ht="15.75">
      <c r="A169" s="137"/>
      <c r="C169" s="37"/>
      <c r="D169" s="37"/>
      <c r="E169" s="37"/>
      <c r="F169" s="37"/>
      <c r="G169" s="37"/>
      <c r="S169" s="387"/>
    </row>
    <row r="170" spans="1:19" ht="15.75">
      <c r="A170" s="137"/>
      <c r="C170" s="37"/>
      <c r="D170" s="37"/>
      <c r="E170" s="37"/>
      <c r="F170" s="37"/>
      <c r="G170" s="37"/>
      <c r="S170" s="387"/>
    </row>
    <row r="171" spans="1:19" ht="15.75">
      <c r="A171" s="137"/>
      <c r="C171" s="37"/>
      <c r="D171" s="37"/>
      <c r="E171" s="37"/>
      <c r="F171" s="37"/>
      <c r="G171" s="37"/>
      <c r="S171" s="387"/>
    </row>
    <row r="172" spans="1:19" ht="15.75">
      <c r="A172" s="137"/>
      <c r="C172" s="37"/>
      <c r="D172" s="37"/>
      <c r="E172" s="37"/>
      <c r="F172" s="37"/>
      <c r="G172" s="37"/>
      <c r="S172" s="387"/>
    </row>
    <row r="173" spans="1:19" ht="15.75">
      <c r="A173" s="137"/>
      <c r="C173" s="37"/>
      <c r="D173" s="37"/>
      <c r="E173" s="37"/>
      <c r="F173" s="37"/>
      <c r="G173" s="37"/>
      <c r="S173" s="387"/>
    </row>
    <row r="174" spans="1:19" ht="15.75">
      <c r="A174" s="137"/>
      <c r="C174" s="37"/>
      <c r="D174" s="37"/>
      <c r="E174" s="37"/>
      <c r="F174" s="37"/>
      <c r="G174" s="37"/>
      <c r="S174" s="387"/>
    </row>
    <row r="175" spans="1:19" ht="15.75">
      <c r="A175" s="137"/>
      <c r="C175" s="37"/>
      <c r="D175" s="37"/>
      <c r="E175" s="37"/>
      <c r="F175" s="37"/>
      <c r="G175" s="37"/>
      <c r="S175" s="387"/>
    </row>
    <row r="176" spans="1:19" ht="15.75">
      <c r="A176" s="137"/>
      <c r="C176" s="37"/>
      <c r="D176" s="37"/>
      <c r="E176" s="37"/>
      <c r="F176" s="37"/>
      <c r="G176" s="37"/>
      <c r="S176" s="387"/>
    </row>
    <row r="177" spans="1:19" ht="15.75">
      <c r="A177" s="137"/>
      <c r="C177" s="37"/>
      <c r="D177" s="37"/>
      <c r="E177" s="37"/>
      <c r="F177" s="37"/>
      <c r="G177" s="37"/>
      <c r="S177" s="387"/>
    </row>
    <row r="178" spans="1:19" ht="15.75">
      <c r="A178" s="137"/>
      <c r="C178" s="37"/>
      <c r="D178" s="37"/>
      <c r="E178" s="37"/>
      <c r="F178" s="37"/>
      <c r="G178" s="37"/>
      <c r="S178" s="387"/>
    </row>
    <row r="179" spans="1:19" ht="15.75">
      <c r="A179" s="137"/>
      <c r="C179" s="37"/>
      <c r="D179" s="37"/>
      <c r="E179" s="37"/>
      <c r="F179" s="37"/>
      <c r="G179" s="37"/>
      <c r="S179" s="387"/>
    </row>
    <row r="180" spans="1:19" ht="15.75">
      <c r="A180" s="137"/>
      <c r="C180" s="37"/>
      <c r="D180" s="37"/>
      <c r="E180" s="37"/>
      <c r="F180" s="37"/>
      <c r="G180" s="37"/>
      <c r="S180" s="387"/>
    </row>
    <row r="181" spans="1:19" ht="15.75">
      <c r="A181" s="137"/>
      <c r="C181" s="37"/>
      <c r="D181" s="37"/>
      <c r="E181" s="37"/>
      <c r="F181" s="37"/>
      <c r="G181" s="37"/>
      <c r="S181" s="387"/>
    </row>
    <row r="182" spans="1:19" ht="15.75">
      <c r="A182" s="137"/>
      <c r="C182" s="37"/>
      <c r="D182" s="37"/>
      <c r="E182" s="37"/>
      <c r="F182" s="37"/>
      <c r="G182" s="37"/>
      <c r="S182" s="387"/>
    </row>
    <row r="183" spans="1:19" ht="15.75">
      <c r="A183" s="137"/>
      <c r="C183" s="37"/>
      <c r="D183" s="37"/>
      <c r="E183" s="37"/>
      <c r="F183" s="37"/>
      <c r="G183" s="37"/>
      <c r="S183" s="387"/>
    </row>
    <row r="184" spans="1:19" ht="15.75">
      <c r="A184" s="137"/>
      <c r="C184" s="37"/>
      <c r="D184" s="37"/>
      <c r="E184" s="37"/>
      <c r="F184" s="37"/>
      <c r="G184" s="37"/>
      <c r="S184" s="387"/>
    </row>
    <row r="185" spans="1:19" ht="15.75">
      <c r="A185" s="137"/>
      <c r="C185" s="37"/>
      <c r="D185" s="37"/>
      <c r="E185" s="37"/>
      <c r="F185" s="37"/>
      <c r="G185" s="37"/>
      <c r="S185" s="387"/>
    </row>
    <row r="186" spans="1:19" ht="15.75">
      <c r="A186" s="137"/>
      <c r="C186" s="37"/>
      <c r="D186" s="37"/>
      <c r="E186" s="37"/>
      <c r="F186" s="37"/>
      <c r="G186" s="37"/>
      <c r="S186" s="387"/>
    </row>
    <row r="187" spans="1:19" ht="15.75">
      <c r="A187" s="137"/>
      <c r="C187" s="37"/>
      <c r="D187" s="37"/>
      <c r="E187" s="37"/>
      <c r="F187" s="37"/>
      <c r="G187" s="37"/>
      <c r="S187" s="387"/>
    </row>
    <row r="188" spans="1:19" ht="15.75">
      <c r="A188" s="137"/>
      <c r="C188" s="37"/>
      <c r="D188" s="37"/>
      <c r="E188" s="37"/>
      <c r="F188" s="37"/>
      <c r="G188" s="37"/>
      <c r="S188" s="387"/>
    </row>
    <row r="189" spans="1:19" ht="15.75">
      <c r="A189" s="137"/>
      <c r="C189" s="37"/>
      <c r="D189" s="37"/>
      <c r="E189" s="37"/>
      <c r="F189" s="37"/>
      <c r="G189" s="37"/>
      <c r="S189" s="387"/>
    </row>
    <row r="190" spans="1:19" ht="15.75">
      <c r="A190" s="137"/>
      <c r="C190" s="37"/>
      <c r="D190" s="37"/>
      <c r="E190" s="37"/>
      <c r="F190" s="37"/>
      <c r="G190" s="37"/>
      <c r="S190" s="387"/>
    </row>
    <row r="191" spans="1:19" ht="15.75">
      <c r="A191" s="137"/>
      <c r="C191" s="37"/>
      <c r="D191" s="37"/>
      <c r="E191" s="37"/>
      <c r="F191" s="37"/>
      <c r="G191" s="37"/>
      <c r="S191" s="387"/>
    </row>
    <row r="192" spans="1:19" ht="15.75">
      <c r="A192" s="137"/>
      <c r="C192" s="37"/>
      <c r="D192" s="37"/>
      <c r="E192" s="37"/>
      <c r="F192" s="37"/>
      <c r="G192" s="37"/>
      <c r="S192" s="387"/>
    </row>
    <row r="193" spans="1:19" ht="15.75">
      <c r="A193" s="137"/>
      <c r="C193" s="37"/>
      <c r="D193" s="37"/>
      <c r="E193" s="37"/>
      <c r="F193" s="37"/>
      <c r="G193" s="37"/>
      <c r="S193" s="387"/>
    </row>
    <row r="194" spans="1:19" ht="15.75">
      <c r="A194" s="137"/>
      <c r="C194" s="37"/>
      <c r="D194" s="37"/>
      <c r="E194" s="37"/>
      <c r="F194" s="37"/>
      <c r="G194" s="37"/>
      <c r="S194" s="387"/>
    </row>
    <row r="195" spans="1:19" ht="15.75">
      <c r="A195" s="137"/>
      <c r="C195" s="37"/>
      <c r="D195" s="37"/>
      <c r="E195" s="37"/>
      <c r="F195" s="37"/>
      <c r="G195" s="37"/>
      <c r="S195" s="387"/>
    </row>
    <row r="196" spans="1:19" ht="15.75">
      <c r="A196" s="137"/>
      <c r="C196" s="37"/>
      <c r="D196" s="37"/>
      <c r="E196" s="37"/>
      <c r="F196" s="37"/>
      <c r="G196" s="37"/>
      <c r="S196" s="387"/>
    </row>
    <row r="197" spans="1:19" ht="15.75">
      <c r="A197" s="137"/>
      <c r="C197" s="37"/>
      <c r="D197" s="37"/>
      <c r="E197" s="37"/>
      <c r="F197" s="37"/>
      <c r="G197" s="37"/>
      <c r="S197" s="387"/>
    </row>
    <row r="198" spans="1:19" ht="15.75">
      <c r="A198" s="137"/>
      <c r="C198" s="37"/>
      <c r="D198" s="37"/>
      <c r="E198" s="37"/>
      <c r="F198" s="37"/>
      <c r="G198" s="37"/>
      <c r="S198" s="387"/>
    </row>
    <row r="199" spans="1:19" ht="15.75">
      <c r="A199" s="137"/>
      <c r="C199" s="37"/>
      <c r="D199" s="37"/>
      <c r="E199" s="37"/>
      <c r="F199" s="37"/>
      <c r="G199" s="37"/>
      <c r="S199" s="387"/>
    </row>
    <row r="200" spans="1:19" ht="15.75">
      <c r="A200" s="137"/>
      <c r="C200" s="37"/>
      <c r="D200" s="37"/>
      <c r="E200" s="37"/>
      <c r="F200" s="37"/>
      <c r="G200" s="37"/>
      <c r="S200" s="387"/>
    </row>
    <row r="201" spans="1:19" ht="15.75">
      <c r="A201" s="137"/>
      <c r="C201" s="37"/>
      <c r="D201" s="37"/>
      <c r="E201" s="37"/>
      <c r="F201" s="37"/>
      <c r="G201" s="37"/>
    </row>
    <row r="202" spans="1:19" ht="15.75">
      <c r="A202" s="137"/>
      <c r="C202" s="37"/>
      <c r="D202" s="37"/>
      <c r="E202" s="37"/>
      <c r="F202" s="37"/>
      <c r="G202" s="37"/>
    </row>
    <row r="203" spans="1:19" ht="15.75">
      <c r="A203" s="137"/>
      <c r="C203" s="37"/>
      <c r="D203" s="37"/>
      <c r="E203" s="37"/>
      <c r="F203" s="37"/>
      <c r="G203" s="37"/>
    </row>
    <row r="204" spans="1:19" ht="15.75">
      <c r="A204" s="137"/>
      <c r="C204" s="37"/>
      <c r="D204" s="37"/>
      <c r="E204" s="37"/>
      <c r="F204" s="37"/>
      <c r="G204" s="37"/>
    </row>
    <row r="205" spans="1:19" ht="15.75">
      <c r="A205" s="137"/>
      <c r="C205" s="37"/>
      <c r="D205" s="37"/>
      <c r="E205" s="37"/>
      <c r="F205" s="37"/>
      <c r="G205" s="37"/>
    </row>
    <row r="206" spans="1:19" ht="15.75">
      <c r="A206" s="137"/>
      <c r="C206" s="37"/>
      <c r="D206" s="37"/>
      <c r="E206" s="37"/>
      <c r="F206" s="37"/>
      <c r="G206" s="37"/>
    </row>
    <row r="207" spans="1:19" ht="15.75">
      <c r="A207" s="137"/>
      <c r="C207" s="37"/>
      <c r="D207" s="37"/>
      <c r="E207" s="37"/>
      <c r="F207" s="37"/>
      <c r="G207" s="37"/>
    </row>
    <row r="208" spans="1:19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682"/>
  <sheetViews>
    <sheetView showGridLines="0" topLeftCell="A2" zoomScale="70" zoomScaleNormal="70" workbookViewId="0">
      <selection activeCell="T5" sqref="T5"/>
    </sheetView>
  </sheetViews>
  <sheetFormatPr baseColWidth="10" defaultColWidth="11.42578125" defaultRowHeight="15"/>
  <cols>
    <col min="1" max="1" width="65.42578125" style="20" customWidth="1"/>
    <col min="2" max="16" width="10.28515625" style="476" customWidth="1"/>
    <col min="17" max="18" width="1.7109375" style="138" customWidth="1"/>
    <col min="19" max="256" width="11.42578125" style="387"/>
    <col min="257" max="257" width="51.140625" style="387" customWidth="1"/>
    <col min="258" max="272" width="10.28515625" style="387" customWidth="1"/>
    <col min="273" max="274" width="1.7109375" style="387" customWidth="1"/>
    <col min="275" max="512" width="11.42578125" style="387"/>
    <col min="513" max="513" width="51.140625" style="387" customWidth="1"/>
    <col min="514" max="528" width="10.28515625" style="387" customWidth="1"/>
    <col min="529" max="530" width="1.7109375" style="387" customWidth="1"/>
    <col min="531" max="768" width="11.42578125" style="387"/>
    <col min="769" max="769" width="51.140625" style="387" customWidth="1"/>
    <col min="770" max="784" width="10.28515625" style="387" customWidth="1"/>
    <col min="785" max="786" width="1.7109375" style="387" customWidth="1"/>
    <col min="787" max="1024" width="11.42578125" style="387"/>
    <col min="1025" max="1025" width="51.140625" style="387" customWidth="1"/>
    <col min="1026" max="1040" width="10.28515625" style="387" customWidth="1"/>
    <col min="1041" max="1042" width="1.7109375" style="387" customWidth="1"/>
    <col min="1043" max="1280" width="11.42578125" style="387"/>
    <col min="1281" max="1281" width="51.140625" style="387" customWidth="1"/>
    <col min="1282" max="1296" width="10.28515625" style="387" customWidth="1"/>
    <col min="1297" max="1298" width="1.7109375" style="387" customWidth="1"/>
    <col min="1299" max="1536" width="11.42578125" style="387"/>
    <col min="1537" max="1537" width="51.140625" style="387" customWidth="1"/>
    <col min="1538" max="1552" width="10.28515625" style="387" customWidth="1"/>
    <col min="1553" max="1554" width="1.7109375" style="387" customWidth="1"/>
    <col min="1555" max="1792" width="11.42578125" style="387"/>
    <col min="1793" max="1793" width="51.140625" style="387" customWidth="1"/>
    <col min="1794" max="1808" width="10.28515625" style="387" customWidth="1"/>
    <col min="1809" max="1810" width="1.7109375" style="387" customWidth="1"/>
    <col min="1811" max="2048" width="11.42578125" style="387"/>
    <col min="2049" max="2049" width="51.140625" style="387" customWidth="1"/>
    <col min="2050" max="2064" width="10.28515625" style="387" customWidth="1"/>
    <col min="2065" max="2066" width="1.7109375" style="387" customWidth="1"/>
    <col min="2067" max="2304" width="11.42578125" style="387"/>
    <col min="2305" max="2305" width="51.140625" style="387" customWidth="1"/>
    <col min="2306" max="2320" width="10.28515625" style="387" customWidth="1"/>
    <col min="2321" max="2322" width="1.7109375" style="387" customWidth="1"/>
    <col min="2323" max="2560" width="11.42578125" style="387"/>
    <col min="2561" max="2561" width="51.140625" style="387" customWidth="1"/>
    <col min="2562" max="2576" width="10.28515625" style="387" customWidth="1"/>
    <col min="2577" max="2578" width="1.7109375" style="387" customWidth="1"/>
    <col min="2579" max="2816" width="11.42578125" style="387"/>
    <col min="2817" max="2817" width="51.140625" style="387" customWidth="1"/>
    <col min="2818" max="2832" width="10.28515625" style="387" customWidth="1"/>
    <col min="2833" max="2834" width="1.7109375" style="387" customWidth="1"/>
    <col min="2835" max="3072" width="11.42578125" style="387"/>
    <col min="3073" max="3073" width="51.140625" style="387" customWidth="1"/>
    <col min="3074" max="3088" width="10.28515625" style="387" customWidth="1"/>
    <col min="3089" max="3090" width="1.7109375" style="387" customWidth="1"/>
    <col min="3091" max="3328" width="11.42578125" style="387"/>
    <col min="3329" max="3329" width="51.140625" style="387" customWidth="1"/>
    <col min="3330" max="3344" width="10.28515625" style="387" customWidth="1"/>
    <col min="3345" max="3346" width="1.7109375" style="387" customWidth="1"/>
    <col min="3347" max="3584" width="11.42578125" style="387"/>
    <col min="3585" max="3585" width="51.140625" style="387" customWidth="1"/>
    <col min="3586" max="3600" width="10.28515625" style="387" customWidth="1"/>
    <col min="3601" max="3602" width="1.7109375" style="387" customWidth="1"/>
    <col min="3603" max="3840" width="11.42578125" style="387"/>
    <col min="3841" max="3841" width="51.140625" style="387" customWidth="1"/>
    <col min="3842" max="3856" width="10.28515625" style="387" customWidth="1"/>
    <col min="3857" max="3858" width="1.7109375" style="387" customWidth="1"/>
    <col min="3859" max="4096" width="11.42578125" style="387"/>
    <col min="4097" max="4097" width="51.140625" style="387" customWidth="1"/>
    <col min="4098" max="4112" width="10.28515625" style="387" customWidth="1"/>
    <col min="4113" max="4114" width="1.7109375" style="387" customWidth="1"/>
    <col min="4115" max="4352" width="11.42578125" style="387"/>
    <col min="4353" max="4353" width="51.140625" style="387" customWidth="1"/>
    <col min="4354" max="4368" width="10.28515625" style="387" customWidth="1"/>
    <col min="4369" max="4370" width="1.7109375" style="387" customWidth="1"/>
    <col min="4371" max="4608" width="11.42578125" style="387"/>
    <col min="4609" max="4609" width="51.140625" style="387" customWidth="1"/>
    <col min="4610" max="4624" width="10.28515625" style="387" customWidth="1"/>
    <col min="4625" max="4626" width="1.7109375" style="387" customWidth="1"/>
    <col min="4627" max="4864" width="11.42578125" style="387"/>
    <col min="4865" max="4865" width="51.140625" style="387" customWidth="1"/>
    <col min="4866" max="4880" width="10.28515625" style="387" customWidth="1"/>
    <col min="4881" max="4882" width="1.7109375" style="387" customWidth="1"/>
    <col min="4883" max="5120" width="11.42578125" style="387"/>
    <col min="5121" max="5121" width="51.140625" style="387" customWidth="1"/>
    <col min="5122" max="5136" width="10.28515625" style="387" customWidth="1"/>
    <col min="5137" max="5138" width="1.7109375" style="387" customWidth="1"/>
    <col min="5139" max="5376" width="11.42578125" style="387"/>
    <col min="5377" max="5377" width="51.140625" style="387" customWidth="1"/>
    <col min="5378" max="5392" width="10.28515625" style="387" customWidth="1"/>
    <col min="5393" max="5394" width="1.7109375" style="387" customWidth="1"/>
    <col min="5395" max="5632" width="11.42578125" style="387"/>
    <col min="5633" max="5633" width="51.140625" style="387" customWidth="1"/>
    <col min="5634" max="5648" width="10.28515625" style="387" customWidth="1"/>
    <col min="5649" max="5650" width="1.7109375" style="387" customWidth="1"/>
    <col min="5651" max="5888" width="11.42578125" style="387"/>
    <col min="5889" max="5889" width="51.140625" style="387" customWidth="1"/>
    <col min="5890" max="5904" width="10.28515625" style="387" customWidth="1"/>
    <col min="5905" max="5906" width="1.7109375" style="387" customWidth="1"/>
    <col min="5907" max="6144" width="11.42578125" style="387"/>
    <col min="6145" max="6145" width="51.140625" style="387" customWidth="1"/>
    <col min="6146" max="6160" width="10.28515625" style="387" customWidth="1"/>
    <col min="6161" max="6162" width="1.7109375" style="387" customWidth="1"/>
    <col min="6163" max="6400" width="11.42578125" style="387"/>
    <col min="6401" max="6401" width="51.140625" style="387" customWidth="1"/>
    <col min="6402" max="6416" width="10.28515625" style="387" customWidth="1"/>
    <col min="6417" max="6418" width="1.7109375" style="387" customWidth="1"/>
    <col min="6419" max="6656" width="11.42578125" style="387"/>
    <col min="6657" max="6657" width="51.140625" style="387" customWidth="1"/>
    <col min="6658" max="6672" width="10.28515625" style="387" customWidth="1"/>
    <col min="6673" max="6674" width="1.7109375" style="387" customWidth="1"/>
    <col min="6675" max="6912" width="11.42578125" style="387"/>
    <col min="6913" max="6913" width="51.140625" style="387" customWidth="1"/>
    <col min="6914" max="6928" width="10.28515625" style="387" customWidth="1"/>
    <col min="6929" max="6930" width="1.7109375" style="387" customWidth="1"/>
    <col min="6931" max="7168" width="11.42578125" style="387"/>
    <col min="7169" max="7169" width="51.140625" style="387" customWidth="1"/>
    <col min="7170" max="7184" width="10.28515625" style="387" customWidth="1"/>
    <col min="7185" max="7186" width="1.7109375" style="387" customWidth="1"/>
    <col min="7187" max="7424" width="11.42578125" style="387"/>
    <col min="7425" max="7425" width="51.140625" style="387" customWidth="1"/>
    <col min="7426" max="7440" width="10.28515625" style="387" customWidth="1"/>
    <col min="7441" max="7442" width="1.7109375" style="387" customWidth="1"/>
    <col min="7443" max="7680" width="11.42578125" style="387"/>
    <col min="7681" max="7681" width="51.140625" style="387" customWidth="1"/>
    <col min="7682" max="7696" width="10.28515625" style="387" customWidth="1"/>
    <col min="7697" max="7698" width="1.7109375" style="387" customWidth="1"/>
    <col min="7699" max="7936" width="11.42578125" style="387"/>
    <col min="7937" max="7937" width="51.140625" style="387" customWidth="1"/>
    <col min="7938" max="7952" width="10.28515625" style="387" customWidth="1"/>
    <col min="7953" max="7954" width="1.7109375" style="387" customWidth="1"/>
    <col min="7955" max="8192" width="11.42578125" style="387"/>
    <col min="8193" max="8193" width="51.140625" style="387" customWidth="1"/>
    <col min="8194" max="8208" width="10.28515625" style="387" customWidth="1"/>
    <col min="8209" max="8210" width="1.7109375" style="387" customWidth="1"/>
    <col min="8211" max="8448" width="11.42578125" style="387"/>
    <col min="8449" max="8449" width="51.140625" style="387" customWidth="1"/>
    <col min="8450" max="8464" width="10.28515625" style="387" customWidth="1"/>
    <col min="8465" max="8466" width="1.7109375" style="387" customWidth="1"/>
    <col min="8467" max="8704" width="11.42578125" style="387"/>
    <col min="8705" max="8705" width="51.140625" style="387" customWidth="1"/>
    <col min="8706" max="8720" width="10.28515625" style="387" customWidth="1"/>
    <col min="8721" max="8722" width="1.7109375" style="387" customWidth="1"/>
    <col min="8723" max="8960" width="11.42578125" style="387"/>
    <col min="8961" max="8961" width="51.140625" style="387" customWidth="1"/>
    <col min="8962" max="8976" width="10.28515625" style="387" customWidth="1"/>
    <col min="8977" max="8978" width="1.7109375" style="387" customWidth="1"/>
    <col min="8979" max="9216" width="11.42578125" style="387"/>
    <col min="9217" max="9217" width="51.140625" style="387" customWidth="1"/>
    <col min="9218" max="9232" width="10.28515625" style="387" customWidth="1"/>
    <col min="9233" max="9234" width="1.7109375" style="387" customWidth="1"/>
    <col min="9235" max="9472" width="11.42578125" style="387"/>
    <col min="9473" max="9473" width="51.140625" style="387" customWidth="1"/>
    <col min="9474" max="9488" width="10.28515625" style="387" customWidth="1"/>
    <col min="9489" max="9490" width="1.7109375" style="387" customWidth="1"/>
    <col min="9491" max="9728" width="11.42578125" style="387"/>
    <col min="9729" max="9729" width="51.140625" style="387" customWidth="1"/>
    <col min="9730" max="9744" width="10.28515625" style="387" customWidth="1"/>
    <col min="9745" max="9746" width="1.7109375" style="387" customWidth="1"/>
    <col min="9747" max="9984" width="11.42578125" style="387"/>
    <col min="9985" max="9985" width="51.140625" style="387" customWidth="1"/>
    <col min="9986" max="10000" width="10.28515625" style="387" customWidth="1"/>
    <col min="10001" max="10002" width="1.7109375" style="387" customWidth="1"/>
    <col min="10003" max="10240" width="11.42578125" style="387"/>
    <col min="10241" max="10241" width="51.140625" style="387" customWidth="1"/>
    <col min="10242" max="10256" width="10.28515625" style="387" customWidth="1"/>
    <col min="10257" max="10258" width="1.7109375" style="387" customWidth="1"/>
    <col min="10259" max="10496" width="11.42578125" style="387"/>
    <col min="10497" max="10497" width="51.140625" style="387" customWidth="1"/>
    <col min="10498" max="10512" width="10.28515625" style="387" customWidth="1"/>
    <col min="10513" max="10514" width="1.7109375" style="387" customWidth="1"/>
    <col min="10515" max="10752" width="11.42578125" style="387"/>
    <col min="10753" max="10753" width="51.140625" style="387" customWidth="1"/>
    <col min="10754" max="10768" width="10.28515625" style="387" customWidth="1"/>
    <col min="10769" max="10770" width="1.7109375" style="387" customWidth="1"/>
    <col min="10771" max="11008" width="11.42578125" style="387"/>
    <col min="11009" max="11009" width="51.140625" style="387" customWidth="1"/>
    <col min="11010" max="11024" width="10.28515625" style="387" customWidth="1"/>
    <col min="11025" max="11026" width="1.7109375" style="387" customWidth="1"/>
    <col min="11027" max="11264" width="11.42578125" style="387"/>
    <col min="11265" max="11265" width="51.140625" style="387" customWidth="1"/>
    <col min="11266" max="11280" width="10.28515625" style="387" customWidth="1"/>
    <col min="11281" max="11282" width="1.7109375" style="387" customWidth="1"/>
    <col min="11283" max="11520" width="11.42578125" style="387"/>
    <col min="11521" max="11521" width="51.140625" style="387" customWidth="1"/>
    <col min="11522" max="11536" width="10.28515625" style="387" customWidth="1"/>
    <col min="11537" max="11538" width="1.7109375" style="387" customWidth="1"/>
    <col min="11539" max="11776" width="11.42578125" style="387"/>
    <col min="11777" max="11777" width="51.140625" style="387" customWidth="1"/>
    <col min="11778" max="11792" width="10.28515625" style="387" customWidth="1"/>
    <col min="11793" max="11794" width="1.7109375" style="387" customWidth="1"/>
    <col min="11795" max="12032" width="11.42578125" style="387"/>
    <col min="12033" max="12033" width="51.140625" style="387" customWidth="1"/>
    <col min="12034" max="12048" width="10.28515625" style="387" customWidth="1"/>
    <col min="12049" max="12050" width="1.7109375" style="387" customWidth="1"/>
    <col min="12051" max="12288" width="11.42578125" style="387"/>
    <col min="12289" max="12289" width="51.140625" style="387" customWidth="1"/>
    <col min="12290" max="12304" width="10.28515625" style="387" customWidth="1"/>
    <col min="12305" max="12306" width="1.7109375" style="387" customWidth="1"/>
    <col min="12307" max="12544" width="11.42578125" style="387"/>
    <col min="12545" max="12545" width="51.140625" style="387" customWidth="1"/>
    <col min="12546" max="12560" width="10.28515625" style="387" customWidth="1"/>
    <col min="12561" max="12562" width="1.7109375" style="387" customWidth="1"/>
    <col min="12563" max="12800" width="11.42578125" style="387"/>
    <col min="12801" max="12801" width="51.140625" style="387" customWidth="1"/>
    <col min="12802" max="12816" width="10.28515625" style="387" customWidth="1"/>
    <col min="12817" max="12818" width="1.7109375" style="387" customWidth="1"/>
    <col min="12819" max="13056" width="11.42578125" style="387"/>
    <col min="13057" max="13057" width="51.140625" style="387" customWidth="1"/>
    <col min="13058" max="13072" width="10.28515625" style="387" customWidth="1"/>
    <col min="13073" max="13074" width="1.7109375" style="387" customWidth="1"/>
    <col min="13075" max="13312" width="11.42578125" style="387"/>
    <col min="13313" max="13313" width="51.140625" style="387" customWidth="1"/>
    <col min="13314" max="13328" width="10.28515625" style="387" customWidth="1"/>
    <col min="13329" max="13330" width="1.7109375" style="387" customWidth="1"/>
    <col min="13331" max="13568" width="11.42578125" style="387"/>
    <col min="13569" max="13569" width="51.140625" style="387" customWidth="1"/>
    <col min="13570" max="13584" width="10.28515625" style="387" customWidth="1"/>
    <col min="13585" max="13586" width="1.7109375" style="387" customWidth="1"/>
    <col min="13587" max="13824" width="11.42578125" style="387"/>
    <col min="13825" max="13825" width="51.140625" style="387" customWidth="1"/>
    <col min="13826" max="13840" width="10.28515625" style="387" customWidth="1"/>
    <col min="13841" max="13842" width="1.7109375" style="387" customWidth="1"/>
    <col min="13843" max="14080" width="11.42578125" style="387"/>
    <col min="14081" max="14081" width="51.140625" style="387" customWidth="1"/>
    <col min="14082" max="14096" width="10.28515625" style="387" customWidth="1"/>
    <col min="14097" max="14098" width="1.7109375" style="387" customWidth="1"/>
    <col min="14099" max="14336" width="11.42578125" style="387"/>
    <col min="14337" max="14337" width="51.140625" style="387" customWidth="1"/>
    <col min="14338" max="14352" width="10.28515625" style="387" customWidth="1"/>
    <col min="14353" max="14354" width="1.7109375" style="387" customWidth="1"/>
    <col min="14355" max="14592" width="11.42578125" style="387"/>
    <col min="14593" max="14593" width="51.140625" style="387" customWidth="1"/>
    <col min="14594" max="14608" width="10.28515625" style="387" customWidth="1"/>
    <col min="14609" max="14610" width="1.7109375" style="387" customWidth="1"/>
    <col min="14611" max="14848" width="11.42578125" style="387"/>
    <col min="14849" max="14849" width="51.140625" style="387" customWidth="1"/>
    <col min="14850" max="14864" width="10.28515625" style="387" customWidth="1"/>
    <col min="14865" max="14866" width="1.7109375" style="387" customWidth="1"/>
    <col min="14867" max="15104" width="11.42578125" style="387"/>
    <col min="15105" max="15105" width="51.140625" style="387" customWidth="1"/>
    <col min="15106" max="15120" width="10.28515625" style="387" customWidth="1"/>
    <col min="15121" max="15122" width="1.7109375" style="387" customWidth="1"/>
    <col min="15123" max="15360" width="11.42578125" style="387"/>
    <col min="15361" max="15361" width="51.140625" style="387" customWidth="1"/>
    <col min="15362" max="15376" width="10.28515625" style="387" customWidth="1"/>
    <col min="15377" max="15378" width="1.7109375" style="387" customWidth="1"/>
    <col min="15379" max="15616" width="11.42578125" style="387"/>
    <col min="15617" max="15617" width="51.140625" style="387" customWidth="1"/>
    <col min="15618" max="15632" width="10.28515625" style="387" customWidth="1"/>
    <col min="15633" max="15634" width="1.7109375" style="387" customWidth="1"/>
    <col min="15635" max="15872" width="11.42578125" style="387"/>
    <col min="15873" max="15873" width="51.140625" style="387" customWidth="1"/>
    <col min="15874" max="15888" width="10.28515625" style="387" customWidth="1"/>
    <col min="15889" max="15890" width="1.7109375" style="387" customWidth="1"/>
    <col min="15891" max="16128" width="11.42578125" style="387"/>
    <col min="16129" max="16129" width="51.140625" style="387" customWidth="1"/>
    <col min="16130" max="16144" width="10.28515625" style="387" customWidth="1"/>
    <col min="16145" max="16146" width="1.7109375" style="387" customWidth="1"/>
    <col min="16147" max="16384" width="11.42578125" style="387"/>
  </cols>
  <sheetData>
    <row r="1" spans="1:18" s="1" customFormat="1" ht="3.75" hidden="1" customHeight="1">
      <c r="A1" s="334"/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03"/>
      <c r="P1" s="503"/>
    </row>
    <row r="2" spans="1:18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</row>
    <row r="3" spans="1:18" s="1" customFormat="1" ht="24.75" customHeight="1">
      <c r="A3" s="798" t="s">
        <v>206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</row>
    <row r="4" spans="1:18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</row>
    <row r="5" spans="1:18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</row>
    <row r="6" spans="1:18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387"/>
    </row>
    <row r="7" spans="1:18" ht="10.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6"/>
      <c r="M7" s="116"/>
      <c r="N7" s="116"/>
      <c r="O7" s="116"/>
      <c r="P7" s="116"/>
      <c r="Q7" s="387"/>
      <c r="R7" s="387"/>
    </row>
    <row r="8" spans="1:18" s="146" customFormat="1" ht="39" customHeight="1">
      <c r="A8" s="302"/>
      <c r="B8" s="336" t="s">
        <v>58</v>
      </c>
      <c r="C8" s="336" t="s">
        <v>59</v>
      </c>
      <c r="D8" s="336" t="s">
        <v>60</v>
      </c>
      <c r="E8" s="336" t="s">
        <v>62</v>
      </c>
      <c r="F8" s="336" t="s">
        <v>63</v>
      </c>
      <c r="G8" s="336" t="s">
        <v>65</v>
      </c>
      <c r="H8" s="336" t="s">
        <v>66</v>
      </c>
      <c r="I8" s="336" t="s">
        <v>67</v>
      </c>
      <c r="J8" s="336" t="s">
        <v>68</v>
      </c>
      <c r="K8" s="336" t="s">
        <v>69</v>
      </c>
      <c r="L8" s="336" t="s">
        <v>75</v>
      </c>
      <c r="M8" s="336" t="s">
        <v>77</v>
      </c>
      <c r="N8" s="336" t="s">
        <v>74</v>
      </c>
      <c r="O8" s="336" t="s">
        <v>71</v>
      </c>
      <c r="P8" s="711" t="s">
        <v>73</v>
      </c>
    </row>
    <row r="9" spans="1:18" ht="27" customHeight="1">
      <c r="A9" s="271" t="s">
        <v>207</v>
      </c>
      <c r="B9" s="271">
        <v>12595.780580000001</v>
      </c>
      <c r="C9" s="272">
        <v>0</v>
      </c>
      <c r="D9" s="272">
        <v>0</v>
      </c>
      <c r="E9" s="272">
        <v>0</v>
      </c>
      <c r="F9" s="272">
        <v>0</v>
      </c>
      <c r="G9" s="272">
        <v>0</v>
      </c>
      <c r="H9" s="271">
        <v>0</v>
      </c>
      <c r="I9" s="271">
        <v>0</v>
      </c>
      <c r="J9" s="271">
        <v>0</v>
      </c>
      <c r="K9" s="271">
        <v>0</v>
      </c>
      <c r="L9" s="271">
        <v>0</v>
      </c>
      <c r="M9" s="271">
        <v>0</v>
      </c>
      <c r="N9" s="271">
        <v>0</v>
      </c>
      <c r="O9" s="271">
        <v>0</v>
      </c>
      <c r="P9" s="271">
        <v>0</v>
      </c>
      <c r="Q9" s="387"/>
      <c r="R9" s="387"/>
    </row>
    <row r="10" spans="1:18" ht="27" customHeight="1">
      <c r="A10" s="119" t="s">
        <v>788</v>
      </c>
      <c r="B10" s="119">
        <v>6212.45543</v>
      </c>
      <c r="C10" s="120">
        <v>0</v>
      </c>
      <c r="D10" s="120">
        <v>0</v>
      </c>
      <c r="E10" s="120">
        <v>0</v>
      </c>
      <c r="F10" s="120">
        <v>0</v>
      </c>
      <c r="G10" s="120">
        <v>0</v>
      </c>
      <c r="H10" s="119">
        <v>0</v>
      </c>
      <c r="I10" s="119">
        <v>0</v>
      </c>
      <c r="J10" s="119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387"/>
      <c r="R10" s="387"/>
    </row>
    <row r="11" spans="1:18" ht="27" customHeight="1">
      <c r="A11" s="119" t="s">
        <v>208</v>
      </c>
      <c r="B11" s="119">
        <v>332.50814000000003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19">
        <v>0</v>
      </c>
      <c r="I11" s="119">
        <v>0</v>
      </c>
      <c r="J11" s="119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387"/>
      <c r="R11" s="387"/>
    </row>
    <row r="12" spans="1:18" ht="27" customHeight="1">
      <c r="A12" s="119" t="s">
        <v>209</v>
      </c>
      <c r="B12" s="119">
        <v>5879.9472900000001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19">
        <v>0</v>
      </c>
      <c r="I12" s="119">
        <v>0</v>
      </c>
      <c r="J12" s="119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387"/>
      <c r="R12" s="387"/>
    </row>
    <row r="13" spans="1:18" ht="27" customHeight="1">
      <c r="A13" s="119" t="s">
        <v>210</v>
      </c>
      <c r="B13" s="119">
        <v>6383.3251500000006</v>
      </c>
      <c r="C13" s="120">
        <v>0</v>
      </c>
      <c r="D13" s="120">
        <v>0</v>
      </c>
      <c r="E13" s="120">
        <v>0</v>
      </c>
      <c r="F13" s="120">
        <v>0</v>
      </c>
      <c r="G13" s="120">
        <v>0</v>
      </c>
      <c r="H13" s="119">
        <v>0</v>
      </c>
      <c r="I13" s="119">
        <v>0</v>
      </c>
      <c r="J13" s="119">
        <v>0</v>
      </c>
      <c r="K13" s="119">
        <v>0</v>
      </c>
      <c r="L13" s="119">
        <v>0</v>
      </c>
      <c r="M13" s="119">
        <v>0</v>
      </c>
      <c r="N13" s="119">
        <v>0</v>
      </c>
      <c r="O13" s="119">
        <v>0</v>
      </c>
      <c r="P13" s="119">
        <v>0</v>
      </c>
      <c r="Q13" s="387"/>
      <c r="R13" s="387"/>
    </row>
    <row r="14" spans="1:18" ht="27" customHeight="1">
      <c r="A14" s="119" t="s">
        <v>208</v>
      </c>
      <c r="B14" s="119">
        <v>6383.3251500000006</v>
      </c>
      <c r="C14" s="120">
        <v>0</v>
      </c>
      <c r="D14" s="120">
        <v>0</v>
      </c>
      <c r="E14" s="120">
        <v>0</v>
      </c>
      <c r="F14" s="120">
        <v>0</v>
      </c>
      <c r="G14" s="120">
        <v>0</v>
      </c>
      <c r="H14" s="119">
        <v>0</v>
      </c>
      <c r="I14" s="119">
        <v>0</v>
      </c>
      <c r="J14" s="119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387"/>
      <c r="R14" s="387"/>
    </row>
    <row r="15" spans="1:18" ht="27" customHeight="1">
      <c r="A15" s="119" t="s">
        <v>209</v>
      </c>
      <c r="B15" s="119">
        <v>0</v>
      </c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19">
        <v>0</v>
      </c>
      <c r="I15" s="119">
        <v>0</v>
      </c>
      <c r="J15" s="119">
        <v>0</v>
      </c>
      <c r="K15" s="119">
        <v>0</v>
      </c>
      <c r="L15" s="119">
        <v>0</v>
      </c>
      <c r="M15" s="119">
        <v>0</v>
      </c>
      <c r="N15" s="119">
        <v>0</v>
      </c>
      <c r="O15" s="119">
        <v>0</v>
      </c>
      <c r="P15" s="119">
        <v>0</v>
      </c>
      <c r="Q15" s="387"/>
      <c r="R15" s="387"/>
    </row>
    <row r="16" spans="1:18" ht="27" customHeight="1">
      <c r="A16" s="271" t="s">
        <v>846</v>
      </c>
      <c r="B16" s="271">
        <v>109053.04207</v>
      </c>
      <c r="C16" s="272">
        <v>38690.532840000007</v>
      </c>
      <c r="D16" s="272">
        <v>20322.456679999999</v>
      </c>
      <c r="E16" s="272">
        <v>0</v>
      </c>
      <c r="F16" s="272">
        <v>0</v>
      </c>
      <c r="G16" s="272">
        <v>2953.5570299999999</v>
      </c>
      <c r="H16" s="271">
        <v>300.87059999999997</v>
      </c>
      <c r="I16" s="271">
        <v>737.82586000000003</v>
      </c>
      <c r="J16" s="271">
        <v>0</v>
      </c>
      <c r="K16" s="271">
        <v>105.85843</v>
      </c>
      <c r="L16" s="271">
        <v>0</v>
      </c>
      <c r="M16" s="271">
        <v>0</v>
      </c>
      <c r="N16" s="271">
        <v>2059.35637</v>
      </c>
      <c r="O16" s="271">
        <v>0</v>
      </c>
      <c r="P16" s="271">
        <v>0</v>
      </c>
      <c r="Q16" s="387"/>
      <c r="R16" s="387"/>
    </row>
    <row r="17" spans="1:18" ht="27" customHeight="1">
      <c r="A17" s="119" t="s">
        <v>788</v>
      </c>
      <c r="B17" s="119">
        <v>30858.29681</v>
      </c>
      <c r="C17" s="120">
        <v>6497.8280800000002</v>
      </c>
      <c r="D17" s="120">
        <v>3818.5515800000003</v>
      </c>
      <c r="E17" s="120">
        <v>0</v>
      </c>
      <c r="F17" s="120">
        <v>0</v>
      </c>
      <c r="G17" s="120">
        <v>462.35828999999995</v>
      </c>
      <c r="H17" s="119">
        <v>20.142310000000002</v>
      </c>
      <c r="I17" s="119">
        <v>0</v>
      </c>
      <c r="J17" s="119">
        <v>0</v>
      </c>
      <c r="K17" s="119">
        <v>94.91158999999999</v>
      </c>
      <c r="L17" s="119">
        <v>0</v>
      </c>
      <c r="M17" s="119">
        <v>0</v>
      </c>
      <c r="N17" s="119">
        <v>1141.1583999999998</v>
      </c>
      <c r="O17" s="119">
        <v>0</v>
      </c>
      <c r="P17" s="119">
        <v>0</v>
      </c>
      <c r="Q17" s="387"/>
      <c r="R17" s="387"/>
    </row>
    <row r="18" spans="1:18" ht="27" customHeight="1">
      <c r="A18" s="119" t="s">
        <v>208</v>
      </c>
      <c r="B18" s="119">
        <v>23696.861989999998</v>
      </c>
      <c r="C18" s="120">
        <v>6344.6805300000005</v>
      </c>
      <c r="D18" s="120">
        <v>2020.20119</v>
      </c>
      <c r="E18" s="120">
        <v>0</v>
      </c>
      <c r="F18" s="120">
        <v>0</v>
      </c>
      <c r="G18" s="120">
        <v>440.85889000000003</v>
      </c>
      <c r="H18" s="119">
        <v>20.142310000000002</v>
      </c>
      <c r="I18" s="119">
        <v>0</v>
      </c>
      <c r="J18" s="119">
        <v>0</v>
      </c>
      <c r="K18" s="119">
        <v>94.91158999999999</v>
      </c>
      <c r="L18" s="119">
        <v>0</v>
      </c>
      <c r="M18" s="119">
        <v>0</v>
      </c>
      <c r="N18" s="119">
        <v>1141.1583999999998</v>
      </c>
      <c r="O18" s="119">
        <v>0</v>
      </c>
      <c r="P18" s="119">
        <v>0</v>
      </c>
      <c r="Q18" s="387"/>
      <c r="R18" s="387"/>
    </row>
    <row r="19" spans="1:18" ht="27" customHeight="1">
      <c r="A19" s="119" t="s">
        <v>209</v>
      </c>
      <c r="B19" s="119">
        <v>7161.4348200000004</v>
      </c>
      <c r="C19" s="120">
        <v>153.14755</v>
      </c>
      <c r="D19" s="120">
        <v>1798.3503899999998</v>
      </c>
      <c r="E19" s="120">
        <v>0</v>
      </c>
      <c r="F19" s="120">
        <v>0</v>
      </c>
      <c r="G19" s="120">
        <v>21.499400000000001</v>
      </c>
      <c r="H19" s="119">
        <v>0</v>
      </c>
      <c r="I19" s="119">
        <v>0</v>
      </c>
      <c r="J19" s="119">
        <v>0</v>
      </c>
      <c r="K19" s="119">
        <v>0</v>
      </c>
      <c r="L19" s="119">
        <v>0</v>
      </c>
      <c r="M19" s="119">
        <v>0</v>
      </c>
      <c r="N19" s="119">
        <v>0</v>
      </c>
      <c r="O19" s="119">
        <v>0</v>
      </c>
      <c r="P19" s="119">
        <v>0</v>
      </c>
      <c r="Q19" s="387"/>
      <c r="R19" s="387"/>
    </row>
    <row r="20" spans="1:18" ht="27" customHeight="1">
      <c r="A20" s="119" t="s">
        <v>210</v>
      </c>
      <c r="B20" s="119">
        <v>78194.745260000011</v>
      </c>
      <c r="C20" s="120">
        <v>32192.704760000001</v>
      </c>
      <c r="D20" s="120">
        <v>16503.9051</v>
      </c>
      <c r="E20" s="120">
        <v>0</v>
      </c>
      <c r="F20" s="120">
        <v>0</v>
      </c>
      <c r="G20" s="120">
        <v>2491.1987400000003</v>
      </c>
      <c r="H20" s="119">
        <v>280.72828999999996</v>
      </c>
      <c r="I20" s="119">
        <v>737.82586000000003</v>
      </c>
      <c r="J20" s="119">
        <v>0</v>
      </c>
      <c r="K20" s="119">
        <v>10.94684</v>
      </c>
      <c r="L20" s="119">
        <v>0</v>
      </c>
      <c r="M20" s="119">
        <v>0</v>
      </c>
      <c r="N20" s="119">
        <v>918.19796999999994</v>
      </c>
      <c r="O20" s="119">
        <v>0</v>
      </c>
      <c r="P20" s="119">
        <v>0</v>
      </c>
      <c r="Q20" s="387"/>
      <c r="R20" s="387"/>
    </row>
    <row r="21" spans="1:18" ht="27" customHeight="1">
      <c r="A21" s="119" t="s">
        <v>208</v>
      </c>
      <c r="B21" s="119">
        <v>72892.236049999992</v>
      </c>
      <c r="C21" s="120">
        <v>26868.011710000002</v>
      </c>
      <c r="D21" s="120">
        <v>5780.63393</v>
      </c>
      <c r="E21" s="120">
        <v>0</v>
      </c>
      <c r="F21" s="120">
        <v>0</v>
      </c>
      <c r="G21" s="120">
        <v>2414.0030899999997</v>
      </c>
      <c r="H21" s="119">
        <v>280.72828999999996</v>
      </c>
      <c r="I21" s="119">
        <v>737.82586000000003</v>
      </c>
      <c r="J21" s="119">
        <v>0</v>
      </c>
      <c r="K21" s="119">
        <v>10.94684</v>
      </c>
      <c r="L21" s="119">
        <v>0</v>
      </c>
      <c r="M21" s="119">
        <v>0</v>
      </c>
      <c r="N21" s="119">
        <v>918.19796999999994</v>
      </c>
      <c r="O21" s="119">
        <v>0</v>
      </c>
      <c r="P21" s="119">
        <v>0</v>
      </c>
      <c r="Q21" s="387"/>
      <c r="R21" s="387"/>
    </row>
    <row r="22" spans="1:18" ht="27" customHeight="1">
      <c r="A22" s="119" t="s">
        <v>209</v>
      </c>
      <c r="B22" s="119">
        <v>5302.5092100000002</v>
      </c>
      <c r="C22" s="120">
        <v>5324.6930499999999</v>
      </c>
      <c r="D22" s="120">
        <v>10723.27117</v>
      </c>
      <c r="E22" s="120">
        <v>0</v>
      </c>
      <c r="F22" s="120">
        <v>0</v>
      </c>
      <c r="G22" s="120">
        <v>77.195650000000001</v>
      </c>
      <c r="H22" s="119">
        <v>0</v>
      </c>
      <c r="I22" s="119">
        <v>0</v>
      </c>
      <c r="J22" s="119">
        <v>0</v>
      </c>
      <c r="K22" s="119">
        <v>0</v>
      </c>
      <c r="L22" s="119">
        <v>0</v>
      </c>
      <c r="M22" s="119">
        <v>0</v>
      </c>
      <c r="N22" s="119">
        <v>0</v>
      </c>
      <c r="O22" s="119">
        <v>0</v>
      </c>
      <c r="P22" s="119">
        <v>0</v>
      </c>
      <c r="Q22" s="387"/>
      <c r="R22" s="387"/>
    </row>
    <row r="23" spans="1:18" ht="27" customHeight="1">
      <c r="A23" s="271" t="s">
        <v>211</v>
      </c>
      <c r="B23" s="271">
        <v>422628.01282</v>
      </c>
      <c r="C23" s="272">
        <v>360221.94231000001</v>
      </c>
      <c r="D23" s="272">
        <v>222916.36266999997</v>
      </c>
      <c r="E23" s="272">
        <v>3668.2764200000001</v>
      </c>
      <c r="F23" s="272">
        <v>70542.290099999998</v>
      </c>
      <c r="G23" s="272">
        <v>111413.26909999999</v>
      </c>
      <c r="H23" s="271">
        <v>73709.576870000004</v>
      </c>
      <c r="I23" s="271">
        <v>90811.282940000005</v>
      </c>
      <c r="J23" s="271">
        <v>123443.60575</v>
      </c>
      <c r="K23" s="271">
        <v>60877.522270000001</v>
      </c>
      <c r="L23" s="271">
        <v>22529.85556</v>
      </c>
      <c r="M23" s="271">
        <v>25027.332629999997</v>
      </c>
      <c r="N23" s="271">
        <v>57762.291060000003</v>
      </c>
      <c r="O23" s="271">
        <v>51783.991390000003</v>
      </c>
      <c r="P23" s="271">
        <v>47743.817350000005</v>
      </c>
      <c r="Q23" s="387"/>
      <c r="R23" s="387"/>
    </row>
    <row r="24" spans="1:18" ht="27" customHeight="1">
      <c r="A24" s="119" t="s">
        <v>788</v>
      </c>
      <c r="B24" s="119">
        <v>84278.659370000008</v>
      </c>
      <c r="C24" s="120">
        <v>49580.638030000002</v>
      </c>
      <c r="D24" s="120">
        <v>20723.025739999997</v>
      </c>
      <c r="E24" s="120">
        <v>1074.11555</v>
      </c>
      <c r="F24" s="120">
        <v>17314.291940000003</v>
      </c>
      <c r="G24" s="120">
        <v>20221.941320000002</v>
      </c>
      <c r="H24" s="119">
        <v>13596.091109999999</v>
      </c>
      <c r="I24" s="119">
        <v>17815.35296</v>
      </c>
      <c r="J24" s="119">
        <v>45597.678329999995</v>
      </c>
      <c r="K24" s="119">
        <v>18069.79507</v>
      </c>
      <c r="L24" s="119">
        <v>3306.47066</v>
      </c>
      <c r="M24" s="119">
        <v>1218.4940900000001</v>
      </c>
      <c r="N24" s="119">
        <v>10948.54168</v>
      </c>
      <c r="O24" s="119">
        <v>27196.64328</v>
      </c>
      <c r="P24" s="119">
        <v>27776.636210000001</v>
      </c>
      <c r="Q24" s="387"/>
      <c r="R24" s="387"/>
    </row>
    <row r="25" spans="1:18" ht="27" customHeight="1">
      <c r="A25" s="119" t="s">
        <v>208</v>
      </c>
      <c r="B25" s="119">
        <v>65768.865860000005</v>
      </c>
      <c r="C25" s="120">
        <v>44981.648249999998</v>
      </c>
      <c r="D25" s="120">
        <v>15291.984369999998</v>
      </c>
      <c r="E25" s="120">
        <v>1074.11555</v>
      </c>
      <c r="F25" s="120">
        <v>12536.99626</v>
      </c>
      <c r="G25" s="120">
        <v>10301.894609999999</v>
      </c>
      <c r="H25" s="119">
        <v>12801.534449999999</v>
      </c>
      <c r="I25" s="119">
        <v>17408.097249999999</v>
      </c>
      <c r="J25" s="119">
        <v>45403.944289999999</v>
      </c>
      <c r="K25" s="119">
        <v>17579.93046</v>
      </c>
      <c r="L25" s="119">
        <v>2589.2936099999997</v>
      </c>
      <c r="M25" s="119">
        <v>180.58520000000001</v>
      </c>
      <c r="N25" s="119">
        <v>10915.472720000002</v>
      </c>
      <c r="O25" s="119">
        <v>26128.06667</v>
      </c>
      <c r="P25" s="119">
        <v>27453.179539999997</v>
      </c>
      <c r="Q25" s="387"/>
      <c r="R25" s="387"/>
    </row>
    <row r="26" spans="1:18" ht="27" customHeight="1">
      <c r="A26" s="119" t="s">
        <v>209</v>
      </c>
      <c r="B26" s="119">
        <v>18509.793510000003</v>
      </c>
      <c r="C26" s="120">
        <v>4598.9897799999999</v>
      </c>
      <c r="D26" s="120">
        <v>5431.0413699999999</v>
      </c>
      <c r="E26" s="120">
        <v>0</v>
      </c>
      <c r="F26" s="120">
        <v>4777.2956799999993</v>
      </c>
      <c r="G26" s="120">
        <v>9920.0467100000005</v>
      </c>
      <c r="H26" s="119">
        <v>794.55666000000008</v>
      </c>
      <c r="I26" s="119">
        <v>407.25571000000002</v>
      </c>
      <c r="J26" s="119">
        <v>193.73404000000002</v>
      </c>
      <c r="K26" s="119">
        <v>489.86460999999997</v>
      </c>
      <c r="L26" s="119">
        <v>717.17705000000001</v>
      </c>
      <c r="M26" s="119">
        <v>1037.9088899999999</v>
      </c>
      <c r="N26" s="119">
        <v>33.068959999999997</v>
      </c>
      <c r="O26" s="119">
        <v>1068.5766100000001</v>
      </c>
      <c r="P26" s="119">
        <v>323.45666999999997</v>
      </c>
      <c r="Q26" s="387"/>
      <c r="R26" s="387"/>
    </row>
    <row r="27" spans="1:18" ht="27" customHeight="1">
      <c r="A27" s="119" t="s">
        <v>210</v>
      </c>
      <c r="B27" s="119">
        <v>338349.35345</v>
      </c>
      <c r="C27" s="120">
        <v>310641.30427999998</v>
      </c>
      <c r="D27" s="120">
        <v>202193.33693000002</v>
      </c>
      <c r="E27" s="120">
        <v>2594.1608700000002</v>
      </c>
      <c r="F27" s="120">
        <v>53227.998159999996</v>
      </c>
      <c r="G27" s="120">
        <v>91191.327780000007</v>
      </c>
      <c r="H27" s="119">
        <v>60113.485759999996</v>
      </c>
      <c r="I27" s="119">
        <v>72995.929980000001</v>
      </c>
      <c r="J27" s="119">
        <v>77845.927420000007</v>
      </c>
      <c r="K27" s="119">
        <v>42807.727200000001</v>
      </c>
      <c r="L27" s="119">
        <v>19223.384899999997</v>
      </c>
      <c r="M27" s="119">
        <v>23808.838540000001</v>
      </c>
      <c r="N27" s="119">
        <v>46813.749380000001</v>
      </c>
      <c r="O27" s="119">
        <v>24587.348109999999</v>
      </c>
      <c r="P27" s="119">
        <v>19967.181140000001</v>
      </c>
      <c r="Q27" s="387"/>
      <c r="R27" s="387"/>
    </row>
    <row r="28" spans="1:18" ht="27" customHeight="1">
      <c r="A28" s="119" t="s">
        <v>208</v>
      </c>
      <c r="B28" s="119">
        <v>307986.19672000001</v>
      </c>
      <c r="C28" s="120">
        <v>270838.78600000002</v>
      </c>
      <c r="D28" s="120">
        <v>154212.19303999998</v>
      </c>
      <c r="E28" s="120">
        <v>2568.6815099999999</v>
      </c>
      <c r="F28" s="120">
        <v>37316.489979999998</v>
      </c>
      <c r="G28" s="120">
        <v>66634.528829999996</v>
      </c>
      <c r="H28" s="119">
        <v>49532.964399999997</v>
      </c>
      <c r="I28" s="119">
        <v>70349.858900000007</v>
      </c>
      <c r="J28" s="119">
        <v>77323.195519999994</v>
      </c>
      <c r="K28" s="119">
        <v>42161.102709999999</v>
      </c>
      <c r="L28" s="119">
        <v>15685.882710000002</v>
      </c>
      <c r="M28" s="119">
        <v>23500.108660000002</v>
      </c>
      <c r="N28" s="119">
        <v>46417.069689999997</v>
      </c>
      <c r="O28" s="119">
        <v>24440.99424</v>
      </c>
      <c r="P28" s="119">
        <v>19967.181140000001</v>
      </c>
      <c r="Q28" s="387"/>
      <c r="R28" s="387"/>
    </row>
    <row r="29" spans="1:18" ht="27" customHeight="1">
      <c r="A29" s="119" t="s">
        <v>209</v>
      </c>
      <c r="B29" s="119">
        <v>30363.156729999999</v>
      </c>
      <c r="C29" s="120">
        <v>39802.518280000004</v>
      </c>
      <c r="D29" s="120">
        <v>47981.143889999999</v>
      </c>
      <c r="E29" s="120">
        <v>25.47936</v>
      </c>
      <c r="F29" s="120">
        <v>15911.508179999999</v>
      </c>
      <c r="G29" s="120">
        <v>24556.79895</v>
      </c>
      <c r="H29" s="119">
        <v>10580.521359999999</v>
      </c>
      <c r="I29" s="119">
        <v>2646.0710800000002</v>
      </c>
      <c r="J29" s="119">
        <v>522.7319</v>
      </c>
      <c r="K29" s="119">
        <v>646.62449000000004</v>
      </c>
      <c r="L29" s="119">
        <v>3537.5021900000002</v>
      </c>
      <c r="M29" s="119">
        <v>308.72987999999998</v>
      </c>
      <c r="N29" s="119">
        <v>396.67968999999999</v>
      </c>
      <c r="O29" s="119">
        <v>146.35387</v>
      </c>
      <c r="P29" s="119">
        <v>0</v>
      </c>
      <c r="Q29" s="387"/>
      <c r="R29" s="387"/>
    </row>
    <row r="30" spans="1:18" ht="27" customHeight="1">
      <c r="A30" s="271" t="s">
        <v>212</v>
      </c>
      <c r="B30" s="271">
        <v>157793.77919</v>
      </c>
      <c r="C30" s="271">
        <v>66908.540410000001</v>
      </c>
      <c r="D30" s="271">
        <v>51860.142289999996</v>
      </c>
      <c r="E30" s="271">
        <v>26920.956489999997</v>
      </c>
      <c r="F30" s="271">
        <v>85580.53241</v>
      </c>
      <c r="G30" s="271">
        <v>47727.329109999999</v>
      </c>
      <c r="H30" s="271">
        <v>22011.504379999998</v>
      </c>
      <c r="I30" s="271">
        <v>33257.412320000003</v>
      </c>
      <c r="J30" s="271">
        <v>7986.9199200000003</v>
      </c>
      <c r="K30" s="271">
        <v>22882.199690000001</v>
      </c>
      <c r="L30" s="271">
        <v>20368.948700000001</v>
      </c>
      <c r="M30" s="271">
        <v>5623.1348699999999</v>
      </c>
      <c r="N30" s="271">
        <v>44879.897440000001</v>
      </c>
      <c r="O30" s="271">
        <v>13227.158369999999</v>
      </c>
      <c r="P30" s="271">
        <v>11995.979039999998</v>
      </c>
      <c r="Q30" s="387"/>
      <c r="R30" s="387"/>
    </row>
    <row r="31" spans="1:18" ht="27" customHeight="1">
      <c r="A31" s="119" t="s">
        <v>213</v>
      </c>
      <c r="B31" s="119">
        <v>154256.04630000002</v>
      </c>
      <c r="C31" s="120">
        <v>66039.20508</v>
      </c>
      <c r="D31" s="120">
        <v>51679.611689999998</v>
      </c>
      <c r="E31" s="120">
        <v>18721.647840000001</v>
      </c>
      <c r="F31" s="120">
        <v>85580.53241</v>
      </c>
      <c r="G31" s="120">
        <v>47414.511709999999</v>
      </c>
      <c r="H31" s="119">
        <v>21757.325710000001</v>
      </c>
      <c r="I31" s="119">
        <v>32968.020170000003</v>
      </c>
      <c r="J31" s="119">
        <v>7929.4012899999998</v>
      </c>
      <c r="K31" s="119">
        <v>6133.41633</v>
      </c>
      <c r="L31" s="119">
        <v>20009.821250000001</v>
      </c>
      <c r="M31" s="119">
        <v>4874.9885599999998</v>
      </c>
      <c r="N31" s="119">
        <v>38030.046200000004</v>
      </c>
      <c r="O31" s="119">
        <v>12776.161539999999</v>
      </c>
      <c r="P31" s="119">
        <v>11995.979039999998</v>
      </c>
      <c r="Q31" s="387"/>
      <c r="R31" s="387"/>
    </row>
    <row r="32" spans="1:18" ht="27" customHeight="1">
      <c r="A32" s="119" t="s">
        <v>214</v>
      </c>
      <c r="B32" s="119">
        <v>6394.5609800000002</v>
      </c>
      <c r="C32" s="119">
        <v>554.36072000000001</v>
      </c>
      <c r="D32" s="119">
        <v>0</v>
      </c>
      <c r="E32" s="119">
        <v>4377.4530100000002</v>
      </c>
      <c r="F32" s="119">
        <v>514.80825000000004</v>
      </c>
      <c r="G32" s="119">
        <v>963.89694999999995</v>
      </c>
      <c r="H32" s="119">
        <v>1151.31782</v>
      </c>
      <c r="I32" s="119">
        <v>714.54332999999997</v>
      </c>
      <c r="J32" s="119">
        <v>8.5653299999999994</v>
      </c>
      <c r="K32" s="119">
        <v>0</v>
      </c>
      <c r="L32" s="119">
        <v>0</v>
      </c>
      <c r="M32" s="119">
        <v>375.55540999999999</v>
      </c>
      <c r="N32" s="119">
        <v>522.54996999999992</v>
      </c>
      <c r="O32" s="119">
        <v>0</v>
      </c>
      <c r="P32" s="119">
        <v>421.27159999999998</v>
      </c>
      <c r="Q32" s="387"/>
      <c r="R32" s="387"/>
    </row>
    <row r="33" spans="1:18" ht="27" customHeight="1">
      <c r="A33" s="119" t="s">
        <v>215</v>
      </c>
      <c r="B33" s="119">
        <v>39178.076740000004</v>
      </c>
      <c r="C33" s="120">
        <v>28694.455440000002</v>
      </c>
      <c r="D33" s="120">
        <v>16267.832900000001</v>
      </c>
      <c r="E33" s="120">
        <v>8697.1946199999984</v>
      </c>
      <c r="F33" s="120">
        <v>49118.891189999995</v>
      </c>
      <c r="G33" s="120">
        <v>28552.967199999999</v>
      </c>
      <c r="H33" s="119">
        <v>639.36029000000008</v>
      </c>
      <c r="I33" s="119">
        <v>27683.257140000002</v>
      </c>
      <c r="J33" s="119">
        <v>4936.2908299999999</v>
      </c>
      <c r="K33" s="119">
        <v>4040.4004799999998</v>
      </c>
      <c r="L33" s="119">
        <v>12478.345289999999</v>
      </c>
      <c r="M33" s="119">
        <v>3108.4366099999997</v>
      </c>
      <c r="N33" s="119">
        <v>22364.25405</v>
      </c>
      <c r="O33" s="119">
        <v>6993.85052</v>
      </c>
      <c r="P33" s="119">
        <v>6656.1653900000001</v>
      </c>
      <c r="Q33" s="387"/>
      <c r="R33" s="387"/>
    </row>
    <row r="34" spans="1:18" ht="27" customHeight="1">
      <c r="A34" s="119" t="s">
        <v>216</v>
      </c>
      <c r="B34" s="119">
        <v>75370.234819999998</v>
      </c>
      <c r="C34" s="120">
        <v>8554.8011200000001</v>
      </c>
      <c r="D34" s="120">
        <v>13523.937400000001</v>
      </c>
      <c r="E34" s="120">
        <v>3489.8433399999999</v>
      </c>
      <c r="F34" s="120">
        <v>22131.096960000003</v>
      </c>
      <c r="G34" s="120">
        <v>4821.6885999999995</v>
      </c>
      <c r="H34" s="119">
        <v>3701.0239900000001</v>
      </c>
      <c r="I34" s="119">
        <v>1569.5276799999999</v>
      </c>
      <c r="J34" s="119">
        <v>557.78375000000005</v>
      </c>
      <c r="K34" s="119">
        <v>469.30099999999999</v>
      </c>
      <c r="L34" s="119">
        <v>2928.2412999999997</v>
      </c>
      <c r="M34" s="119">
        <v>1047.49737</v>
      </c>
      <c r="N34" s="119">
        <v>7064.3166300000003</v>
      </c>
      <c r="O34" s="119">
        <v>3837.0420600000002</v>
      </c>
      <c r="P34" s="119">
        <v>2384.94335</v>
      </c>
      <c r="Q34" s="387"/>
      <c r="R34" s="387"/>
    </row>
    <row r="35" spans="1:18" ht="27" customHeight="1">
      <c r="A35" s="119" t="s">
        <v>217</v>
      </c>
      <c r="B35" s="119">
        <v>33313.173760000005</v>
      </c>
      <c r="C35" s="120">
        <v>28235.587800000001</v>
      </c>
      <c r="D35" s="120">
        <v>21887.841390000001</v>
      </c>
      <c r="E35" s="120">
        <v>2157.1568700000003</v>
      </c>
      <c r="F35" s="120">
        <v>13815.736010000001</v>
      </c>
      <c r="G35" s="120">
        <v>13075.958960000002</v>
      </c>
      <c r="H35" s="119">
        <v>16265.623609999999</v>
      </c>
      <c r="I35" s="119">
        <v>3000.69202</v>
      </c>
      <c r="J35" s="119">
        <v>2426.7613799999999</v>
      </c>
      <c r="K35" s="119">
        <v>1623.7148500000001</v>
      </c>
      <c r="L35" s="119">
        <v>4603.2346600000001</v>
      </c>
      <c r="M35" s="119">
        <v>343.49916999999999</v>
      </c>
      <c r="N35" s="119">
        <v>8078.9255499999999</v>
      </c>
      <c r="O35" s="119">
        <v>1945.2689599999999</v>
      </c>
      <c r="P35" s="119">
        <v>2533.5987</v>
      </c>
      <c r="Q35" s="387"/>
      <c r="R35" s="387"/>
    </row>
    <row r="36" spans="1:18" ht="27" customHeight="1">
      <c r="A36" s="119" t="s">
        <v>18</v>
      </c>
      <c r="B36" s="119">
        <v>2990.5729200000001</v>
      </c>
      <c r="C36" s="120">
        <v>201.64236</v>
      </c>
      <c r="D36" s="120">
        <v>0</v>
      </c>
      <c r="E36" s="120">
        <v>0</v>
      </c>
      <c r="F36" s="120">
        <v>0</v>
      </c>
      <c r="G36" s="120">
        <v>312.81740000000002</v>
      </c>
      <c r="H36" s="119">
        <v>0</v>
      </c>
      <c r="I36" s="119">
        <v>84.641449999999992</v>
      </c>
      <c r="J36" s="119">
        <v>57.518629999999995</v>
      </c>
      <c r="K36" s="119">
        <v>16575.030730000002</v>
      </c>
      <c r="L36" s="119">
        <v>292.45117999999997</v>
      </c>
      <c r="M36" s="119">
        <v>0</v>
      </c>
      <c r="N36" s="119">
        <v>5659.2953499999994</v>
      </c>
      <c r="O36" s="119">
        <v>8.125</v>
      </c>
      <c r="P36" s="119">
        <v>0</v>
      </c>
      <c r="Q36" s="387"/>
      <c r="R36" s="387"/>
    </row>
    <row r="37" spans="1:18" ht="27" customHeight="1">
      <c r="A37" s="119" t="s">
        <v>215</v>
      </c>
      <c r="B37" s="119">
        <v>1932.0789499999998</v>
      </c>
      <c r="C37" s="120">
        <v>54.40625</v>
      </c>
      <c r="D37" s="120">
        <v>0</v>
      </c>
      <c r="E37" s="120">
        <v>0</v>
      </c>
      <c r="F37" s="120">
        <v>0</v>
      </c>
      <c r="G37" s="120">
        <v>87.010050000000007</v>
      </c>
      <c r="H37" s="119">
        <v>0</v>
      </c>
      <c r="I37" s="119">
        <v>84.641449999999992</v>
      </c>
      <c r="J37" s="119">
        <v>36.853910000000006</v>
      </c>
      <c r="K37" s="119">
        <v>7445.28658</v>
      </c>
      <c r="L37" s="119">
        <v>59.781230000000001</v>
      </c>
      <c r="M37" s="119">
        <v>0</v>
      </c>
      <c r="N37" s="119">
        <v>3705.79286</v>
      </c>
      <c r="O37" s="119">
        <v>8.125</v>
      </c>
      <c r="P37" s="119">
        <v>0</v>
      </c>
      <c r="Q37" s="387"/>
      <c r="R37" s="387"/>
    </row>
    <row r="38" spans="1:18" ht="27" customHeight="1">
      <c r="A38" s="119" t="s">
        <v>217</v>
      </c>
      <c r="B38" s="119">
        <v>1058.49397</v>
      </c>
      <c r="C38" s="120">
        <v>147.23611</v>
      </c>
      <c r="D38" s="120">
        <v>0</v>
      </c>
      <c r="E38" s="120">
        <v>0</v>
      </c>
      <c r="F38" s="120">
        <v>0</v>
      </c>
      <c r="G38" s="120">
        <v>225.80735000000001</v>
      </c>
      <c r="H38" s="119">
        <v>0</v>
      </c>
      <c r="I38" s="119">
        <v>0</v>
      </c>
      <c r="J38" s="119">
        <v>20.664720000000003</v>
      </c>
      <c r="K38" s="119">
        <v>7600.7231900000006</v>
      </c>
      <c r="L38" s="119">
        <v>232.66995</v>
      </c>
      <c r="M38" s="119">
        <v>0</v>
      </c>
      <c r="N38" s="119">
        <v>1883.5952299999999</v>
      </c>
      <c r="O38" s="119">
        <v>0</v>
      </c>
      <c r="P38" s="119">
        <v>0</v>
      </c>
      <c r="Q38" s="387"/>
      <c r="R38" s="387"/>
    </row>
    <row r="39" spans="1:18" ht="27" customHeight="1">
      <c r="A39" s="119" t="s">
        <v>218</v>
      </c>
      <c r="B39" s="119">
        <v>0</v>
      </c>
      <c r="C39" s="120">
        <v>0</v>
      </c>
      <c r="D39" s="120">
        <v>0</v>
      </c>
      <c r="E39" s="120">
        <v>0</v>
      </c>
      <c r="F39" s="120">
        <v>0</v>
      </c>
      <c r="G39" s="120">
        <v>0</v>
      </c>
      <c r="H39" s="119">
        <v>0</v>
      </c>
      <c r="I39" s="119">
        <v>0</v>
      </c>
      <c r="J39" s="119">
        <v>0</v>
      </c>
      <c r="K39" s="119">
        <v>1529.0209600000001</v>
      </c>
      <c r="L39" s="119">
        <v>0</v>
      </c>
      <c r="M39" s="119">
        <v>0</v>
      </c>
      <c r="N39" s="119">
        <v>69.907259999999994</v>
      </c>
      <c r="O39" s="119">
        <v>0</v>
      </c>
      <c r="P39" s="119">
        <v>0</v>
      </c>
      <c r="Q39" s="387"/>
      <c r="R39" s="387"/>
    </row>
    <row r="40" spans="1:18" ht="50.25" customHeight="1">
      <c r="A40" s="273" t="s">
        <v>219</v>
      </c>
      <c r="B40" s="119">
        <v>0</v>
      </c>
      <c r="C40" s="120">
        <v>0</v>
      </c>
      <c r="D40" s="120">
        <v>0</v>
      </c>
      <c r="E40" s="120">
        <v>0</v>
      </c>
      <c r="F40" s="120">
        <v>0</v>
      </c>
      <c r="G40" s="120">
        <v>0</v>
      </c>
      <c r="H40" s="119">
        <v>0</v>
      </c>
      <c r="I40" s="119">
        <v>0</v>
      </c>
      <c r="J40" s="119">
        <v>0</v>
      </c>
      <c r="K40" s="119">
        <v>0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  <c r="Q40" s="387"/>
      <c r="R40" s="387"/>
    </row>
    <row r="41" spans="1:18" ht="27" customHeight="1">
      <c r="A41" s="119" t="s">
        <v>215</v>
      </c>
      <c r="B41" s="119">
        <v>0</v>
      </c>
      <c r="C41" s="120">
        <v>0</v>
      </c>
      <c r="D41" s="120">
        <v>0</v>
      </c>
      <c r="E41" s="120">
        <v>0</v>
      </c>
      <c r="F41" s="120">
        <v>0</v>
      </c>
      <c r="G41" s="120">
        <v>0</v>
      </c>
      <c r="H41" s="119">
        <v>0</v>
      </c>
      <c r="I41" s="119">
        <v>0</v>
      </c>
      <c r="J41" s="119">
        <v>0</v>
      </c>
      <c r="K41" s="119">
        <v>0</v>
      </c>
      <c r="L41" s="119">
        <v>0</v>
      </c>
      <c r="M41" s="119">
        <v>0</v>
      </c>
      <c r="N41" s="119">
        <v>0</v>
      </c>
      <c r="O41" s="119">
        <v>0</v>
      </c>
      <c r="P41" s="119">
        <v>0</v>
      </c>
      <c r="Q41" s="387"/>
      <c r="R41" s="387"/>
    </row>
    <row r="42" spans="1:18" ht="27" customHeight="1">
      <c r="A42" s="119" t="s">
        <v>217</v>
      </c>
      <c r="B42" s="119">
        <v>0</v>
      </c>
      <c r="C42" s="120">
        <v>0</v>
      </c>
      <c r="D42" s="120">
        <v>0</v>
      </c>
      <c r="E42" s="120">
        <v>0</v>
      </c>
      <c r="F42" s="120">
        <v>0</v>
      </c>
      <c r="G42" s="120">
        <v>0</v>
      </c>
      <c r="H42" s="119">
        <v>0</v>
      </c>
      <c r="I42" s="119">
        <v>0</v>
      </c>
      <c r="J42" s="119">
        <v>0</v>
      </c>
      <c r="K42" s="119">
        <v>0</v>
      </c>
      <c r="L42" s="119">
        <v>0</v>
      </c>
      <c r="M42" s="119">
        <v>0</v>
      </c>
      <c r="N42" s="119">
        <v>0</v>
      </c>
      <c r="O42" s="119">
        <v>0</v>
      </c>
      <c r="P42" s="119">
        <v>0</v>
      </c>
      <c r="Q42" s="387"/>
      <c r="R42" s="387"/>
    </row>
    <row r="43" spans="1:18" ht="27" customHeight="1">
      <c r="A43" s="119" t="s">
        <v>191</v>
      </c>
      <c r="B43" s="119">
        <v>540.12121000000002</v>
      </c>
      <c r="C43" s="120">
        <v>667.69296999999995</v>
      </c>
      <c r="D43" s="120">
        <v>180.53059999999999</v>
      </c>
      <c r="E43" s="120">
        <v>8199.3086500000009</v>
      </c>
      <c r="F43" s="120">
        <v>0</v>
      </c>
      <c r="G43" s="120">
        <v>0</v>
      </c>
      <c r="H43" s="119">
        <v>254.17867000000001</v>
      </c>
      <c r="I43" s="119">
        <v>204.75070000000002</v>
      </c>
      <c r="J43" s="119">
        <v>0</v>
      </c>
      <c r="K43" s="119">
        <v>154.73318</v>
      </c>
      <c r="L43" s="119">
        <v>49.562199999999997</v>
      </c>
      <c r="M43" s="119">
        <v>748.14631000000008</v>
      </c>
      <c r="N43" s="119">
        <v>1139.83377</v>
      </c>
      <c r="O43" s="119">
        <v>442.87182999999999</v>
      </c>
      <c r="P43" s="119">
        <v>0</v>
      </c>
      <c r="Q43" s="387"/>
      <c r="R43" s="387"/>
    </row>
    <row r="44" spans="1:18" ht="27" customHeight="1">
      <c r="A44" s="119" t="s">
        <v>214</v>
      </c>
      <c r="B44" s="119">
        <v>0</v>
      </c>
      <c r="C44" s="120">
        <v>0</v>
      </c>
      <c r="D44" s="120">
        <v>0</v>
      </c>
      <c r="E44" s="120">
        <v>1207.3702599999999</v>
      </c>
      <c r="F44" s="120">
        <v>0</v>
      </c>
      <c r="G44" s="120">
        <v>0</v>
      </c>
      <c r="H44" s="119">
        <v>0</v>
      </c>
      <c r="I44" s="119">
        <v>0</v>
      </c>
      <c r="J44" s="119">
        <v>0</v>
      </c>
      <c r="K44" s="119">
        <v>0</v>
      </c>
      <c r="L44" s="119">
        <v>0</v>
      </c>
      <c r="M44" s="119">
        <v>0</v>
      </c>
      <c r="N44" s="119">
        <v>0</v>
      </c>
      <c r="O44" s="119">
        <v>0</v>
      </c>
      <c r="P44" s="119">
        <v>0</v>
      </c>
      <c r="Q44" s="387"/>
      <c r="R44" s="387"/>
    </row>
    <row r="45" spans="1:18" ht="27" customHeight="1">
      <c r="A45" s="119" t="s">
        <v>215</v>
      </c>
      <c r="B45" s="119">
        <v>187.08805999999998</v>
      </c>
      <c r="C45" s="120">
        <v>0</v>
      </c>
      <c r="D45" s="120">
        <v>180.53059999999999</v>
      </c>
      <c r="E45" s="120">
        <v>829.37894999999992</v>
      </c>
      <c r="F45" s="120">
        <v>0</v>
      </c>
      <c r="G45" s="120">
        <v>0</v>
      </c>
      <c r="H45" s="119">
        <v>120.07899</v>
      </c>
      <c r="I45" s="119">
        <v>104.13124000000001</v>
      </c>
      <c r="J45" s="119">
        <v>0</v>
      </c>
      <c r="K45" s="119">
        <v>154.73318</v>
      </c>
      <c r="L45" s="119">
        <v>49.562199999999997</v>
      </c>
      <c r="M45" s="119">
        <v>508.70213000000001</v>
      </c>
      <c r="N45" s="119">
        <v>816.28572999999994</v>
      </c>
      <c r="O45" s="119">
        <v>117.68977000000001</v>
      </c>
      <c r="P45" s="119">
        <v>0</v>
      </c>
      <c r="Q45" s="387"/>
      <c r="R45" s="387"/>
    </row>
    <row r="46" spans="1:18" ht="27" customHeight="1">
      <c r="A46" s="119" t="s">
        <v>216</v>
      </c>
      <c r="B46" s="119">
        <v>185.64881</v>
      </c>
      <c r="C46" s="120">
        <v>45.214669999999998</v>
      </c>
      <c r="D46" s="120">
        <v>0</v>
      </c>
      <c r="E46" s="120">
        <v>5769.0919000000004</v>
      </c>
      <c r="F46" s="120">
        <v>0</v>
      </c>
      <c r="G46" s="120">
        <v>0</v>
      </c>
      <c r="H46" s="119">
        <v>134.09968000000001</v>
      </c>
      <c r="I46" s="119">
        <v>100.61946</v>
      </c>
      <c r="J46" s="119">
        <v>0</v>
      </c>
      <c r="K46" s="119">
        <v>0</v>
      </c>
      <c r="L46" s="119">
        <v>0</v>
      </c>
      <c r="M46" s="119">
        <v>0</v>
      </c>
      <c r="N46" s="119">
        <v>323.54803999999996</v>
      </c>
      <c r="O46" s="119">
        <v>325.18205999999998</v>
      </c>
      <c r="P46" s="119">
        <v>0</v>
      </c>
      <c r="Q46" s="387"/>
      <c r="R46" s="387"/>
    </row>
    <row r="47" spans="1:18" ht="27" customHeight="1">
      <c r="A47" s="119" t="s">
        <v>217</v>
      </c>
      <c r="B47" s="119">
        <v>167.38434000000001</v>
      </c>
      <c r="C47" s="120">
        <v>622.47829999999999</v>
      </c>
      <c r="D47" s="120">
        <v>0</v>
      </c>
      <c r="E47" s="120">
        <v>393.46753999999999</v>
      </c>
      <c r="F47" s="120">
        <v>0</v>
      </c>
      <c r="G47" s="120">
        <v>0</v>
      </c>
      <c r="H47" s="119">
        <v>0</v>
      </c>
      <c r="I47" s="119">
        <v>0</v>
      </c>
      <c r="J47" s="119">
        <v>0</v>
      </c>
      <c r="K47" s="119">
        <v>0</v>
      </c>
      <c r="L47" s="119">
        <v>0</v>
      </c>
      <c r="M47" s="119">
        <v>239.44417999999999</v>
      </c>
      <c r="N47" s="119">
        <v>0</v>
      </c>
      <c r="O47" s="119">
        <v>0</v>
      </c>
      <c r="P47" s="119">
        <v>0</v>
      </c>
      <c r="Q47" s="387"/>
      <c r="R47" s="387"/>
    </row>
    <row r="48" spans="1:18" ht="27" customHeight="1">
      <c r="A48" s="119" t="s">
        <v>20</v>
      </c>
      <c r="B48" s="119">
        <v>7.0387599999999999</v>
      </c>
      <c r="C48" s="120">
        <v>0</v>
      </c>
      <c r="D48" s="120">
        <v>0</v>
      </c>
      <c r="E48" s="120">
        <v>0</v>
      </c>
      <c r="F48" s="120">
        <v>0</v>
      </c>
      <c r="G48" s="120">
        <v>0</v>
      </c>
      <c r="H48" s="119">
        <v>0</v>
      </c>
      <c r="I48" s="119">
        <v>0</v>
      </c>
      <c r="J48" s="119">
        <v>0</v>
      </c>
      <c r="K48" s="119">
        <v>19.019449999999999</v>
      </c>
      <c r="L48" s="119">
        <v>17.114069999999998</v>
      </c>
      <c r="M48" s="119">
        <v>0</v>
      </c>
      <c r="N48" s="119">
        <v>50.722120000000004</v>
      </c>
      <c r="O48" s="119">
        <v>0</v>
      </c>
      <c r="P48" s="119">
        <v>0</v>
      </c>
      <c r="Q48" s="387"/>
      <c r="R48" s="387"/>
    </row>
    <row r="49" spans="1:18" ht="27" customHeight="1">
      <c r="A49" s="119" t="s">
        <v>215</v>
      </c>
      <c r="B49" s="119">
        <v>0</v>
      </c>
      <c r="C49" s="120">
        <v>0</v>
      </c>
      <c r="D49" s="120">
        <v>0</v>
      </c>
      <c r="E49" s="120">
        <v>0</v>
      </c>
      <c r="F49" s="120">
        <v>0</v>
      </c>
      <c r="G49" s="120">
        <v>0</v>
      </c>
      <c r="H49" s="119">
        <v>0</v>
      </c>
      <c r="I49" s="119">
        <v>0</v>
      </c>
      <c r="J49" s="119">
        <v>0</v>
      </c>
      <c r="K49" s="119">
        <v>0</v>
      </c>
      <c r="L49" s="119">
        <v>17.114069999999998</v>
      </c>
      <c r="M49" s="119">
        <v>0</v>
      </c>
      <c r="N49" s="119">
        <v>0</v>
      </c>
      <c r="O49" s="119">
        <v>0</v>
      </c>
      <c r="P49" s="119">
        <v>0</v>
      </c>
      <c r="Q49" s="387"/>
      <c r="R49" s="387"/>
    </row>
    <row r="50" spans="1:18" ht="27" customHeight="1">
      <c r="A50" s="119" t="s">
        <v>217</v>
      </c>
      <c r="B50" s="119">
        <v>7.0387599999999999</v>
      </c>
      <c r="C50" s="120">
        <v>0</v>
      </c>
      <c r="D50" s="120">
        <v>0</v>
      </c>
      <c r="E50" s="120">
        <v>0</v>
      </c>
      <c r="F50" s="120">
        <v>0</v>
      </c>
      <c r="G50" s="120">
        <v>0</v>
      </c>
      <c r="H50" s="119">
        <v>0</v>
      </c>
      <c r="I50" s="119">
        <v>0</v>
      </c>
      <c r="J50" s="119">
        <v>0</v>
      </c>
      <c r="K50" s="119">
        <v>19.019449999999999</v>
      </c>
      <c r="L50" s="119">
        <v>0</v>
      </c>
      <c r="M50" s="119">
        <v>0</v>
      </c>
      <c r="N50" s="119">
        <v>0</v>
      </c>
      <c r="O50" s="119">
        <v>0</v>
      </c>
      <c r="P50" s="119">
        <v>0</v>
      </c>
      <c r="Q50" s="387"/>
      <c r="R50" s="387"/>
    </row>
    <row r="51" spans="1:18" ht="27" customHeight="1">
      <c r="A51" s="119" t="s">
        <v>218</v>
      </c>
      <c r="B51" s="119">
        <v>0</v>
      </c>
      <c r="C51" s="120">
        <v>0</v>
      </c>
      <c r="D51" s="120">
        <v>0</v>
      </c>
      <c r="E51" s="120">
        <v>0</v>
      </c>
      <c r="F51" s="120">
        <v>0</v>
      </c>
      <c r="G51" s="120">
        <v>0</v>
      </c>
      <c r="H51" s="119">
        <v>0</v>
      </c>
      <c r="I51" s="119">
        <v>0</v>
      </c>
      <c r="J51" s="119">
        <v>0</v>
      </c>
      <c r="K51" s="119">
        <v>0</v>
      </c>
      <c r="L51" s="119">
        <v>0</v>
      </c>
      <c r="M51" s="119">
        <v>0</v>
      </c>
      <c r="N51" s="119">
        <v>50.722120000000004</v>
      </c>
      <c r="O51" s="119">
        <v>0</v>
      </c>
      <c r="P51" s="119">
        <v>0</v>
      </c>
      <c r="Q51" s="387"/>
      <c r="R51" s="387"/>
    </row>
    <row r="52" spans="1:18" ht="27" customHeight="1">
      <c r="A52" s="271" t="s">
        <v>220</v>
      </c>
      <c r="B52" s="271">
        <v>564031.72028999997</v>
      </c>
      <c r="C52" s="272">
        <v>253003.59255</v>
      </c>
      <c r="D52" s="272">
        <v>55939.816740000002</v>
      </c>
      <c r="E52" s="272">
        <v>52836.615669999999</v>
      </c>
      <c r="F52" s="272">
        <v>28141.394270000001</v>
      </c>
      <c r="G52" s="272">
        <v>115413.83273000001</v>
      </c>
      <c r="H52" s="271">
        <v>91413.378900000011</v>
      </c>
      <c r="I52" s="271">
        <v>45056.263359999997</v>
      </c>
      <c r="J52" s="271">
        <v>19380.13265</v>
      </c>
      <c r="K52" s="271">
        <v>29524.399100000002</v>
      </c>
      <c r="L52" s="271">
        <v>47121.254529999998</v>
      </c>
      <c r="M52" s="271">
        <v>21904.753769999999</v>
      </c>
      <c r="N52" s="271">
        <v>80689.448909999992</v>
      </c>
      <c r="O52" s="271">
        <v>41358.33711</v>
      </c>
      <c r="P52" s="271">
        <v>22568.132140000002</v>
      </c>
      <c r="Q52" s="387"/>
      <c r="R52" s="387"/>
    </row>
    <row r="53" spans="1:18" ht="27" customHeight="1">
      <c r="A53" s="119" t="s">
        <v>221</v>
      </c>
      <c r="B53" s="119">
        <v>64.993870000000001</v>
      </c>
      <c r="C53" s="120">
        <v>0</v>
      </c>
      <c r="D53" s="120">
        <v>0</v>
      </c>
      <c r="E53" s="120">
        <v>0</v>
      </c>
      <c r="F53" s="120">
        <v>0</v>
      </c>
      <c r="G53" s="120">
        <v>0</v>
      </c>
      <c r="H53" s="119">
        <v>0</v>
      </c>
      <c r="I53" s="119">
        <v>0</v>
      </c>
      <c r="J53" s="119">
        <v>0</v>
      </c>
      <c r="K53" s="119">
        <v>0</v>
      </c>
      <c r="L53" s="119">
        <v>0</v>
      </c>
      <c r="M53" s="119">
        <v>0</v>
      </c>
      <c r="N53" s="119">
        <v>0</v>
      </c>
      <c r="O53" s="119">
        <v>0</v>
      </c>
      <c r="P53" s="119">
        <v>0</v>
      </c>
      <c r="Q53" s="387"/>
      <c r="R53" s="387"/>
    </row>
    <row r="54" spans="1:18" ht="27" customHeight="1">
      <c r="A54" s="119" t="s">
        <v>222</v>
      </c>
      <c r="B54" s="119">
        <v>221440.11656999998</v>
      </c>
      <c r="C54" s="120">
        <v>100224.3832</v>
      </c>
      <c r="D54" s="120">
        <v>77.492429999999999</v>
      </c>
      <c r="E54" s="120">
        <v>2659.4535900000001</v>
      </c>
      <c r="F54" s="120">
        <v>16939.943930000001</v>
      </c>
      <c r="G54" s="120">
        <v>2536.3721800000003</v>
      </c>
      <c r="H54" s="119">
        <v>18023.374640000002</v>
      </c>
      <c r="I54" s="119">
        <v>20106.904979999999</v>
      </c>
      <c r="J54" s="119">
        <v>2960.84924</v>
      </c>
      <c r="K54" s="119">
        <v>599.01382999999998</v>
      </c>
      <c r="L54" s="119">
        <v>0</v>
      </c>
      <c r="M54" s="119">
        <v>0</v>
      </c>
      <c r="N54" s="119">
        <v>32208.625800000002</v>
      </c>
      <c r="O54" s="119">
        <v>105.48299</v>
      </c>
      <c r="P54" s="119">
        <v>6858.7142899999999</v>
      </c>
      <c r="Q54" s="387"/>
      <c r="R54" s="387"/>
    </row>
    <row r="55" spans="1:18" ht="27" customHeight="1">
      <c r="A55" s="125" t="s">
        <v>223</v>
      </c>
      <c r="B55" s="119">
        <v>288978.58419000002</v>
      </c>
      <c r="C55" s="120">
        <v>152779.20934999999</v>
      </c>
      <c r="D55" s="120">
        <v>55862.324310000004</v>
      </c>
      <c r="E55" s="120">
        <v>50177.162079999995</v>
      </c>
      <c r="F55" s="120">
        <v>11201.450339999999</v>
      </c>
      <c r="G55" s="120">
        <v>112877.46055</v>
      </c>
      <c r="H55" s="119">
        <v>73390.004260000002</v>
      </c>
      <c r="I55" s="119">
        <v>24949.358379999998</v>
      </c>
      <c r="J55" s="119">
        <v>16419.28341</v>
      </c>
      <c r="K55" s="119">
        <v>28925.385269999999</v>
      </c>
      <c r="L55" s="119">
        <v>46841.243049999997</v>
      </c>
      <c r="M55" s="119">
        <v>21904.753769999999</v>
      </c>
      <c r="N55" s="119">
        <v>48480.823109999998</v>
      </c>
      <c r="O55" s="119">
        <v>41252.854119999996</v>
      </c>
      <c r="P55" s="119">
        <v>15709.41785</v>
      </c>
      <c r="Q55" s="387"/>
      <c r="R55" s="387"/>
    </row>
    <row r="56" spans="1:18" ht="27" customHeight="1">
      <c r="A56" s="125" t="s">
        <v>224</v>
      </c>
      <c r="B56" s="119">
        <v>53548.025659999999</v>
      </c>
      <c r="C56" s="120">
        <v>0</v>
      </c>
      <c r="D56" s="120">
        <v>0</v>
      </c>
      <c r="E56" s="120">
        <v>0</v>
      </c>
      <c r="F56" s="120">
        <v>0</v>
      </c>
      <c r="G56" s="120">
        <v>0</v>
      </c>
      <c r="H56" s="119">
        <v>0</v>
      </c>
      <c r="I56" s="119">
        <v>0</v>
      </c>
      <c r="J56" s="119">
        <v>0</v>
      </c>
      <c r="K56" s="119">
        <v>0</v>
      </c>
      <c r="L56" s="119">
        <v>280.01148000000001</v>
      </c>
      <c r="M56" s="119">
        <v>0</v>
      </c>
      <c r="N56" s="119">
        <v>0</v>
      </c>
      <c r="O56" s="119">
        <v>0</v>
      </c>
      <c r="P56" s="119">
        <v>0</v>
      </c>
      <c r="Q56" s="387"/>
      <c r="R56" s="387"/>
    </row>
    <row r="57" spans="1:18" s="316" customFormat="1" ht="24" customHeight="1">
      <c r="A57" s="303" t="s">
        <v>168</v>
      </c>
      <c r="B57" s="712">
        <v>1266102.33495</v>
      </c>
      <c r="C57" s="712">
        <v>718824.60811000003</v>
      </c>
      <c r="D57" s="712">
        <v>351038.77837999997</v>
      </c>
      <c r="E57" s="712">
        <v>83425.848580000005</v>
      </c>
      <c r="F57" s="712">
        <v>184264.21677999999</v>
      </c>
      <c r="G57" s="712">
        <v>277507.98797000002</v>
      </c>
      <c r="H57" s="712">
        <v>187435.33074999999</v>
      </c>
      <c r="I57" s="712">
        <v>169862.78448</v>
      </c>
      <c r="J57" s="712">
        <v>150810.65831999999</v>
      </c>
      <c r="K57" s="712">
        <v>113389.97949</v>
      </c>
      <c r="L57" s="712">
        <v>90020.05879000001</v>
      </c>
      <c r="M57" s="712">
        <v>52555.221270000002</v>
      </c>
      <c r="N57" s="712">
        <v>185390.99377999999</v>
      </c>
      <c r="O57" s="712">
        <v>106369.48687000001</v>
      </c>
      <c r="P57" s="712">
        <v>82307.928530000005</v>
      </c>
    </row>
    <row r="58" spans="1:18" ht="27" customHeight="1">
      <c r="A58" s="125"/>
      <c r="B58" s="144"/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44"/>
      <c r="P58" s="144"/>
      <c r="Q58" s="387"/>
      <c r="R58" s="387"/>
    </row>
    <row r="59" spans="1:18" ht="8.25" customHeight="1" thickBot="1">
      <c r="A59" s="149"/>
      <c r="B59" s="150"/>
      <c r="C59" s="151"/>
      <c r="D59" s="151"/>
      <c r="E59" s="151"/>
      <c r="F59" s="151"/>
      <c r="G59" s="151"/>
      <c r="H59" s="152"/>
      <c r="I59" s="152"/>
      <c r="J59" s="152"/>
      <c r="K59" s="152"/>
      <c r="L59" s="152"/>
      <c r="M59" s="152"/>
      <c r="N59" s="152"/>
      <c r="O59" s="152"/>
      <c r="P59" s="152"/>
      <c r="Q59" s="387"/>
      <c r="R59" s="387"/>
    </row>
    <row r="60" spans="1:18" ht="15" customHeight="1" thickTop="1">
      <c r="A60" s="34" t="s">
        <v>751</v>
      </c>
      <c r="B60" s="129"/>
      <c r="C60" s="154"/>
      <c r="D60" s="154"/>
      <c r="E60" s="154"/>
      <c r="F60" s="154"/>
      <c r="G60" s="154"/>
      <c r="H60" s="155"/>
      <c r="I60" s="155"/>
      <c r="J60" s="155"/>
      <c r="K60" s="155"/>
      <c r="L60" s="155"/>
      <c r="M60" s="155"/>
      <c r="N60" s="155"/>
      <c r="O60" s="155"/>
      <c r="P60" s="155"/>
      <c r="Q60" s="387"/>
      <c r="R60" s="387"/>
    </row>
    <row r="61" spans="1:18">
      <c r="A61" s="524" t="s">
        <v>789</v>
      </c>
      <c r="C61" s="18"/>
      <c r="D61" s="18"/>
      <c r="E61" s="18"/>
      <c r="F61" s="18"/>
      <c r="G61" s="18"/>
      <c r="H61" s="484"/>
      <c r="I61" s="484"/>
      <c r="J61" s="484"/>
      <c r="K61" s="484"/>
      <c r="L61" s="484"/>
      <c r="M61" s="484"/>
      <c r="N61" s="484"/>
      <c r="O61" s="387"/>
      <c r="P61" s="387"/>
      <c r="Q61" s="387"/>
      <c r="R61" s="387"/>
    </row>
    <row r="62" spans="1:18" ht="9" customHeight="1">
      <c r="A62" s="16"/>
      <c r="C62" s="18"/>
      <c r="D62" s="18"/>
      <c r="E62" s="18"/>
      <c r="F62" s="18"/>
      <c r="G62" s="18"/>
      <c r="H62" s="484"/>
      <c r="I62" s="484"/>
      <c r="J62" s="484"/>
      <c r="K62" s="484"/>
      <c r="L62" s="484"/>
      <c r="M62" s="484"/>
      <c r="N62" s="484"/>
      <c r="O62" s="387"/>
      <c r="P62" s="387"/>
      <c r="Q62" s="387"/>
      <c r="R62" s="387"/>
    </row>
    <row r="63" spans="1:18" ht="9" customHeight="1">
      <c r="A63" s="135"/>
      <c r="C63" s="18"/>
      <c r="D63" s="18"/>
      <c r="E63" s="18"/>
      <c r="F63" s="18"/>
      <c r="G63" s="18"/>
      <c r="H63" s="484"/>
      <c r="I63" s="484"/>
      <c r="J63" s="484"/>
      <c r="K63" s="484"/>
      <c r="L63" s="484"/>
      <c r="M63" s="484"/>
      <c r="N63" s="484"/>
      <c r="O63" s="484"/>
      <c r="P63" s="484"/>
      <c r="Q63" s="387"/>
      <c r="R63" s="387"/>
    </row>
    <row r="64" spans="1:18" ht="9" customHeight="1">
      <c r="A64" s="16"/>
      <c r="C64" s="18"/>
      <c r="D64" s="18"/>
      <c r="E64" s="18"/>
      <c r="F64" s="18"/>
      <c r="G64" s="18"/>
      <c r="H64" s="484"/>
      <c r="I64" s="484"/>
      <c r="J64" s="484"/>
      <c r="K64" s="484"/>
      <c r="L64" s="484"/>
      <c r="M64" s="484"/>
      <c r="N64" s="484"/>
      <c r="O64" s="484"/>
      <c r="P64" s="484"/>
      <c r="Q64" s="387"/>
      <c r="R64" s="387"/>
    </row>
    <row r="65" spans="1:18" ht="9" customHeight="1">
      <c r="A65" s="16"/>
      <c r="C65" s="18"/>
      <c r="D65" s="18"/>
      <c r="E65" s="18"/>
      <c r="F65" s="18"/>
      <c r="G65" s="18"/>
      <c r="H65" s="484"/>
      <c r="I65" s="484"/>
      <c r="J65" s="484"/>
      <c r="K65" s="484"/>
      <c r="L65" s="484"/>
      <c r="M65" s="484"/>
      <c r="N65" s="484"/>
      <c r="O65" s="484"/>
      <c r="P65" s="484"/>
      <c r="Q65" s="387"/>
      <c r="R65" s="387"/>
    </row>
    <row r="66" spans="1:18" ht="9" customHeight="1">
      <c r="A66" s="16"/>
      <c r="B66" s="492"/>
      <c r="C66" s="18"/>
      <c r="D66" s="18"/>
      <c r="E66" s="18"/>
      <c r="F66" s="18"/>
      <c r="G66" s="18"/>
      <c r="H66" s="484"/>
      <c r="I66" s="484"/>
      <c r="J66" s="484"/>
      <c r="K66" s="484"/>
      <c r="L66" s="484"/>
      <c r="M66" s="484"/>
      <c r="N66" s="484"/>
      <c r="O66" s="484"/>
      <c r="P66" s="484"/>
      <c r="Q66" s="387"/>
      <c r="R66" s="387"/>
    </row>
    <row r="67" spans="1:18" ht="9" customHeight="1">
      <c r="A67" s="16"/>
      <c r="B67" s="492"/>
      <c r="C67" s="18"/>
      <c r="D67" s="18"/>
      <c r="E67" s="18"/>
      <c r="F67" s="18"/>
      <c r="G67" s="18"/>
      <c r="H67" s="484"/>
      <c r="I67" s="484"/>
      <c r="J67" s="484"/>
      <c r="K67" s="484"/>
      <c r="L67" s="484"/>
      <c r="M67" s="484"/>
      <c r="N67" s="484"/>
      <c r="O67" s="484"/>
      <c r="P67" s="484"/>
      <c r="Q67" s="387"/>
      <c r="R67" s="387"/>
    </row>
    <row r="68" spans="1:18" ht="9" customHeight="1">
      <c r="A68" s="16"/>
      <c r="B68" s="492"/>
      <c r="C68" s="18"/>
      <c r="D68" s="18"/>
      <c r="E68" s="18"/>
      <c r="F68" s="18"/>
      <c r="G68" s="18"/>
      <c r="H68" s="484"/>
      <c r="I68" s="484"/>
      <c r="J68" s="484"/>
      <c r="K68" s="484"/>
      <c r="L68" s="484"/>
      <c r="M68" s="484"/>
      <c r="N68" s="484"/>
      <c r="O68" s="484"/>
      <c r="P68" s="484"/>
      <c r="Q68" s="387"/>
      <c r="R68" s="387"/>
    </row>
    <row r="69" spans="1:18" ht="9" customHeight="1">
      <c r="A69" s="132"/>
      <c r="B69" s="492"/>
      <c r="C69" s="18"/>
      <c r="D69" s="18"/>
      <c r="E69" s="18"/>
      <c r="F69" s="18"/>
      <c r="G69" s="18"/>
      <c r="H69" s="484"/>
      <c r="I69" s="484"/>
      <c r="J69" s="484"/>
      <c r="K69" s="484"/>
      <c r="L69" s="484"/>
      <c r="M69" s="484"/>
      <c r="N69" s="484"/>
      <c r="O69" s="484"/>
      <c r="P69" s="484"/>
      <c r="Q69" s="387"/>
      <c r="R69" s="387"/>
    </row>
    <row r="70" spans="1:18" ht="9" customHeight="1">
      <c r="A70" s="16"/>
      <c r="B70" s="492"/>
      <c r="C70" s="18"/>
      <c r="D70" s="18"/>
      <c r="E70" s="18"/>
      <c r="F70" s="18"/>
      <c r="G70" s="18"/>
      <c r="H70" s="484"/>
      <c r="I70" s="484"/>
      <c r="J70" s="484"/>
      <c r="K70" s="484"/>
      <c r="L70" s="484"/>
      <c r="M70" s="484"/>
      <c r="N70" s="484"/>
      <c r="O70" s="484"/>
      <c r="P70" s="484"/>
      <c r="Q70" s="387"/>
      <c r="R70" s="387"/>
    </row>
    <row r="71" spans="1:18" ht="9" customHeight="1">
      <c r="A71" s="16"/>
      <c r="B71" s="492"/>
      <c r="C71" s="18"/>
      <c r="D71" s="18"/>
      <c r="E71" s="18"/>
      <c r="F71" s="18"/>
      <c r="G71" s="18"/>
      <c r="H71" s="484"/>
      <c r="I71" s="484"/>
      <c r="J71" s="484"/>
      <c r="K71" s="484"/>
      <c r="L71" s="484"/>
      <c r="M71" s="484"/>
      <c r="N71" s="484"/>
      <c r="O71" s="484"/>
      <c r="P71" s="484"/>
      <c r="Q71" s="387"/>
      <c r="R71" s="387"/>
    </row>
    <row r="72" spans="1:18" ht="9" customHeight="1">
      <c r="A72" s="16"/>
      <c r="B72" s="492"/>
      <c r="C72" s="18"/>
      <c r="D72" s="18"/>
      <c r="E72" s="18"/>
      <c r="F72" s="18"/>
      <c r="G72" s="18"/>
      <c r="H72" s="484"/>
      <c r="I72" s="484"/>
      <c r="J72" s="484"/>
      <c r="K72" s="484"/>
      <c r="L72" s="484"/>
      <c r="M72" s="484"/>
      <c r="N72" s="484"/>
      <c r="O72" s="484"/>
      <c r="P72" s="484"/>
      <c r="Q72" s="387"/>
      <c r="R72" s="387"/>
    </row>
    <row r="73" spans="1:18" ht="9" customHeight="1">
      <c r="A73" s="16"/>
      <c r="C73" s="18"/>
      <c r="D73" s="18"/>
      <c r="E73" s="18"/>
      <c r="F73" s="18"/>
      <c r="G73" s="18"/>
      <c r="H73" s="484"/>
      <c r="I73" s="484"/>
      <c r="J73" s="484"/>
      <c r="K73" s="484"/>
      <c r="L73" s="484"/>
      <c r="M73" s="484"/>
      <c r="N73" s="484"/>
      <c r="O73" s="484"/>
      <c r="P73" s="484"/>
      <c r="Q73" s="387"/>
      <c r="R73" s="387"/>
    </row>
    <row r="74" spans="1:18" ht="9" customHeight="1">
      <c r="A74" s="16"/>
      <c r="C74" s="18"/>
      <c r="D74" s="18"/>
      <c r="E74" s="18"/>
      <c r="F74" s="18"/>
      <c r="G74" s="18"/>
      <c r="H74" s="484"/>
      <c r="I74" s="484"/>
      <c r="J74" s="484"/>
      <c r="K74" s="484"/>
      <c r="L74" s="484"/>
      <c r="M74" s="484"/>
      <c r="N74" s="484"/>
      <c r="O74" s="484"/>
      <c r="P74" s="484"/>
      <c r="Q74" s="387"/>
      <c r="R74" s="387"/>
    </row>
    <row r="75" spans="1:18" ht="9" customHeight="1">
      <c r="A75" s="132"/>
      <c r="C75" s="18"/>
      <c r="D75" s="18"/>
      <c r="E75" s="18"/>
      <c r="F75" s="18"/>
      <c r="G75" s="18"/>
      <c r="H75" s="484"/>
      <c r="I75" s="484"/>
      <c r="J75" s="484"/>
      <c r="K75" s="484"/>
      <c r="L75" s="484"/>
      <c r="M75" s="484"/>
      <c r="N75" s="484"/>
      <c r="O75" s="484"/>
      <c r="P75" s="484"/>
      <c r="Q75" s="387"/>
      <c r="R75" s="387"/>
    </row>
    <row r="76" spans="1:18" ht="9" customHeight="1">
      <c r="A76" s="16"/>
      <c r="C76" s="18"/>
      <c r="D76" s="18"/>
      <c r="E76" s="18"/>
      <c r="F76" s="18"/>
      <c r="G76" s="18"/>
      <c r="H76" s="484"/>
      <c r="I76" s="484"/>
      <c r="J76" s="484"/>
      <c r="K76" s="484"/>
      <c r="L76" s="484"/>
      <c r="M76" s="484"/>
      <c r="N76" s="484"/>
      <c r="O76" s="484"/>
      <c r="P76" s="484"/>
      <c r="Q76" s="387"/>
      <c r="R76" s="387"/>
    </row>
    <row r="77" spans="1:18" ht="9" customHeight="1">
      <c r="A77" s="16"/>
      <c r="C77" s="18"/>
      <c r="D77" s="18"/>
      <c r="E77" s="18"/>
      <c r="F77" s="18"/>
      <c r="G77" s="18"/>
      <c r="H77" s="484"/>
      <c r="I77" s="484"/>
      <c r="J77" s="484"/>
      <c r="K77" s="484"/>
      <c r="L77" s="484"/>
      <c r="M77" s="484"/>
      <c r="N77" s="484"/>
      <c r="O77" s="484"/>
      <c r="P77" s="484"/>
      <c r="Q77" s="387"/>
      <c r="R77" s="387"/>
    </row>
    <row r="78" spans="1:18" ht="9" customHeight="1">
      <c r="A78" s="16"/>
      <c r="C78" s="18"/>
      <c r="D78" s="18"/>
      <c r="E78" s="18"/>
      <c r="F78" s="18"/>
      <c r="G78" s="18"/>
      <c r="H78" s="484"/>
      <c r="I78" s="484"/>
      <c r="J78" s="484"/>
      <c r="K78" s="484"/>
      <c r="L78" s="484"/>
      <c r="M78" s="484"/>
      <c r="N78" s="484"/>
      <c r="O78" s="484"/>
      <c r="P78" s="484"/>
      <c r="Q78" s="387"/>
      <c r="R78" s="387"/>
    </row>
    <row r="79" spans="1:18" ht="9" customHeight="1">
      <c r="A79" s="16"/>
      <c r="C79" s="18"/>
      <c r="D79" s="18"/>
      <c r="E79" s="18"/>
      <c r="F79" s="18"/>
      <c r="G79" s="18"/>
      <c r="H79" s="484"/>
      <c r="I79" s="484"/>
      <c r="J79" s="484"/>
      <c r="K79" s="484"/>
      <c r="L79" s="484"/>
      <c r="M79" s="484"/>
      <c r="N79" s="484"/>
      <c r="O79" s="484"/>
      <c r="P79" s="484"/>
      <c r="Q79" s="387"/>
      <c r="R79" s="387"/>
    </row>
    <row r="80" spans="1:18" ht="9" customHeight="1">
      <c r="A80" s="16"/>
      <c r="C80" s="18"/>
      <c r="D80" s="18"/>
      <c r="E80" s="18"/>
      <c r="F80" s="18"/>
      <c r="G80" s="18"/>
      <c r="H80" s="484"/>
      <c r="I80" s="484"/>
      <c r="J80" s="484"/>
      <c r="K80" s="484"/>
      <c r="L80" s="484"/>
      <c r="M80" s="484"/>
      <c r="N80" s="484"/>
      <c r="O80" s="484"/>
      <c r="P80" s="484"/>
      <c r="Q80" s="387"/>
      <c r="R80" s="387"/>
    </row>
    <row r="81" spans="1:18" ht="9" customHeight="1">
      <c r="A81" s="132"/>
      <c r="C81" s="18"/>
      <c r="D81" s="18"/>
      <c r="E81" s="18"/>
      <c r="F81" s="18"/>
      <c r="G81" s="18"/>
      <c r="H81" s="484"/>
      <c r="I81" s="484"/>
      <c r="J81" s="484"/>
      <c r="K81" s="484"/>
      <c r="L81" s="484"/>
      <c r="M81" s="484"/>
      <c r="N81" s="484"/>
      <c r="O81" s="484"/>
      <c r="P81" s="484"/>
      <c r="Q81" s="387"/>
      <c r="R81" s="387"/>
    </row>
    <row r="82" spans="1:18" ht="9" customHeight="1">
      <c r="A82" s="16"/>
      <c r="C82" s="18"/>
      <c r="D82" s="18"/>
      <c r="E82" s="18"/>
      <c r="F82" s="18"/>
      <c r="G82" s="18"/>
      <c r="H82" s="484"/>
      <c r="I82" s="484"/>
      <c r="J82" s="484"/>
      <c r="K82" s="484"/>
      <c r="L82" s="484"/>
      <c r="M82" s="484"/>
      <c r="N82" s="484"/>
      <c r="O82" s="484"/>
      <c r="P82" s="484"/>
      <c r="Q82" s="387"/>
      <c r="R82" s="387"/>
    </row>
    <row r="83" spans="1:18" ht="9" customHeight="1">
      <c r="A83" s="16"/>
      <c r="C83" s="18"/>
      <c r="D83" s="18"/>
      <c r="E83" s="18"/>
      <c r="F83" s="18"/>
      <c r="G83" s="18"/>
      <c r="H83" s="484"/>
      <c r="I83" s="484"/>
      <c r="J83" s="484"/>
      <c r="K83" s="484"/>
      <c r="L83" s="484"/>
      <c r="M83" s="484"/>
      <c r="N83" s="484"/>
      <c r="O83" s="484"/>
      <c r="P83" s="484"/>
      <c r="Q83" s="387"/>
      <c r="R83" s="387"/>
    </row>
    <row r="84" spans="1:18" ht="9" customHeight="1">
      <c r="A84" s="16"/>
      <c r="C84" s="18"/>
      <c r="D84" s="18"/>
      <c r="E84" s="18"/>
      <c r="F84" s="18"/>
      <c r="G84" s="18"/>
      <c r="H84" s="484"/>
      <c r="I84" s="484"/>
      <c r="J84" s="484"/>
      <c r="K84" s="484"/>
      <c r="L84" s="484"/>
      <c r="M84" s="484"/>
      <c r="N84" s="484"/>
      <c r="O84" s="484"/>
      <c r="P84" s="484"/>
      <c r="Q84" s="387"/>
      <c r="R84" s="387"/>
    </row>
    <row r="85" spans="1:18" ht="9" customHeight="1">
      <c r="A85" s="16"/>
      <c r="C85" s="18"/>
      <c r="D85" s="18"/>
      <c r="E85" s="18"/>
      <c r="F85" s="18"/>
      <c r="G85" s="18"/>
      <c r="H85" s="484"/>
      <c r="I85" s="484"/>
      <c r="J85" s="484"/>
      <c r="K85" s="484"/>
      <c r="L85" s="484"/>
      <c r="M85" s="484"/>
      <c r="N85" s="484"/>
      <c r="O85" s="484"/>
      <c r="P85" s="484"/>
      <c r="Q85" s="387"/>
      <c r="R85" s="387"/>
    </row>
    <row r="86" spans="1:18" ht="9" customHeight="1">
      <c r="A86" s="132"/>
      <c r="C86" s="18"/>
      <c r="D86" s="18"/>
      <c r="E86" s="18"/>
      <c r="F86" s="18"/>
      <c r="G86" s="18"/>
      <c r="H86" s="484"/>
      <c r="I86" s="484"/>
      <c r="J86" s="484"/>
      <c r="K86" s="484"/>
      <c r="L86" s="484"/>
      <c r="M86" s="484"/>
      <c r="N86" s="484"/>
      <c r="O86" s="484"/>
      <c r="P86" s="484"/>
      <c r="Q86" s="387"/>
      <c r="R86" s="387"/>
    </row>
    <row r="87" spans="1:18" ht="9" customHeight="1">
      <c r="A87" s="133"/>
      <c r="C87" s="18"/>
      <c r="D87" s="18"/>
      <c r="E87" s="18"/>
      <c r="F87" s="18"/>
      <c r="G87" s="18"/>
      <c r="H87" s="484"/>
      <c r="I87" s="484"/>
      <c r="J87" s="484"/>
      <c r="K87" s="484"/>
      <c r="L87" s="484"/>
      <c r="M87" s="484"/>
      <c r="N87" s="484"/>
      <c r="O87" s="484"/>
      <c r="P87" s="484"/>
      <c r="Q87" s="387"/>
      <c r="R87" s="387"/>
    </row>
    <row r="88" spans="1:18" ht="9" customHeight="1">
      <c r="A88" s="133"/>
      <c r="C88" s="18"/>
      <c r="D88" s="18"/>
      <c r="E88" s="18"/>
      <c r="F88" s="18"/>
      <c r="G88" s="18"/>
      <c r="H88" s="484"/>
      <c r="I88" s="484"/>
      <c r="J88" s="484"/>
      <c r="K88" s="484"/>
      <c r="L88" s="484"/>
      <c r="M88" s="484"/>
      <c r="N88" s="484"/>
      <c r="O88" s="484"/>
      <c r="P88" s="484"/>
      <c r="Q88" s="387"/>
      <c r="R88" s="387"/>
    </row>
    <row r="89" spans="1:18" ht="9" customHeight="1">
      <c r="A89" s="133"/>
      <c r="C89" s="18"/>
      <c r="D89" s="18"/>
      <c r="E89" s="18"/>
      <c r="F89" s="18"/>
      <c r="G89" s="18"/>
      <c r="H89" s="484"/>
      <c r="I89" s="484"/>
      <c r="J89" s="484"/>
      <c r="K89" s="484"/>
      <c r="L89" s="484"/>
      <c r="M89" s="484"/>
      <c r="N89" s="484"/>
      <c r="O89" s="484"/>
      <c r="P89" s="484"/>
      <c r="Q89" s="387"/>
      <c r="R89" s="387"/>
    </row>
    <row r="90" spans="1:18" ht="9" customHeight="1">
      <c r="A90" s="133"/>
      <c r="C90" s="18"/>
      <c r="D90" s="18"/>
      <c r="E90" s="18"/>
      <c r="F90" s="18"/>
      <c r="G90" s="18"/>
      <c r="H90" s="484"/>
      <c r="I90" s="484"/>
      <c r="J90" s="484"/>
      <c r="K90" s="484"/>
      <c r="L90" s="484"/>
      <c r="M90" s="484"/>
      <c r="N90" s="484"/>
      <c r="O90" s="484"/>
      <c r="P90" s="484"/>
      <c r="Q90" s="387"/>
      <c r="R90" s="387"/>
    </row>
    <row r="91" spans="1:18" ht="9" customHeight="1">
      <c r="A91" s="134"/>
      <c r="C91" s="18"/>
      <c r="D91" s="18"/>
      <c r="E91" s="18"/>
      <c r="F91" s="18"/>
      <c r="G91" s="18"/>
      <c r="H91" s="484"/>
      <c r="I91" s="484"/>
      <c r="J91" s="484"/>
      <c r="K91" s="484"/>
      <c r="L91" s="484"/>
      <c r="M91" s="484"/>
      <c r="N91" s="484"/>
      <c r="O91" s="484"/>
      <c r="P91" s="484"/>
      <c r="Q91" s="387"/>
      <c r="R91" s="387"/>
    </row>
    <row r="92" spans="1:18" ht="9" customHeight="1">
      <c r="A92" s="134"/>
      <c r="C92" s="18"/>
      <c r="D92" s="18"/>
      <c r="E92" s="18"/>
      <c r="F92" s="18"/>
      <c r="G92" s="18"/>
      <c r="H92" s="484"/>
      <c r="I92" s="484"/>
      <c r="J92" s="484"/>
      <c r="K92" s="484"/>
      <c r="L92" s="484"/>
      <c r="M92" s="484"/>
      <c r="N92" s="484"/>
      <c r="O92" s="484"/>
      <c r="P92" s="484"/>
      <c r="Q92" s="387"/>
      <c r="R92" s="387"/>
    </row>
    <row r="93" spans="1:18" ht="9" customHeight="1">
      <c r="A93" s="135"/>
      <c r="C93" s="18"/>
      <c r="D93" s="18"/>
      <c r="E93" s="18"/>
      <c r="F93" s="18"/>
      <c r="G93" s="18"/>
      <c r="H93" s="484"/>
      <c r="I93" s="484"/>
      <c r="J93" s="484"/>
      <c r="K93" s="484"/>
      <c r="L93" s="484"/>
      <c r="M93" s="484"/>
      <c r="N93" s="484"/>
      <c r="O93" s="484"/>
      <c r="P93" s="484"/>
      <c r="Q93" s="387"/>
      <c r="R93" s="387"/>
    </row>
    <row r="94" spans="1:18" ht="9" customHeight="1">
      <c r="A94" s="16"/>
      <c r="C94" s="18"/>
      <c r="D94" s="18"/>
      <c r="E94" s="18"/>
      <c r="F94" s="18"/>
      <c r="G94" s="18"/>
      <c r="H94" s="484"/>
      <c r="I94" s="484"/>
      <c r="J94" s="484"/>
      <c r="K94" s="484"/>
      <c r="L94" s="484"/>
      <c r="M94" s="484"/>
      <c r="N94" s="484"/>
      <c r="O94" s="484"/>
      <c r="P94" s="484"/>
      <c r="Q94" s="387"/>
      <c r="R94" s="387"/>
    </row>
    <row r="95" spans="1:18" ht="9" customHeight="1">
      <c r="A95" s="16"/>
      <c r="C95" s="18"/>
      <c r="D95" s="18"/>
      <c r="E95" s="18"/>
      <c r="F95" s="18"/>
      <c r="G95" s="18"/>
      <c r="H95" s="484"/>
      <c r="I95" s="484"/>
      <c r="J95" s="484"/>
      <c r="K95" s="484"/>
      <c r="L95" s="484"/>
      <c r="M95" s="484"/>
      <c r="N95" s="484"/>
      <c r="O95" s="484"/>
      <c r="P95" s="484"/>
      <c r="Q95" s="387"/>
      <c r="R95" s="387"/>
    </row>
    <row r="96" spans="1:18" ht="9" customHeight="1">
      <c r="A96" s="16"/>
      <c r="C96" s="18"/>
      <c r="D96" s="18"/>
      <c r="E96" s="18"/>
      <c r="F96" s="18"/>
      <c r="G96" s="18"/>
      <c r="H96" s="484"/>
      <c r="I96" s="484"/>
      <c r="J96" s="484"/>
      <c r="K96" s="484"/>
      <c r="L96" s="484"/>
      <c r="M96" s="484"/>
      <c r="N96" s="484"/>
      <c r="O96" s="484"/>
      <c r="P96" s="484"/>
      <c r="Q96" s="387"/>
      <c r="R96" s="387"/>
    </row>
    <row r="97" spans="1:18" ht="9" customHeight="1">
      <c r="A97" s="16"/>
      <c r="C97" s="18"/>
      <c r="D97" s="18"/>
      <c r="E97" s="18"/>
      <c r="F97" s="18"/>
      <c r="G97" s="18"/>
      <c r="H97" s="484"/>
      <c r="I97" s="484"/>
      <c r="J97" s="484"/>
      <c r="K97" s="484"/>
      <c r="L97" s="484"/>
      <c r="M97" s="484"/>
      <c r="N97" s="484"/>
      <c r="O97" s="484"/>
      <c r="P97" s="484"/>
      <c r="Q97" s="387"/>
      <c r="R97" s="387"/>
    </row>
    <row r="98" spans="1:18" ht="9" customHeight="1">
      <c r="A98" s="133"/>
      <c r="C98" s="18"/>
      <c r="D98" s="18"/>
      <c r="E98" s="18"/>
      <c r="F98" s="18"/>
      <c r="G98" s="18"/>
      <c r="H98" s="484"/>
      <c r="I98" s="484"/>
      <c r="J98" s="484"/>
      <c r="K98" s="484"/>
      <c r="L98" s="484"/>
      <c r="M98" s="484"/>
      <c r="N98" s="484"/>
      <c r="O98" s="484"/>
      <c r="P98" s="484"/>
      <c r="Q98" s="387"/>
      <c r="R98" s="387"/>
    </row>
    <row r="99" spans="1:18" ht="9" customHeight="1">
      <c r="A99" s="135"/>
      <c r="C99" s="18"/>
      <c r="D99" s="18"/>
      <c r="E99" s="18"/>
      <c r="F99" s="18"/>
      <c r="G99" s="18"/>
      <c r="H99" s="484"/>
      <c r="I99" s="484"/>
      <c r="J99" s="484"/>
      <c r="K99" s="484"/>
      <c r="L99" s="484"/>
      <c r="M99" s="484"/>
      <c r="N99" s="484"/>
      <c r="O99" s="484"/>
      <c r="P99" s="484"/>
      <c r="Q99" s="387"/>
      <c r="R99" s="387"/>
    </row>
    <row r="100" spans="1:18" ht="9" customHeight="1">
      <c r="A100" s="16"/>
      <c r="C100" s="18"/>
      <c r="D100" s="18"/>
      <c r="E100" s="18"/>
      <c r="F100" s="18"/>
      <c r="G100" s="18"/>
      <c r="H100" s="484"/>
      <c r="I100" s="484"/>
      <c r="J100" s="484"/>
      <c r="K100" s="484"/>
      <c r="L100" s="484"/>
      <c r="M100" s="484"/>
      <c r="N100" s="484"/>
      <c r="O100" s="484"/>
      <c r="P100" s="484"/>
      <c r="Q100" s="387"/>
      <c r="R100" s="387"/>
    </row>
    <row r="101" spans="1:18" ht="9" customHeight="1">
      <c r="A101" s="16"/>
      <c r="C101" s="18"/>
      <c r="D101" s="18"/>
      <c r="E101" s="18"/>
      <c r="F101" s="18"/>
      <c r="G101" s="18"/>
      <c r="H101" s="484"/>
      <c r="I101" s="484"/>
      <c r="J101" s="484"/>
      <c r="K101" s="484"/>
      <c r="L101" s="484"/>
      <c r="M101" s="484"/>
      <c r="N101" s="484"/>
      <c r="O101" s="484"/>
      <c r="P101" s="484"/>
      <c r="Q101" s="387"/>
      <c r="R101" s="387"/>
    </row>
    <row r="102" spans="1:18" ht="9" customHeight="1">
      <c r="A102" s="16"/>
      <c r="C102" s="18"/>
      <c r="D102" s="18"/>
      <c r="E102" s="18"/>
      <c r="F102" s="18"/>
      <c r="G102" s="18"/>
      <c r="H102" s="484"/>
      <c r="I102" s="484"/>
      <c r="J102" s="484"/>
      <c r="K102" s="484"/>
      <c r="L102" s="484"/>
      <c r="M102" s="484"/>
      <c r="N102" s="484"/>
      <c r="O102" s="484"/>
      <c r="P102" s="484"/>
      <c r="Q102" s="387"/>
      <c r="R102" s="387"/>
    </row>
    <row r="103" spans="1:18" ht="9" customHeight="1">
      <c r="A103" s="16"/>
      <c r="C103" s="18"/>
      <c r="D103" s="18"/>
      <c r="E103" s="18"/>
      <c r="F103" s="18"/>
      <c r="G103" s="18"/>
      <c r="H103" s="484"/>
      <c r="I103" s="484"/>
      <c r="J103" s="484"/>
      <c r="K103" s="484"/>
      <c r="L103" s="484"/>
      <c r="M103" s="484"/>
      <c r="N103" s="484"/>
      <c r="O103" s="484"/>
      <c r="P103" s="484"/>
      <c r="Q103" s="387"/>
      <c r="R103" s="387"/>
    </row>
    <row r="104" spans="1:18" ht="9" customHeight="1">
      <c r="A104" s="133"/>
      <c r="C104" s="18"/>
      <c r="D104" s="18"/>
      <c r="E104" s="18"/>
      <c r="F104" s="18"/>
      <c r="G104" s="18"/>
      <c r="H104" s="484"/>
      <c r="I104" s="484"/>
      <c r="J104" s="484"/>
      <c r="K104" s="484"/>
      <c r="L104" s="484"/>
      <c r="M104" s="484"/>
      <c r="N104" s="484"/>
      <c r="O104" s="484"/>
      <c r="P104" s="484"/>
      <c r="Q104" s="387"/>
      <c r="R104" s="387"/>
    </row>
    <row r="105" spans="1:18" ht="9" customHeight="1">
      <c r="A105" s="135"/>
      <c r="C105" s="18"/>
      <c r="D105" s="18"/>
      <c r="E105" s="18"/>
      <c r="F105" s="18"/>
      <c r="G105" s="18"/>
      <c r="H105" s="484"/>
      <c r="I105" s="484"/>
      <c r="J105" s="484"/>
      <c r="K105" s="484"/>
      <c r="L105" s="484"/>
      <c r="M105" s="484"/>
      <c r="N105" s="484"/>
      <c r="O105" s="484"/>
      <c r="P105" s="484"/>
      <c r="Q105" s="387"/>
      <c r="R105" s="387"/>
    </row>
    <row r="106" spans="1:18" ht="9" customHeight="1">
      <c r="A106" s="16"/>
      <c r="C106" s="18"/>
      <c r="D106" s="18"/>
      <c r="E106" s="18"/>
      <c r="F106" s="18"/>
      <c r="G106" s="18"/>
      <c r="H106" s="484"/>
      <c r="I106" s="484"/>
      <c r="J106" s="484"/>
      <c r="K106" s="484"/>
      <c r="L106" s="484"/>
      <c r="M106" s="484"/>
      <c r="N106" s="484"/>
      <c r="O106" s="484"/>
      <c r="P106" s="484"/>
      <c r="Q106" s="387"/>
      <c r="R106" s="387"/>
    </row>
    <row r="107" spans="1:18" ht="9" customHeight="1">
      <c r="A107" s="16"/>
      <c r="C107" s="18"/>
      <c r="D107" s="18"/>
      <c r="E107" s="18"/>
      <c r="F107" s="18"/>
      <c r="G107" s="18"/>
      <c r="H107" s="484"/>
      <c r="I107" s="484"/>
      <c r="J107" s="484"/>
      <c r="K107" s="484"/>
      <c r="L107" s="484"/>
      <c r="M107" s="484"/>
      <c r="N107" s="484"/>
      <c r="O107" s="484"/>
      <c r="P107" s="484"/>
      <c r="Q107" s="387"/>
      <c r="R107" s="387"/>
    </row>
    <row r="108" spans="1:18" ht="9" customHeight="1">
      <c r="A108" s="16"/>
      <c r="C108" s="485"/>
      <c r="D108" s="485"/>
      <c r="E108" s="485"/>
      <c r="F108" s="485"/>
      <c r="G108" s="485"/>
      <c r="Q108" s="387"/>
      <c r="R108" s="387"/>
    </row>
    <row r="109" spans="1:18" ht="9" customHeight="1">
      <c r="A109" s="16"/>
      <c r="C109" s="485"/>
      <c r="D109" s="485"/>
      <c r="E109" s="485"/>
      <c r="F109" s="485"/>
      <c r="G109" s="485"/>
      <c r="Q109" s="387"/>
      <c r="R109" s="387"/>
    </row>
    <row r="110" spans="1:18" ht="9" customHeight="1">
      <c r="A110" s="16"/>
      <c r="C110" s="485"/>
      <c r="D110" s="485"/>
      <c r="E110" s="485"/>
      <c r="F110" s="485"/>
      <c r="G110" s="485"/>
      <c r="Q110" s="387"/>
      <c r="R110" s="387"/>
    </row>
    <row r="111" spans="1:18" ht="9" customHeight="1">
      <c r="A111" s="16"/>
      <c r="C111" s="485"/>
      <c r="D111" s="485"/>
      <c r="E111" s="485"/>
      <c r="F111" s="485"/>
      <c r="G111" s="485"/>
      <c r="Q111" s="387"/>
      <c r="R111" s="387"/>
    </row>
    <row r="112" spans="1:18" ht="9" customHeight="1">
      <c r="A112" s="16"/>
      <c r="C112" s="485"/>
      <c r="D112" s="485"/>
      <c r="E112" s="485"/>
      <c r="F112" s="485"/>
      <c r="G112" s="485"/>
      <c r="Q112" s="387"/>
      <c r="R112" s="387"/>
    </row>
    <row r="113" spans="1:18" ht="9" customHeight="1">
      <c r="A113" s="16"/>
      <c r="C113" s="485"/>
      <c r="D113" s="485"/>
      <c r="E113" s="485"/>
      <c r="F113" s="485"/>
      <c r="G113" s="485"/>
      <c r="Q113" s="387"/>
      <c r="R113" s="387"/>
    </row>
    <row r="114" spans="1:18" ht="9" customHeight="1">
      <c r="A114" s="133"/>
      <c r="C114" s="485"/>
      <c r="D114" s="485"/>
      <c r="E114" s="485"/>
      <c r="F114" s="485"/>
      <c r="G114" s="485"/>
      <c r="Q114" s="387"/>
      <c r="R114" s="387"/>
    </row>
    <row r="115" spans="1:18" ht="9" customHeight="1">
      <c r="A115" s="135"/>
      <c r="C115" s="485"/>
      <c r="D115" s="485"/>
      <c r="E115" s="485"/>
      <c r="F115" s="485"/>
      <c r="G115" s="485"/>
      <c r="Q115" s="387"/>
      <c r="R115" s="387"/>
    </row>
    <row r="116" spans="1:18" ht="9" customHeight="1">
      <c r="A116" s="16"/>
      <c r="C116" s="485"/>
      <c r="D116" s="485"/>
      <c r="E116" s="485"/>
      <c r="F116" s="485"/>
      <c r="G116" s="485"/>
      <c r="Q116" s="387"/>
      <c r="R116" s="387"/>
    </row>
    <row r="117" spans="1:18" ht="9" customHeight="1">
      <c r="A117" s="16"/>
      <c r="C117" s="485"/>
      <c r="D117" s="485"/>
      <c r="E117" s="485"/>
      <c r="F117" s="485"/>
      <c r="G117" s="485"/>
      <c r="Q117" s="387"/>
      <c r="R117" s="387"/>
    </row>
    <row r="118" spans="1:18" ht="9" customHeight="1">
      <c r="A118" s="16"/>
      <c r="C118" s="485"/>
      <c r="D118" s="485"/>
      <c r="E118" s="485"/>
      <c r="F118" s="485"/>
      <c r="G118" s="485"/>
      <c r="Q118" s="387"/>
      <c r="R118" s="387"/>
    </row>
    <row r="119" spans="1:18" ht="9" customHeight="1">
      <c r="A119" s="16"/>
      <c r="C119" s="485"/>
      <c r="D119" s="485"/>
      <c r="E119" s="485"/>
      <c r="F119" s="485"/>
      <c r="G119" s="485"/>
      <c r="Q119" s="387"/>
      <c r="R119" s="387"/>
    </row>
    <row r="120" spans="1:18" ht="9" customHeight="1">
      <c r="A120" s="16"/>
      <c r="C120" s="485"/>
      <c r="D120" s="485"/>
      <c r="E120" s="485"/>
      <c r="F120" s="485"/>
      <c r="G120" s="485"/>
      <c r="Q120" s="387"/>
      <c r="R120" s="387"/>
    </row>
    <row r="121" spans="1:18" ht="9" customHeight="1">
      <c r="A121" s="16"/>
      <c r="C121" s="485"/>
      <c r="D121" s="485"/>
      <c r="E121" s="485"/>
      <c r="F121" s="485"/>
      <c r="G121" s="485"/>
      <c r="Q121" s="387"/>
      <c r="R121" s="387"/>
    </row>
    <row r="122" spans="1:18" ht="9" customHeight="1">
      <c r="A122" s="16"/>
      <c r="C122" s="485"/>
      <c r="D122" s="485"/>
      <c r="E122" s="485"/>
      <c r="F122" s="485"/>
      <c r="G122" s="485"/>
      <c r="Q122" s="387"/>
      <c r="R122" s="387"/>
    </row>
    <row r="123" spans="1:18" ht="9" customHeight="1">
      <c r="A123" s="16"/>
      <c r="C123" s="485"/>
      <c r="D123" s="485"/>
      <c r="E123" s="485"/>
      <c r="F123" s="485"/>
      <c r="G123" s="485"/>
      <c r="Q123" s="387"/>
      <c r="R123" s="387"/>
    </row>
    <row r="124" spans="1:18" ht="9" customHeight="1">
      <c r="A124" s="16"/>
      <c r="C124" s="485"/>
      <c r="D124" s="485"/>
      <c r="E124" s="485"/>
      <c r="F124" s="485"/>
      <c r="G124" s="485"/>
      <c r="Q124" s="387"/>
      <c r="R124" s="387"/>
    </row>
    <row r="125" spans="1:18" ht="9" customHeight="1">
      <c r="A125" s="135"/>
      <c r="C125" s="485"/>
      <c r="D125" s="485"/>
      <c r="E125" s="485"/>
      <c r="F125" s="485"/>
      <c r="G125" s="485"/>
      <c r="Q125" s="387"/>
      <c r="R125" s="387"/>
    </row>
    <row r="126" spans="1:18" ht="9" customHeight="1">
      <c r="A126" s="16"/>
      <c r="C126" s="485"/>
      <c r="D126" s="485"/>
      <c r="E126" s="485"/>
      <c r="F126" s="485"/>
      <c r="G126" s="485"/>
      <c r="Q126" s="387"/>
      <c r="R126" s="387"/>
    </row>
    <row r="127" spans="1:18" ht="9" customHeight="1">
      <c r="A127" s="16"/>
      <c r="C127" s="485"/>
      <c r="D127" s="485"/>
      <c r="E127" s="485"/>
      <c r="F127" s="485"/>
      <c r="G127" s="485"/>
      <c r="Q127" s="387"/>
      <c r="R127" s="387"/>
    </row>
    <row r="128" spans="1:18" ht="9" customHeight="1">
      <c r="A128" s="16"/>
      <c r="C128" s="485"/>
      <c r="D128" s="485"/>
      <c r="E128" s="485"/>
      <c r="F128" s="485"/>
      <c r="G128" s="485"/>
      <c r="Q128" s="387"/>
      <c r="R128" s="387"/>
    </row>
    <row r="129" spans="1:18">
      <c r="A129" s="136"/>
      <c r="C129" s="485"/>
      <c r="D129" s="485"/>
      <c r="E129" s="485"/>
      <c r="F129" s="485"/>
      <c r="G129" s="485"/>
      <c r="Q129" s="387"/>
      <c r="R129" s="387"/>
    </row>
    <row r="130" spans="1:18">
      <c r="A130" s="136"/>
      <c r="C130" s="485"/>
      <c r="D130" s="485"/>
      <c r="E130" s="485"/>
      <c r="F130" s="485"/>
      <c r="G130" s="485"/>
      <c r="Q130" s="387"/>
      <c r="R130" s="387"/>
    </row>
    <row r="131" spans="1:18">
      <c r="A131" s="136"/>
      <c r="C131" s="485"/>
      <c r="D131" s="485"/>
      <c r="E131" s="485"/>
      <c r="F131" s="485"/>
      <c r="G131" s="485"/>
      <c r="Q131" s="387"/>
      <c r="R131" s="387"/>
    </row>
    <row r="132" spans="1:18">
      <c r="A132" s="136"/>
      <c r="C132" s="485"/>
      <c r="D132" s="485"/>
      <c r="E132" s="485"/>
      <c r="F132" s="485"/>
      <c r="G132" s="485"/>
      <c r="Q132" s="387"/>
      <c r="R132" s="387"/>
    </row>
    <row r="133" spans="1:18">
      <c r="A133" s="136"/>
      <c r="C133" s="485"/>
      <c r="D133" s="485"/>
      <c r="E133" s="485"/>
      <c r="F133" s="485"/>
      <c r="G133" s="485"/>
      <c r="Q133" s="387"/>
      <c r="R133" s="387"/>
    </row>
    <row r="134" spans="1:18">
      <c r="A134" s="136"/>
      <c r="C134" s="485"/>
      <c r="D134" s="485"/>
      <c r="E134" s="485"/>
      <c r="F134" s="485"/>
      <c r="G134" s="485"/>
      <c r="Q134" s="387"/>
      <c r="R134" s="387"/>
    </row>
    <row r="135" spans="1:18">
      <c r="A135" s="136"/>
      <c r="C135" s="485"/>
      <c r="D135" s="485"/>
      <c r="E135" s="485"/>
      <c r="F135" s="485"/>
      <c r="G135" s="485"/>
      <c r="Q135" s="387"/>
      <c r="R135" s="387"/>
    </row>
    <row r="136" spans="1:18" ht="15.75">
      <c r="A136" s="137"/>
      <c r="C136" s="485"/>
      <c r="D136" s="485"/>
      <c r="E136" s="485"/>
      <c r="F136" s="485"/>
      <c r="G136" s="485"/>
      <c r="Q136" s="387"/>
      <c r="R136" s="387"/>
    </row>
    <row r="137" spans="1:18" ht="15.75">
      <c r="A137" s="137"/>
      <c r="C137" s="485"/>
      <c r="D137" s="485"/>
      <c r="E137" s="485"/>
      <c r="F137" s="485"/>
      <c r="G137" s="485"/>
      <c r="Q137" s="387"/>
      <c r="R137" s="387"/>
    </row>
    <row r="138" spans="1:18" ht="15.75">
      <c r="A138" s="137"/>
      <c r="C138" s="485"/>
      <c r="D138" s="485"/>
      <c r="E138" s="485"/>
      <c r="F138" s="485"/>
      <c r="G138" s="485"/>
      <c r="Q138" s="387"/>
      <c r="R138" s="387"/>
    </row>
    <row r="139" spans="1:18" ht="15.75">
      <c r="A139" s="137"/>
      <c r="C139" s="485"/>
      <c r="D139" s="485"/>
      <c r="E139" s="485"/>
      <c r="F139" s="485"/>
      <c r="G139" s="485"/>
      <c r="Q139" s="387"/>
      <c r="R139" s="387"/>
    </row>
    <row r="140" spans="1:18" ht="15.75">
      <c r="A140" s="137"/>
      <c r="C140" s="485"/>
      <c r="D140" s="485"/>
      <c r="E140" s="485"/>
      <c r="F140" s="485"/>
      <c r="G140" s="485"/>
      <c r="Q140" s="387"/>
      <c r="R140" s="387"/>
    </row>
    <row r="141" spans="1:18" ht="15.75">
      <c r="A141" s="137"/>
      <c r="C141" s="485"/>
      <c r="D141" s="485"/>
      <c r="E141" s="485"/>
      <c r="F141" s="485"/>
      <c r="G141" s="485"/>
      <c r="Q141" s="387"/>
      <c r="R141" s="387"/>
    </row>
    <row r="142" spans="1:18" ht="15.75">
      <c r="A142" s="137"/>
      <c r="C142" s="485"/>
      <c r="D142" s="485"/>
      <c r="E142" s="485"/>
      <c r="F142" s="485"/>
      <c r="G142" s="485"/>
      <c r="Q142" s="387"/>
      <c r="R142" s="387"/>
    </row>
    <row r="143" spans="1:18" ht="15.75">
      <c r="A143" s="137"/>
      <c r="C143" s="485"/>
      <c r="D143" s="485"/>
      <c r="E143" s="485"/>
      <c r="F143" s="485"/>
      <c r="G143" s="485"/>
      <c r="Q143" s="387"/>
      <c r="R143" s="387"/>
    </row>
    <row r="144" spans="1:18" ht="15.75">
      <c r="A144" s="137"/>
      <c r="C144" s="485"/>
      <c r="D144" s="485"/>
      <c r="E144" s="485"/>
      <c r="F144" s="485"/>
      <c r="G144" s="485"/>
      <c r="Q144" s="387"/>
      <c r="R144" s="387"/>
    </row>
    <row r="145" spans="1:18" ht="15.75">
      <c r="A145" s="137"/>
      <c r="C145" s="485"/>
      <c r="D145" s="485"/>
      <c r="E145" s="485"/>
      <c r="F145" s="485"/>
      <c r="G145" s="485"/>
      <c r="Q145" s="387"/>
      <c r="R145" s="387"/>
    </row>
    <row r="146" spans="1:18" ht="15.75">
      <c r="A146" s="137"/>
      <c r="C146" s="485"/>
      <c r="D146" s="485"/>
      <c r="E146" s="485"/>
      <c r="F146" s="485"/>
      <c r="G146" s="485"/>
      <c r="Q146" s="387"/>
      <c r="R146" s="387"/>
    </row>
    <row r="147" spans="1:18" ht="15.75">
      <c r="A147" s="137"/>
      <c r="C147" s="485"/>
      <c r="D147" s="485"/>
      <c r="E147" s="485"/>
      <c r="F147" s="485"/>
      <c r="G147" s="485"/>
      <c r="Q147" s="387"/>
      <c r="R147" s="387"/>
    </row>
    <row r="148" spans="1:18" ht="15.75">
      <c r="A148" s="137"/>
      <c r="C148" s="485"/>
      <c r="D148" s="485"/>
      <c r="E148" s="485"/>
      <c r="F148" s="485"/>
      <c r="G148" s="485"/>
      <c r="Q148" s="387"/>
      <c r="R148" s="387"/>
    </row>
    <row r="149" spans="1:18" ht="15.75">
      <c r="A149" s="137"/>
      <c r="C149" s="485"/>
      <c r="D149" s="485"/>
      <c r="E149" s="485"/>
      <c r="F149" s="485"/>
      <c r="G149" s="485"/>
      <c r="Q149" s="387"/>
      <c r="R149" s="387"/>
    </row>
    <row r="150" spans="1:18" ht="15.75">
      <c r="A150" s="137"/>
      <c r="C150" s="485"/>
      <c r="D150" s="485"/>
      <c r="E150" s="485"/>
      <c r="F150" s="485"/>
      <c r="G150" s="485"/>
      <c r="Q150" s="387"/>
      <c r="R150" s="387"/>
    </row>
    <row r="151" spans="1:18" ht="15.75">
      <c r="A151" s="137"/>
      <c r="C151" s="485"/>
      <c r="D151" s="485"/>
      <c r="E151" s="485"/>
      <c r="F151" s="485"/>
      <c r="G151" s="485"/>
      <c r="Q151" s="387"/>
      <c r="R151" s="387"/>
    </row>
    <row r="152" spans="1:18" ht="15.75">
      <c r="A152" s="137"/>
      <c r="C152" s="485"/>
      <c r="D152" s="485"/>
      <c r="E152" s="485"/>
      <c r="F152" s="485"/>
      <c r="G152" s="485"/>
      <c r="Q152" s="387"/>
      <c r="R152" s="387"/>
    </row>
    <row r="153" spans="1:18" ht="15.75">
      <c r="A153" s="137"/>
      <c r="C153" s="485"/>
      <c r="D153" s="485"/>
      <c r="E153" s="485"/>
      <c r="F153" s="485"/>
      <c r="G153" s="485"/>
      <c r="Q153" s="387"/>
      <c r="R153" s="387"/>
    </row>
    <row r="154" spans="1:18" ht="15.75">
      <c r="A154" s="137"/>
      <c r="C154" s="485"/>
      <c r="D154" s="485"/>
      <c r="E154" s="485"/>
      <c r="F154" s="485"/>
      <c r="G154" s="485"/>
      <c r="Q154" s="387"/>
      <c r="R154" s="387"/>
    </row>
    <row r="155" spans="1:18" ht="15.75">
      <c r="A155" s="137"/>
      <c r="C155" s="485"/>
      <c r="D155" s="485"/>
      <c r="E155" s="485"/>
      <c r="F155" s="485"/>
      <c r="G155" s="485"/>
      <c r="Q155" s="387"/>
      <c r="R155" s="387"/>
    </row>
    <row r="156" spans="1:18" ht="15.75">
      <c r="A156" s="137"/>
      <c r="C156" s="485"/>
      <c r="D156" s="485"/>
      <c r="E156" s="485"/>
      <c r="F156" s="485"/>
      <c r="G156" s="485"/>
      <c r="Q156" s="387"/>
      <c r="R156" s="387"/>
    </row>
    <row r="157" spans="1:18" ht="15.75">
      <c r="A157" s="137"/>
      <c r="C157" s="485"/>
      <c r="D157" s="485"/>
      <c r="E157" s="485"/>
      <c r="F157" s="485"/>
      <c r="G157" s="485"/>
      <c r="Q157" s="387"/>
      <c r="R157" s="387"/>
    </row>
    <row r="158" spans="1:18" ht="15.75">
      <c r="A158" s="137"/>
      <c r="C158" s="485"/>
      <c r="D158" s="485"/>
      <c r="E158" s="485"/>
      <c r="F158" s="485"/>
      <c r="G158" s="485"/>
      <c r="Q158" s="387"/>
      <c r="R158" s="387"/>
    </row>
    <row r="159" spans="1:18" ht="15.75">
      <c r="A159" s="137"/>
      <c r="C159" s="485"/>
      <c r="D159" s="485"/>
      <c r="E159" s="485"/>
      <c r="F159" s="485"/>
      <c r="G159" s="485"/>
      <c r="Q159" s="387"/>
      <c r="R159" s="387"/>
    </row>
    <row r="160" spans="1:18" ht="15.75">
      <c r="A160" s="137"/>
      <c r="C160" s="485"/>
      <c r="D160" s="485"/>
      <c r="E160" s="485"/>
      <c r="F160" s="485"/>
      <c r="G160" s="485"/>
      <c r="Q160" s="387"/>
      <c r="R160" s="387"/>
    </row>
    <row r="161" spans="1:18" ht="15.75">
      <c r="A161" s="137"/>
      <c r="C161" s="485"/>
      <c r="D161" s="485"/>
      <c r="E161" s="485"/>
      <c r="F161" s="485"/>
      <c r="G161" s="485"/>
      <c r="Q161" s="387"/>
      <c r="R161" s="387"/>
    </row>
    <row r="162" spans="1:18" ht="15.75">
      <c r="A162" s="137"/>
      <c r="C162" s="485"/>
      <c r="D162" s="485"/>
      <c r="E162" s="485"/>
      <c r="F162" s="485"/>
      <c r="G162" s="485"/>
      <c r="Q162" s="387"/>
      <c r="R162" s="387"/>
    </row>
    <row r="163" spans="1:18" ht="15.75">
      <c r="A163" s="137"/>
      <c r="C163" s="485"/>
      <c r="D163" s="485"/>
      <c r="E163" s="485"/>
      <c r="F163" s="485"/>
      <c r="G163" s="485"/>
      <c r="Q163" s="387"/>
      <c r="R163" s="387"/>
    </row>
    <row r="164" spans="1:18" ht="15.75">
      <c r="A164" s="137"/>
      <c r="C164" s="485"/>
      <c r="D164" s="485"/>
      <c r="E164" s="485"/>
      <c r="F164" s="485"/>
      <c r="G164" s="485"/>
      <c r="Q164" s="387"/>
      <c r="R164" s="387"/>
    </row>
    <row r="165" spans="1:18" ht="15.75">
      <c r="A165" s="137"/>
      <c r="C165" s="485"/>
      <c r="D165" s="485"/>
      <c r="E165" s="485"/>
      <c r="F165" s="485"/>
      <c r="G165" s="485"/>
      <c r="Q165" s="387"/>
      <c r="R165" s="387"/>
    </row>
    <row r="166" spans="1:18" ht="15.75">
      <c r="A166" s="137"/>
      <c r="C166" s="485"/>
      <c r="D166" s="485"/>
      <c r="E166" s="485"/>
      <c r="F166" s="485"/>
      <c r="G166" s="485"/>
      <c r="Q166" s="387"/>
      <c r="R166" s="387"/>
    </row>
    <row r="167" spans="1:18" ht="15.75">
      <c r="A167" s="137"/>
      <c r="C167" s="485"/>
      <c r="D167" s="485"/>
      <c r="E167" s="485"/>
      <c r="F167" s="485"/>
      <c r="G167" s="485"/>
      <c r="Q167" s="387"/>
      <c r="R167" s="387"/>
    </row>
    <row r="168" spans="1:18" ht="15.75">
      <c r="A168" s="137"/>
      <c r="C168" s="485"/>
      <c r="D168" s="485"/>
      <c r="E168" s="485"/>
      <c r="F168" s="485"/>
      <c r="G168" s="485"/>
      <c r="Q168" s="387"/>
      <c r="R168" s="387"/>
    </row>
    <row r="169" spans="1:18" ht="15.75">
      <c r="A169" s="137"/>
      <c r="C169" s="485"/>
      <c r="D169" s="485"/>
      <c r="E169" s="485"/>
      <c r="F169" s="485"/>
      <c r="G169" s="485"/>
      <c r="Q169" s="387"/>
      <c r="R169" s="387"/>
    </row>
    <row r="170" spans="1:18" ht="15.75">
      <c r="A170" s="137"/>
      <c r="C170" s="485"/>
      <c r="D170" s="485"/>
      <c r="E170" s="485"/>
      <c r="F170" s="485"/>
      <c r="G170" s="485"/>
      <c r="Q170" s="387"/>
      <c r="R170" s="387"/>
    </row>
    <row r="171" spans="1:18" ht="15.75">
      <c r="A171" s="137"/>
      <c r="C171" s="485"/>
      <c r="D171" s="485"/>
      <c r="E171" s="485"/>
      <c r="F171" s="485"/>
      <c r="G171" s="485"/>
      <c r="Q171" s="387"/>
      <c r="R171" s="387"/>
    </row>
    <row r="172" spans="1:18" ht="15.75">
      <c r="A172" s="137"/>
      <c r="C172" s="485"/>
      <c r="D172" s="485"/>
      <c r="E172" s="485"/>
      <c r="F172" s="485"/>
      <c r="G172" s="485"/>
      <c r="Q172" s="387"/>
      <c r="R172" s="387"/>
    </row>
    <row r="173" spans="1:18" ht="15.75">
      <c r="A173" s="137"/>
      <c r="C173" s="485"/>
      <c r="D173" s="485"/>
      <c r="E173" s="485"/>
      <c r="F173" s="485"/>
      <c r="G173" s="485"/>
      <c r="Q173" s="387"/>
      <c r="R173" s="387"/>
    </row>
    <row r="174" spans="1:18" ht="15.75">
      <c r="A174" s="137"/>
      <c r="C174" s="485"/>
      <c r="D174" s="485"/>
      <c r="E174" s="485"/>
      <c r="F174" s="485"/>
      <c r="G174" s="485"/>
      <c r="Q174" s="387"/>
      <c r="R174" s="387"/>
    </row>
    <row r="175" spans="1:18" ht="15.75">
      <c r="A175" s="137"/>
      <c r="C175" s="485"/>
      <c r="D175" s="485"/>
      <c r="E175" s="485"/>
      <c r="F175" s="485"/>
      <c r="G175" s="485"/>
      <c r="Q175" s="387"/>
      <c r="R175" s="387"/>
    </row>
    <row r="176" spans="1:18" ht="15.75">
      <c r="A176" s="137"/>
      <c r="C176" s="485"/>
      <c r="D176" s="485"/>
      <c r="E176" s="485"/>
      <c r="F176" s="485"/>
      <c r="G176" s="485"/>
      <c r="Q176" s="387"/>
      <c r="R176" s="387"/>
    </row>
    <row r="177" spans="1:18" ht="15.75">
      <c r="A177" s="137"/>
      <c r="C177" s="485"/>
      <c r="D177" s="485"/>
      <c r="E177" s="485"/>
      <c r="F177" s="485"/>
      <c r="G177" s="485"/>
      <c r="Q177" s="387"/>
      <c r="R177" s="387"/>
    </row>
    <row r="178" spans="1:18" ht="15.75">
      <c r="A178" s="137"/>
      <c r="C178" s="485"/>
      <c r="D178" s="485"/>
      <c r="E178" s="485"/>
      <c r="F178" s="485"/>
      <c r="G178" s="485"/>
      <c r="Q178" s="387"/>
      <c r="R178" s="387"/>
    </row>
    <row r="179" spans="1:18" ht="15.75">
      <c r="A179" s="137"/>
      <c r="C179" s="485"/>
      <c r="D179" s="485"/>
      <c r="E179" s="485"/>
      <c r="F179" s="485"/>
      <c r="G179" s="485"/>
      <c r="Q179" s="387"/>
      <c r="R179" s="387"/>
    </row>
    <row r="180" spans="1:18" ht="15.75">
      <c r="A180" s="137"/>
      <c r="C180" s="485"/>
      <c r="D180" s="485"/>
      <c r="E180" s="485"/>
      <c r="F180" s="485"/>
      <c r="G180" s="485"/>
      <c r="Q180" s="387"/>
      <c r="R180" s="387"/>
    </row>
    <row r="181" spans="1:18" ht="15.75">
      <c r="A181" s="137"/>
      <c r="C181" s="485"/>
      <c r="D181" s="485"/>
      <c r="E181" s="485"/>
      <c r="F181" s="485"/>
      <c r="G181" s="485"/>
      <c r="Q181" s="387"/>
      <c r="R181" s="387"/>
    </row>
    <row r="182" spans="1:18" ht="15.75">
      <c r="A182" s="137"/>
      <c r="C182" s="485"/>
      <c r="D182" s="485"/>
      <c r="E182" s="485"/>
      <c r="F182" s="485"/>
      <c r="G182" s="485"/>
      <c r="Q182" s="387"/>
      <c r="R182" s="387"/>
    </row>
    <row r="183" spans="1:18" ht="15.75">
      <c r="A183" s="137"/>
      <c r="C183" s="485"/>
      <c r="D183" s="485"/>
      <c r="E183" s="485"/>
      <c r="F183" s="485"/>
      <c r="G183" s="485"/>
      <c r="Q183" s="387"/>
      <c r="R183" s="387"/>
    </row>
    <row r="184" spans="1:18" ht="15.75">
      <c r="A184" s="137"/>
      <c r="C184" s="485"/>
      <c r="D184" s="485"/>
      <c r="E184" s="485"/>
      <c r="F184" s="485"/>
      <c r="G184" s="485"/>
      <c r="Q184" s="387"/>
      <c r="R184" s="387"/>
    </row>
    <row r="185" spans="1:18" ht="15.75">
      <c r="A185" s="137"/>
      <c r="C185" s="485"/>
      <c r="D185" s="485"/>
      <c r="E185" s="485"/>
      <c r="F185" s="485"/>
      <c r="G185" s="485"/>
      <c r="Q185" s="387"/>
      <c r="R185" s="387"/>
    </row>
    <row r="186" spans="1:18" ht="15.75">
      <c r="A186" s="137"/>
      <c r="C186" s="485"/>
      <c r="D186" s="485"/>
      <c r="E186" s="485"/>
      <c r="F186" s="485"/>
      <c r="G186" s="485"/>
      <c r="Q186" s="387"/>
      <c r="R186" s="387"/>
    </row>
    <row r="187" spans="1:18" ht="15.75">
      <c r="A187" s="137"/>
      <c r="C187" s="485"/>
      <c r="D187" s="485"/>
      <c r="E187" s="485"/>
      <c r="F187" s="485"/>
      <c r="G187" s="485"/>
      <c r="Q187" s="387"/>
      <c r="R187" s="387"/>
    </row>
    <row r="188" spans="1:18" ht="15.75">
      <c r="A188" s="137"/>
      <c r="C188" s="485"/>
      <c r="D188" s="485"/>
      <c r="E188" s="485"/>
      <c r="F188" s="485"/>
      <c r="G188" s="485"/>
      <c r="Q188" s="387"/>
      <c r="R188" s="387"/>
    </row>
    <row r="189" spans="1:18" ht="15.75">
      <c r="A189" s="137"/>
      <c r="C189" s="485"/>
      <c r="D189" s="485"/>
      <c r="E189" s="485"/>
      <c r="F189" s="485"/>
      <c r="G189" s="485"/>
      <c r="Q189" s="387"/>
      <c r="R189" s="387"/>
    </row>
    <row r="190" spans="1:18" ht="15.75">
      <c r="A190" s="137"/>
      <c r="C190" s="485"/>
      <c r="D190" s="485"/>
      <c r="E190" s="485"/>
      <c r="F190" s="485"/>
      <c r="G190" s="485"/>
      <c r="Q190" s="387"/>
      <c r="R190" s="387"/>
    </row>
    <row r="191" spans="1:18" ht="15.75">
      <c r="A191" s="137"/>
      <c r="C191" s="485"/>
      <c r="D191" s="485"/>
      <c r="E191" s="485"/>
      <c r="F191" s="485"/>
      <c r="G191" s="485"/>
      <c r="Q191" s="387"/>
      <c r="R191" s="387"/>
    </row>
    <row r="192" spans="1:18" ht="15.75">
      <c r="A192" s="137"/>
      <c r="C192" s="485"/>
      <c r="D192" s="485"/>
      <c r="E192" s="485"/>
      <c r="F192" s="485"/>
      <c r="G192" s="485"/>
      <c r="Q192" s="387"/>
      <c r="R192" s="387"/>
    </row>
    <row r="193" spans="1:18" ht="15.75">
      <c r="A193" s="137"/>
      <c r="C193" s="485"/>
      <c r="D193" s="485"/>
      <c r="E193" s="485"/>
      <c r="F193" s="485"/>
      <c r="G193" s="485"/>
      <c r="Q193" s="387"/>
      <c r="R193" s="387"/>
    </row>
    <row r="194" spans="1:18" ht="15.75">
      <c r="A194" s="137"/>
      <c r="C194" s="485"/>
      <c r="D194" s="485"/>
      <c r="E194" s="485"/>
      <c r="F194" s="485"/>
      <c r="G194" s="485"/>
      <c r="Q194" s="387"/>
      <c r="R194" s="387"/>
    </row>
    <row r="195" spans="1:18" ht="15.75">
      <c r="A195" s="137"/>
      <c r="C195" s="485"/>
      <c r="D195" s="485"/>
      <c r="E195" s="485"/>
      <c r="F195" s="485"/>
      <c r="G195" s="485"/>
      <c r="Q195" s="387"/>
      <c r="R195" s="387"/>
    </row>
    <row r="196" spans="1:18" ht="15.75">
      <c r="A196" s="137"/>
      <c r="C196" s="485"/>
      <c r="D196" s="485"/>
      <c r="E196" s="485"/>
      <c r="F196" s="485"/>
      <c r="G196" s="485"/>
      <c r="Q196" s="387"/>
      <c r="R196" s="387"/>
    </row>
    <row r="197" spans="1:18" ht="15.75">
      <c r="A197" s="137"/>
      <c r="C197" s="485"/>
      <c r="D197" s="485"/>
      <c r="E197" s="485"/>
      <c r="F197" s="485"/>
      <c r="G197" s="485"/>
      <c r="Q197" s="387"/>
      <c r="R197" s="387"/>
    </row>
    <row r="198" spans="1:18" ht="15.75">
      <c r="A198" s="137"/>
      <c r="C198" s="485"/>
      <c r="D198" s="485"/>
      <c r="E198" s="485"/>
      <c r="F198" s="485"/>
      <c r="G198" s="485"/>
      <c r="Q198" s="387"/>
      <c r="R198" s="387"/>
    </row>
    <row r="199" spans="1:18" ht="15.75">
      <c r="A199" s="137"/>
      <c r="C199" s="485"/>
      <c r="D199" s="485"/>
      <c r="E199" s="485"/>
      <c r="F199" s="485"/>
      <c r="G199" s="485"/>
      <c r="Q199" s="387"/>
      <c r="R199" s="387"/>
    </row>
    <row r="200" spans="1:18" ht="15.75">
      <c r="A200" s="137"/>
      <c r="C200" s="485"/>
      <c r="D200" s="485"/>
      <c r="E200" s="485"/>
      <c r="F200" s="485"/>
      <c r="G200" s="485"/>
      <c r="Q200" s="387"/>
      <c r="R200" s="387"/>
    </row>
    <row r="201" spans="1:18" ht="15.75">
      <c r="A201" s="137"/>
      <c r="C201" s="485"/>
      <c r="D201" s="485"/>
      <c r="E201" s="485"/>
      <c r="F201" s="485"/>
      <c r="G201" s="485"/>
      <c r="Q201" s="387"/>
      <c r="R201" s="387"/>
    </row>
    <row r="202" spans="1:18" ht="15.75">
      <c r="A202" s="137"/>
      <c r="C202" s="485"/>
      <c r="D202" s="485"/>
      <c r="E202" s="485"/>
      <c r="F202" s="485"/>
      <c r="G202" s="485"/>
      <c r="Q202" s="387"/>
      <c r="R202" s="387"/>
    </row>
    <row r="203" spans="1:18" ht="15.75">
      <c r="A203" s="137"/>
      <c r="C203" s="485"/>
      <c r="D203" s="485"/>
      <c r="E203" s="485"/>
      <c r="F203" s="485"/>
      <c r="G203" s="485"/>
      <c r="Q203" s="387"/>
      <c r="R203" s="387"/>
    </row>
    <row r="204" spans="1:18" ht="15.75">
      <c r="A204" s="137"/>
      <c r="C204" s="485"/>
      <c r="D204" s="485"/>
      <c r="E204" s="485"/>
      <c r="F204" s="485"/>
      <c r="G204" s="485"/>
      <c r="Q204" s="387"/>
      <c r="R204" s="387"/>
    </row>
    <row r="205" spans="1:18" ht="15.75">
      <c r="A205" s="137"/>
      <c r="C205" s="485"/>
      <c r="D205" s="485"/>
      <c r="E205" s="485"/>
      <c r="F205" s="485"/>
      <c r="G205" s="485"/>
      <c r="Q205" s="387"/>
      <c r="R205" s="387"/>
    </row>
    <row r="206" spans="1:18" ht="15.75">
      <c r="A206" s="137"/>
      <c r="C206" s="485"/>
      <c r="D206" s="485"/>
      <c r="E206" s="485"/>
      <c r="F206" s="485"/>
      <c r="G206" s="485"/>
      <c r="Q206" s="387"/>
      <c r="R206" s="387"/>
    </row>
    <row r="207" spans="1:18" ht="15.75">
      <c r="A207" s="137"/>
      <c r="C207" s="485"/>
      <c r="D207" s="485"/>
      <c r="E207" s="485"/>
      <c r="F207" s="485"/>
      <c r="G207" s="485"/>
      <c r="Q207" s="387"/>
      <c r="R207" s="387"/>
    </row>
    <row r="208" spans="1:18" ht="15.75">
      <c r="A208" s="137"/>
      <c r="C208" s="485"/>
      <c r="D208" s="485"/>
      <c r="E208" s="485"/>
      <c r="F208" s="485"/>
      <c r="G208" s="485"/>
      <c r="Q208" s="387"/>
      <c r="R208" s="387"/>
    </row>
    <row r="209" spans="1:18" ht="15.75">
      <c r="A209" s="137"/>
      <c r="C209" s="485"/>
      <c r="D209" s="485"/>
      <c r="E209" s="485"/>
      <c r="F209" s="485"/>
      <c r="G209" s="485"/>
      <c r="Q209" s="387"/>
      <c r="R209" s="387"/>
    </row>
    <row r="210" spans="1:18" ht="15.75">
      <c r="A210" s="137"/>
      <c r="C210" s="485"/>
      <c r="D210" s="485"/>
      <c r="E210" s="485"/>
      <c r="F210" s="485"/>
      <c r="G210" s="485"/>
      <c r="Q210" s="387"/>
      <c r="R210" s="387"/>
    </row>
    <row r="211" spans="1:18" ht="15.75">
      <c r="A211" s="137"/>
      <c r="C211" s="485"/>
      <c r="D211" s="485"/>
      <c r="E211" s="485"/>
      <c r="F211" s="485"/>
      <c r="G211" s="485"/>
      <c r="Q211" s="387"/>
      <c r="R211" s="387"/>
    </row>
    <row r="212" spans="1:18" ht="15.75">
      <c r="A212" s="137"/>
      <c r="C212" s="485"/>
      <c r="D212" s="485"/>
      <c r="E212" s="485"/>
      <c r="F212" s="485"/>
      <c r="G212" s="485"/>
      <c r="Q212" s="387"/>
      <c r="R212" s="387"/>
    </row>
    <row r="213" spans="1:18" ht="15.75">
      <c r="A213" s="137"/>
      <c r="C213" s="485"/>
      <c r="D213" s="485"/>
      <c r="E213" s="485"/>
      <c r="F213" s="485"/>
      <c r="G213" s="485"/>
      <c r="Q213" s="387"/>
      <c r="R213" s="387"/>
    </row>
    <row r="214" spans="1:18" ht="15.75">
      <c r="A214" s="137"/>
      <c r="C214" s="485"/>
      <c r="D214" s="485"/>
      <c r="E214" s="485"/>
      <c r="F214" s="485"/>
      <c r="G214" s="485"/>
      <c r="Q214" s="387"/>
      <c r="R214" s="387"/>
    </row>
    <row r="215" spans="1:18" ht="15.75">
      <c r="A215" s="137"/>
      <c r="C215" s="485"/>
      <c r="D215" s="485"/>
      <c r="E215" s="485"/>
      <c r="F215" s="485"/>
      <c r="G215" s="485"/>
      <c r="Q215" s="387"/>
      <c r="R215" s="387"/>
    </row>
    <row r="216" spans="1:18" ht="15.75">
      <c r="A216" s="137"/>
      <c r="C216" s="485"/>
      <c r="D216" s="485"/>
      <c r="E216" s="485"/>
      <c r="F216" s="485"/>
      <c r="G216" s="485"/>
      <c r="Q216" s="387"/>
      <c r="R216" s="387"/>
    </row>
    <row r="217" spans="1:18" ht="15.75">
      <c r="A217" s="137"/>
      <c r="C217" s="485"/>
      <c r="D217" s="485"/>
      <c r="E217" s="485"/>
      <c r="F217" s="485"/>
      <c r="G217" s="485"/>
      <c r="Q217" s="387"/>
      <c r="R217" s="387"/>
    </row>
    <row r="218" spans="1:18" ht="15.75">
      <c r="A218" s="137"/>
      <c r="C218" s="485"/>
      <c r="D218" s="485"/>
      <c r="E218" s="485"/>
      <c r="F218" s="485"/>
      <c r="G218" s="485"/>
      <c r="Q218" s="387"/>
      <c r="R218" s="387"/>
    </row>
    <row r="219" spans="1:18" ht="15.75">
      <c r="A219" s="137"/>
      <c r="C219" s="485"/>
      <c r="D219" s="485"/>
      <c r="E219" s="485"/>
      <c r="F219" s="485"/>
      <c r="G219" s="485"/>
    </row>
    <row r="220" spans="1:18" ht="15.75">
      <c r="A220" s="137"/>
      <c r="C220" s="485"/>
      <c r="D220" s="485"/>
      <c r="E220" s="485"/>
      <c r="F220" s="485"/>
      <c r="G220" s="485"/>
    </row>
    <row r="221" spans="1:18" ht="15.75">
      <c r="A221" s="137"/>
      <c r="C221" s="485"/>
      <c r="D221" s="485"/>
      <c r="E221" s="485"/>
      <c r="F221" s="485"/>
      <c r="G221" s="485"/>
    </row>
    <row r="222" spans="1:18" ht="15.75">
      <c r="A222" s="137"/>
      <c r="C222" s="485"/>
      <c r="D222" s="485"/>
      <c r="E222" s="485"/>
      <c r="F222" s="485"/>
      <c r="G222" s="485"/>
    </row>
    <row r="223" spans="1:18" ht="15.75">
      <c r="A223" s="137"/>
      <c r="C223" s="485"/>
      <c r="D223" s="485"/>
      <c r="E223" s="485"/>
      <c r="F223" s="485"/>
      <c r="G223" s="485"/>
    </row>
    <row r="224" spans="1:18" ht="15.75">
      <c r="A224" s="137"/>
      <c r="C224" s="485"/>
      <c r="D224" s="485"/>
      <c r="E224" s="485"/>
      <c r="F224" s="485"/>
      <c r="G224" s="485"/>
    </row>
    <row r="225" spans="1:7" ht="15.75">
      <c r="A225" s="137"/>
      <c r="C225" s="485"/>
      <c r="D225" s="485"/>
      <c r="E225" s="485"/>
      <c r="F225" s="485"/>
      <c r="G225" s="485"/>
    </row>
    <row r="226" spans="1:7" ht="15.75">
      <c r="A226" s="137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  <c r="C269" s="485"/>
      <c r="D269" s="485"/>
      <c r="E269" s="485"/>
      <c r="F269" s="485"/>
      <c r="G269" s="485"/>
    </row>
    <row r="270" spans="1:7" ht="15.75">
      <c r="A270" s="19"/>
      <c r="C270" s="485"/>
      <c r="D270" s="485"/>
      <c r="E270" s="485"/>
      <c r="F270" s="485"/>
      <c r="G270" s="485"/>
    </row>
    <row r="271" spans="1:7" ht="15.75">
      <c r="A271" s="19"/>
      <c r="C271" s="485"/>
      <c r="D271" s="485"/>
      <c r="E271" s="485"/>
      <c r="F271" s="485"/>
      <c r="G271" s="485"/>
    </row>
    <row r="272" spans="1:7" ht="15.75">
      <c r="A272" s="19"/>
      <c r="C272" s="485"/>
      <c r="D272" s="485"/>
      <c r="E272" s="485"/>
      <c r="F272" s="485"/>
      <c r="G272" s="485"/>
    </row>
    <row r="273" spans="1:7" ht="15.75">
      <c r="A273" s="19"/>
      <c r="C273" s="485"/>
      <c r="D273" s="485"/>
      <c r="E273" s="485"/>
      <c r="F273" s="485"/>
      <c r="G273" s="485"/>
    </row>
    <row r="274" spans="1:7" ht="15.75">
      <c r="A274" s="19"/>
      <c r="C274" s="485"/>
      <c r="D274" s="485"/>
      <c r="E274" s="485"/>
      <c r="F274" s="485"/>
      <c r="G274" s="485"/>
    </row>
    <row r="275" spans="1:7" ht="15.75">
      <c r="A275" s="19"/>
      <c r="C275" s="485"/>
      <c r="D275" s="485"/>
      <c r="E275" s="485"/>
      <c r="F275" s="485"/>
      <c r="G275" s="485"/>
    </row>
    <row r="276" spans="1:7" ht="15.75">
      <c r="A276" s="19"/>
      <c r="C276" s="485"/>
      <c r="D276" s="485"/>
      <c r="E276" s="485"/>
      <c r="F276" s="485"/>
      <c r="G276" s="485"/>
    </row>
    <row r="277" spans="1:7" ht="15.75">
      <c r="A277" s="19"/>
      <c r="C277" s="485"/>
      <c r="D277" s="485"/>
      <c r="E277" s="485"/>
      <c r="F277" s="485"/>
      <c r="G277" s="485"/>
    </row>
    <row r="278" spans="1:7" ht="15.75">
      <c r="A278" s="19"/>
      <c r="C278" s="485"/>
      <c r="D278" s="485"/>
      <c r="E278" s="485"/>
      <c r="F278" s="485"/>
      <c r="G278" s="485"/>
    </row>
    <row r="279" spans="1:7" ht="15.75">
      <c r="A279" s="19"/>
      <c r="C279" s="485"/>
      <c r="D279" s="485"/>
      <c r="E279" s="485"/>
      <c r="F279" s="485"/>
      <c r="G279" s="485"/>
    </row>
    <row r="280" spans="1:7" ht="15.75">
      <c r="A280" s="19"/>
      <c r="C280" s="485"/>
      <c r="D280" s="485"/>
      <c r="E280" s="485"/>
      <c r="F280" s="485"/>
      <c r="G280" s="485"/>
    </row>
    <row r="281" spans="1:7" ht="15.75">
      <c r="A281" s="19"/>
      <c r="C281" s="485"/>
      <c r="D281" s="485"/>
      <c r="E281" s="485"/>
      <c r="F281" s="485"/>
      <c r="G281" s="485"/>
    </row>
    <row r="282" spans="1:7" ht="15.75">
      <c r="A282" s="19"/>
      <c r="C282" s="485"/>
      <c r="D282" s="485"/>
      <c r="E282" s="485"/>
      <c r="F282" s="485"/>
      <c r="G282" s="485"/>
    </row>
    <row r="283" spans="1:7" ht="15.75">
      <c r="A283" s="19"/>
      <c r="C283" s="485"/>
      <c r="D283" s="485"/>
      <c r="E283" s="485"/>
      <c r="F283" s="485"/>
      <c r="G283" s="485"/>
    </row>
    <row r="284" spans="1:7" ht="15.75">
      <c r="A284" s="19"/>
      <c r="C284" s="485"/>
      <c r="D284" s="485"/>
      <c r="E284" s="485"/>
      <c r="F284" s="485"/>
      <c r="G284" s="485"/>
    </row>
    <row r="285" spans="1:7" ht="15.75">
      <c r="A285" s="19"/>
      <c r="C285" s="485"/>
      <c r="D285" s="485"/>
      <c r="E285" s="485"/>
      <c r="F285" s="485"/>
      <c r="G285" s="485"/>
    </row>
    <row r="286" spans="1:7" ht="15.75">
      <c r="A286" s="19"/>
      <c r="C286" s="485"/>
      <c r="D286" s="485"/>
      <c r="E286" s="485"/>
      <c r="F286" s="485"/>
      <c r="G286" s="485"/>
    </row>
    <row r="287" spans="1:7" ht="15.75">
      <c r="A287" s="19"/>
      <c r="C287" s="485"/>
      <c r="D287" s="485"/>
      <c r="E287" s="485"/>
      <c r="F287" s="485"/>
      <c r="G287" s="485"/>
    </row>
    <row r="288" spans="1:7" ht="15.75">
      <c r="A288" s="19"/>
      <c r="C288" s="485"/>
      <c r="D288" s="485"/>
      <c r="E288" s="485"/>
      <c r="F288" s="485"/>
      <c r="G288" s="485"/>
    </row>
    <row r="289" spans="1:7" ht="15.75">
      <c r="A289" s="19"/>
      <c r="C289" s="485"/>
      <c r="D289" s="485"/>
      <c r="E289" s="485"/>
      <c r="F289" s="485"/>
      <c r="G289" s="485"/>
    </row>
    <row r="290" spans="1:7" ht="15.75">
      <c r="A290" s="19"/>
      <c r="C290" s="485"/>
      <c r="D290" s="485"/>
      <c r="E290" s="485"/>
      <c r="F290" s="485"/>
      <c r="G290" s="485"/>
    </row>
    <row r="291" spans="1:7" ht="15.75">
      <c r="A291" s="19"/>
      <c r="C291" s="485"/>
      <c r="D291" s="485"/>
      <c r="E291" s="485"/>
      <c r="F291" s="485"/>
      <c r="G291" s="485"/>
    </row>
    <row r="292" spans="1:7" ht="15.75">
      <c r="A292" s="19"/>
      <c r="C292" s="485"/>
      <c r="D292" s="485"/>
      <c r="E292" s="485"/>
      <c r="F292" s="485"/>
      <c r="G292" s="485"/>
    </row>
    <row r="293" spans="1:7" ht="15.75">
      <c r="A293" s="19"/>
      <c r="C293" s="485"/>
      <c r="D293" s="485"/>
      <c r="E293" s="485"/>
      <c r="F293" s="485"/>
      <c r="G293" s="485"/>
    </row>
    <row r="294" spans="1:7" ht="15.75">
      <c r="A294" s="19"/>
      <c r="C294" s="485"/>
      <c r="D294" s="485"/>
      <c r="E294" s="485"/>
      <c r="F294" s="485"/>
      <c r="G294" s="485"/>
    </row>
    <row r="295" spans="1:7" ht="15.75">
      <c r="A295" s="19"/>
      <c r="C295" s="485"/>
      <c r="D295" s="485"/>
      <c r="E295" s="485"/>
      <c r="F295" s="485"/>
      <c r="G295" s="485"/>
    </row>
    <row r="296" spans="1:7" ht="15.75">
      <c r="A296" s="19"/>
      <c r="C296" s="485"/>
      <c r="D296" s="485"/>
      <c r="E296" s="485"/>
      <c r="F296" s="485"/>
      <c r="G296" s="485"/>
    </row>
    <row r="297" spans="1:7" ht="15.75">
      <c r="A297" s="19"/>
      <c r="C297" s="485"/>
      <c r="D297" s="485"/>
      <c r="E297" s="485"/>
      <c r="F297" s="485"/>
      <c r="G297" s="485"/>
    </row>
    <row r="298" spans="1:7" ht="15.75">
      <c r="A298" s="19"/>
      <c r="C298" s="485"/>
      <c r="D298" s="485"/>
      <c r="E298" s="485"/>
      <c r="F298" s="485"/>
      <c r="G298" s="485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T7" sqref="T7"/>
    </sheetView>
  </sheetViews>
  <sheetFormatPr baseColWidth="10" defaultColWidth="11.42578125" defaultRowHeight="15"/>
  <cols>
    <col min="1" max="1" width="51.140625" style="20" customWidth="1"/>
    <col min="2" max="16" width="10.7109375" style="476" customWidth="1"/>
    <col min="17" max="17" width="12" style="476" customWidth="1"/>
    <col min="18" max="18" width="6.140625" style="387" customWidth="1"/>
    <col min="19" max="19" width="2.5703125" style="138" customWidth="1"/>
    <col min="20" max="256" width="11.42578125" style="387"/>
    <col min="257" max="257" width="51.140625" style="387" customWidth="1"/>
    <col min="258" max="272" width="10.7109375" style="387" customWidth="1"/>
    <col min="273" max="273" width="12" style="387" customWidth="1"/>
    <col min="274" max="274" width="6.140625" style="387" customWidth="1"/>
    <col min="275" max="275" width="2.5703125" style="387" customWidth="1"/>
    <col min="276" max="512" width="11.42578125" style="387"/>
    <col min="513" max="513" width="51.140625" style="387" customWidth="1"/>
    <col min="514" max="528" width="10.7109375" style="387" customWidth="1"/>
    <col min="529" max="529" width="12" style="387" customWidth="1"/>
    <col min="530" max="530" width="6.140625" style="387" customWidth="1"/>
    <col min="531" max="531" width="2.5703125" style="387" customWidth="1"/>
    <col min="532" max="768" width="11.42578125" style="387"/>
    <col min="769" max="769" width="51.140625" style="387" customWidth="1"/>
    <col min="770" max="784" width="10.7109375" style="387" customWidth="1"/>
    <col min="785" max="785" width="12" style="387" customWidth="1"/>
    <col min="786" max="786" width="6.140625" style="387" customWidth="1"/>
    <col min="787" max="787" width="2.5703125" style="387" customWidth="1"/>
    <col min="788" max="1024" width="11.42578125" style="387"/>
    <col min="1025" max="1025" width="51.140625" style="387" customWidth="1"/>
    <col min="1026" max="1040" width="10.7109375" style="387" customWidth="1"/>
    <col min="1041" max="1041" width="12" style="387" customWidth="1"/>
    <col min="1042" max="1042" width="6.140625" style="387" customWidth="1"/>
    <col min="1043" max="1043" width="2.5703125" style="387" customWidth="1"/>
    <col min="1044" max="1280" width="11.42578125" style="387"/>
    <col min="1281" max="1281" width="51.140625" style="387" customWidth="1"/>
    <col min="1282" max="1296" width="10.7109375" style="387" customWidth="1"/>
    <col min="1297" max="1297" width="12" style="387" customWidth="1"/>
    <col min="1298" max="1298" width="6.140625" style="387" customWidth="1"/>
    <col min="1299" max="1299" width="2.5703125" style="387" customWidth="1"/>
    <col min="1300" max="1536" width="11.42578125" style="387"/>
    <col min="1537" max="1537" width="51.140625" style="387" customWidth="1"/>
    <col min="1538" max="1552" width="10.7109375" style="387" customWidth="1"/>
    <col min="1553" max="1553" width="12" style="387" customWidth="1"/>
    <col min="1554" max="1554" width="6.140625" style="387" customWidth="1"/>
    <col min="1555" max="1555" width="2.5703125" style="387" customWidth="1"/>
    <col min="1556" max="1792" width="11.42578125" style="387"/>
    <col min="1793" max="1793" width="51.140625" style="387" customWidth="1"/>
    <col min="1794" max="1808" width="10.7109375" style="387" customWidth="1"/>
    <col min="1809" max="1809" width="12" style="387" customWidth="1"/>
    <col min="1810" max="1810" width="6.140625" style="387" customWidth="1"/>
    <col min="1811" max="1811" width="2.5703125" style="387" customWidth="1"/>
    <col min="1812" max="2048" width="11.42578125" style="387"/>
    <col min="2049" max="2049" width="51.140625" style="387" customWidth="1"/>
    <col min="2050" max="2064" width="10.7109375" style="387" customWidth="1"/>
    <col min="2065" max="2065" width="12" style="387" customWidth="1"/>
    <col min="2066" max="2066" width="6.140625" style="387" customWidth="1"/>
    <col min="2067" max="2067" width="2.5703125" style="387" customWidth="1"/>
    <col min="2068" max="2304" width="11.42578125" style="387"/>
    <col min="2305" max="2305" width="51.140625" style="387" customWidth="1"/>
    <col min="2306" max="2320" width="10.7109375" style="387" customWidth="1"/>
    <col min="2321" max="2321" width="12" style="387" customWidth="1"/>
    <col min="2322" max="2322" width="6.140625" style="387" customWidth="1"/>
    <col min="2323" max="2323" width="2.5703125" style="387" customWidth="1"/>
    <col min="2324" max="2560" width="11.42578125" style="387"/>
    <col min="2561" max="2561" width="51.140625" style="387" customWidth="1"/>
    <col min="2562" max="2576" width="10.7109375" style="387" customWidth="1"/>
    <col min="2577" max="2577" width="12" style="387" customWidth="1"/>
    <col min="2578" max="2578" width="6.140625" style="387" customWidth="1"/>
    <col min="2579" max="2579" width="2.5703125" style="387" customWidth="1"/>
    <col min="2580" max="2816" width="11.42578125" style="387"/>
    <col min="2817" max="2817" width="51.140625" style="387" customWidth="1"/>
    <col min="2818" max="2832" width="10.7109375" style="387" customWidth="1"/>
    <col min="2833" max="2833" width="12" style="387" customWidth="1"/>
    <col min="2834" max="2834" width="6.140625" style="387" customWidth="1"/>
    <col min="2835" max="2835" width="2.5703125" style="387" customWidth="1"/>
    <col min="2836" max="3072" width="11.42578125" style="387"/>
    <col min="3073" max="3073" width="51.140625" style="387" customWidth="1"/>
    <col min="3074" max="3088" width="10.7109375" style="387" customWidth="1"/>
    <col min="3089" max="3089" width="12" style="387" customWidth="1"/>
    <col min="3090" max="3090" width="6.140625" style="387" customWidth="1"/>
    <col min="3091" max="3091" width="2.5703125" style="387" customWidth="1"/>
    <col min="3092" max="3328" width="11.42578125" style="387"/>
    <col min="3329" max="3329" width="51.140625" style="387" customWidth="1"/>
    <col min="3330" max="3344" width="10.7109375" style="387" customWidth="1"/>
    <col min="3345" max="3345" width="12" style="387" customWidth="1"/>
    <col min="3346" max="3346" width="6.140625" style="387" customWidth="1"/>
    <col min="3347" max="3347" width="2.5703125" style="387" customWidth="1"/>
    <col min="3348" max="3584" width="11.42578125" style="387"/>
    <col min="3585" max="3585" width="51.140625" style="387" customWidth="1"/>
    <col min="3586" max="3600" width="10.7109375" style="387" customWidth="1"/>
    <col min="3601" max="3601" width="12" style="387" customWidth="1"/>
    <col min="3602" max="3602" width="6.140625" style="387" customWidth="1"/>
    <col min="3603" max="3603" width="2.5703125" style="387" customWidth="1"/>
    <col min="3604" max="3840" width="11.42578125" style="387"/>
    <col min="3841" max="3841" width="51.140625" style="387" customWidth="1"/>
    <col min="3842" max="3856" width="10.7109375" style="387" customWidth="1"/>
    <col min="3857" max="3857" width="12" style="387" customWidth="1"/>
    <col min="3858" max="3858" width="6.140625" style="387" customWidth="1"/>
    <col min="3859" max="3859" width="2.5703125" style="387" customWidth="1"/>
    <col min="3860" max="4096" width="11.42578125" style="387"/>
    <col min="4097" max="4097" width="51.140625" style="387" customWidth="1"/>
    <col min="4098" max="4112" width="10.7109375" style="387" customWidth="1"/>
    <col min="4113" max="4113" width="12" style="387" customWidth="1"/>
    <col min="4114" max="4114" width="6.140625" style="387" customWidth="1"/>
    <col min="4115" max="4115" width="2.5703125" style="387" customWidth="1"/>
    <col min="4116" max="4352" width="11.42578125" style="387"/>
    <col min="4353" max="4353" width="51.140625" style="387" customWidth="1"/>
    <col min="4354" max="4368" width="10.7109375" style="387" customWidth="1"/>
    <col min="4369" max="4369" width="12" style="387" customWidth="1"/>
    <col min="4370" max="4370" width="6.140625" style="387" customWidth="1"/>
    <col min="4371" max="4371" width="2.5703125" style="387" customWidth="1"/>
    <col min="4372" max="4608" width="11.42578125" style="387"/>
    <col min="4609" max="4609" width="51.140625" style="387" customWidth="1"/>
    <col min="4610" max="4624" width="10.7109375" style="387" customWidth="1"/>
    <col min="4625" max="4625" width="12" style="387" customWidth="1"/>
    <col min="4626" max="4626" width="6.140625" style="387" customWidth="1"/>
    <col min="4627" max="4627" width="2.5703125" style="387" customWidth="1"/>
    <col min="4628" max="4864" width="11.42578125" style="387"/>
    <col min="4865" max="4865" width="51.140625" style="387" customWidth="1"/>
    <col min="4866" max="4880" width="10.7109375" style="387" customWidth="1"/>
    <col min="4881" max="4881" width="12" style="387" customWidth="1"/>
    <col min="4882" max="4882" width="6.140625" style="387" customWidth="1"/>
    <col min="4883" max="4883" width="2.5703125" style="387" customWidth="1"/>
    <col min="4884" max="5120" width="11.42578125" style="387"/>
    <col min="5121" max="5121" width="51.140625" style="387" customWidth="1"/>
    <col min="5122" max="5136" width="10.7109375" style="387" customWidth="1"/>
    <col min="5137" max="5137" width="12" style="387" customWidth="1"/>
    <col min="5138" max="5138" width="6.140625" style="387" customWidth="1"/>
    <col min="5139" max="5139" width="2.5703125" style="387" customWidth="1"/>
    <col min="5140" max="5376" width="11.42578125" style="387"/>
    <col min="5377" max="5377" width="51.140625" style="387" customWidth="1"/>
    <col min="5378" max="5392" width="10.7109375" style="387" customWidth="1"/>
    <col min="5393" max="5393" width="12" style="387" customWidth="1"/>
    <col min="5394" max="5394" width="6.140625" style="387" customWidth="1"/>
    <col min="5395" max="5395" width="2.5703125" style="387" customWidth="1"/>
    <col min="5396" max="5632" width="11.42578125" style="387"/>
    <col min="5633" max="5633" width="51.140625" style="387" customWidth="1"/>
    <col min="5634" max="5648" width="10.7109375" style="387" customWidth="1"/>
    <col min="5649" max="5649" width="12" style="387" customWidth="1"/>
    <col min="5650" max="5650" width="6.140625" style="387" customWidth="1"/>
    <col min="5651" max="5651" width="2.5703125" style="387" customWidth="1"/>
    <col min="5652" max="5888" width="11.42578125" style="387"/>
    <col min="5889" max="5889" width="51.140625" style="387" customWidth="1"/>
    <col min="5890" max="5904" width="10.7109375" style="387" customWidth="1"/>
    <col min="5905" max="5905" width="12" style="387" customWidth="1"/>
    <col min="5906" max="5906" width="6.140625" style="387" customWidth="1"/>
    <col min="5907" max="5907" width="2.5703125" style="387" customWidth="1"/>
    <col min="5908" max="6144" width="11.42578125" style="387"/>
    <col min="6145" max="6145" width="51.140625" style="387" customWidth="1"/>
    <col min="6146" max="6160" width="10.7109375" style="387" customWidth="1"/>
    <col min="6161" max="6161" width="12" style="387" customWidth="1"/>
    <col min="6162" max="6162" width="6.140625" style="387" customWidth="1"/>
    <col min="6163" max="6163" width="2.5703125" style="387" customWidth="1"/>
    <col min="6164" max="6400" width="11.42578125" style="387"/>
    <col min="6401" max="6401" width="51.140625" style="387" customWidth="1"/>
    <col min="6402" max="6416" width="10.7109375" style="387" customWidth="1"/>
    <col min="6417" max="6417" width="12" style="387" customWidth="1"/>
    <col min="6418" max="6418" width="6.140625" style="387" customWidth="1"/>
    <col min="6419" max="6419" width="2.5703125" style="387" customWidth="1"/>
    <col min="6420" max="6656" width="11.42578125" style="387"/>
    <col min="6657" max="6657" width="51.140625" style="387" customWidth="1"/>
    <col min="6658" max="6672" width="10.7109375" style="387" customWidth="1"/>
    <col min="6673" max="6673" width="12" style="387" customWidth="1"/>
    <col min="6674" max="6674" width="6.140625" style="387" customWidth="1"/>
    <col min="6675" max="6675" width="2.5703125" style="387" customWidth="1"/>
    <col min="6676" max="6912" width="11.42578125" style="387"/>
    <col min="6913" max="6913" width="51.140625" style="387" customWidth="1"/>
    <col min="6914" max="6928" width="10.7109375" style="387" customWidth="1"/>
    <col min="6929" max="6929" width="12" style="387" customWidth="1"/>
    <col min="6930" max="6930" width="6.140625" style="387" customWidth="1"/>
    <col min="6931" max="6931" width="2.5703125" style="387" customWidth="1"/>
    <col min="6932" max="7168" width="11.42578125" style="387"/>
    <col min="7169" max="7169" width="51.140625" style="387" customWidth="1"/>
    <col min="7170" max="7184" width="10.7109375" style="387" customWidth="1"/>
    <col min="7185" max="7185" width="12" style="387" customWidth="1"/>
    <col min="7186" max="7186" width="6.140625" style="387" customWidth="1"/>
    <col min="7187" max="7187" width="2.5703125" style="387" customWidth="1"/>
    <col min="7188" max="7424" width="11.42578125" style="387"/>
    <col min="7425" max="7425" width="51.140625" style="387" customWidth="1"/>
    <col min="7426" max="7440" width="10.7109375" style="387" customWidth="1"/>
    <col min="7441" max="7441" width="12" style="387" customWidth="1"/>
    <col min="7442" max="7442" width="6.140625" style="387" customWidth="1"/>
    <col min="7443" max="7443" width="2.5703125" style="387" customWidth="1"/>
    <col min="7444" max="7680" width="11.42578125" style="387"/>
    <col min="7681" max="7681" width="51.140625" style="387" customWidth="1"/>
    <col min="7682" max="7696" width="10.7109375" style="387" customWidth="1"/>
    <col min="7697" max="7697" width="12" style="387" customWidth="1"/>
    <col min="7698" max="7698" width="6.140625" style="387" customWidth="1"/>
    <col min="7699" max="7699" width="2.5703125" style="387" customWidth="1"/>
    <col min="7700" max="7936" width="11.42578125" style="387"/>
    <col min="7937" max="7937" width="51.140625" style="387" customWidth="1"/>
    <col min="7938" max="7952" width="10.7109375" style="387" customWidth="1"/>
    <col min="7953" max="7953" width="12" style="387" customWidth="1"/>
    <col min="7954" max="7954" width="6.140625" style="387" customWidth="1"/>
    <col min="7955" max="7955" width="2.5703125" style="387" customWidth="1"/>
    <col min="7956" max="8192" width="11.42578125" style="387"/>
    <col min="8193" max="8193" width="51.140625" style="387" customWidth="1"/>
    <col min="8194" max="8208" width="10.7109375" style="387" customWidth="1"/>
    <col min="8209" max="8209" width="12" style="387" customWidth="1"/>
    <col min="8210" max="8210" width="6.140625" style="387" customWidth="1"/>
    <col min="8211" max="8211" width="2.5703125" style="387" customWidth="1"/>
    <col min="8212" max="8448" width="11.42578125" style="387"/>
    <col min="8449" max="8449" width="51.140625" style="387" customWidth="1"/>
    <col min="8450" max="8464" width="10.7109375" style="387" customWidth="1"/>
    <col min="8465" max="8465" width="12" style="387" customWidth="1"/>
    <col min="8466" max="8466" width="6.140625" style="387" customWidth="1"/>
    <col min="8467" max="8467" width="2.5703125" style="387" customWidth="1"/>
    <col min="8468" max="8704" width="11.42578125" style="387"/>
    <col min="8705" max="8705" width="51.140625" style="387" customWidth="1"/>
    <col min="8706" max="8720" width="10.7109375" style="387" customWidth="1"/>
    <col min="8721" max="8721" width="12" style="387" customWidth="1"/>
    <col min="8722" max="8722" width="6.140625" style="387" customWidth="1"/>
    <col min="8723" max="8723" width="2.5703125" style="387" customWidth="1"/>
    <col min="8724" max="8960" width="11.42578125" style="387"/>
    <col min="8961" max="8961" width="51.140625" style="387" customWidth="1"/>
    <col min="8962" max="8976" width="10.7109375" style="387" customWidth="1"/>
    <col min="8977" max="8977" width="12" style="387" customWidth="1"/>
    <col min="8978" max="8978" width="6.140625" style="387" customWidth="1"/>
    <col min="8979" max="8979" width="2.5703125" style="387" customWidth="1"/>
    <col min="8980" max="9216" width="11.42578125" style="387"/>
    <col min="9217" max="9217" width="51.140625" style="387" customWidth="1"/>
    <col min="9218" max="9232" width="10.7109375" style="387" customWidth="1"/>
    <col min="9233" max="9233" width="12" style="387" customWidth="1"/>
    <col min="9234" max="9234" width="6.140625" style="387" customWidth="1"/>
    <col min="9235" max="9235" width="2.5703125" style="387" customWidth="1"/>
    <col min="9236" max="9472" width="11.42578125" style="387"/>
    <col min="9473" max="9473" width="51.140625" style="387" customWidth="1"/>
    <col min="9474" max="9488" width="10.7109375" style="387" customWidth="1"/>
    <col min="9489" max="9489" width="12" style="387" customWidth="1"/>
    <col min="9490" max="9490" width="6.140625" style="387" customWidth="1"/>
    <col min="9491" max="9491" width="2.5703125" style="387" customWidth="1"/>
    <col min="9492" max="9728" width="11.42578125" style="387"/>
    <col min="9729" max="9729" width="51.140625" style="387" customWidth="1"/>
    <col min="9730" max="9744" width="10.7109375" style="387" customWidth="1"/>
    <col min="9745" max="9745" width="12" style="387" customWidth="1"/>
    <col min="9746" max="9746" width="6.140625" style="387" customWidth="1"/>
    <col min="9747" max="9747" width="2.5703125" style="387" customWidth="1"/>
    <col min="9748" max="9984" width="11.42578125" style="387"/>
    <col min="9985" max="9985" width="51.140625" style="387" customWidth="1"/>
    <col min="9986" max="10000" width="10.7109375" style="387" customWidth="1"/>
    <col min="10001" max="10001" width="12" style="387" customWidth="1"/>
    <col min="10002" max="10002" width="6.140625" style="387" customWidth="1"/>
    <col min="10003" max="10003" width="2.5703125" style="387" customWidth="1"/>
    <col min="10004" max="10240" width="11.42578125" style="387"/>
    <col min="10241" max="10241" width="51.140625" style="387" customWidth="1"/>
    <col min="10242" max="10256" width="10.7109375" style="387" customWidth="1"/>
    <col min="10257" max="10257" width="12" style="387" customWidth="1"/>
    <col min="10258" max="10258" width="6.140625" style="387" customWidth="1"/>
    <col min="10259" max="10259" width="2.5703125" style="387" customWidth="1"/>
    <col min="10260" max="10496" width="11.42578125" style="387"/>
    <col min="10497" max="10497" width="51.140625" style="387" customWidth="1"/>
    <col min="10498" max="10512" width="10.7109375" style="387" customWidth="1"/>
    <col min="10513" max="10513" width="12" style="387" customWidth="1"/>
    <col min="10514" max="10514" width="6.140625" style="387" customWidth="1"/>
    <col min="10515" max="10515" width="2.5703125" style="387" customWidth="1"/>
    <col min="10516" max="10752" width="11.42578125" style="387"/>
    <col min="10753" max="10753" width="51.140625" style="387" customWidth="1"/>
    <col min="10754" max="10768" width="10.7109375" style="387" customWidth="1"/>
    <col min="10769" max="10769" width="12" style="387" customWidth="1"/>
    <col min="10770" max="10770" width="6.140625" style="387" customWidth="1"/>
    <col min="10771" max="10771" width="2.5703125" style="387" customWidth="1"/>
    <col min="10772" max="11008" width="11.42578125" style="387"/>
    <col min="11009" max="11009" width="51.140625" style="387" customWidth="1"/>
    <col min="11010" max="11024" width="10.7109375" style="387" customWidth="1"/>
    <col min="11025" max="11025" width="12" style="387" customWidth="1"/>
    <col min="11026" max="11026" width="6.140625" style="387" customWidth="1"/>
    <col min="11027" max="11027" width="2.5703125" style="387" customWidth="1"/>
    <col min="11028" max="11264" width="11.42578125" style="387"/>
    <col min="11265" max="11265" width="51.140625" style="387" customWidth="1"/>
    <col min="11266" max="11280" width="10.7109375" style="387" customWidth="1"/>
    <col min="11281" max="11281" width="12" style="387" customWidth="1"/>
    <col min="11282" max="11282" width="6.140625" style="387" customWidth="1"/>
    <col min="11283" max="11283" width="2.5703125" style="387" customWidth="1"/>
    <col min="11284" max="11520" width="11.42578125" style="387"/>
    <col min="11521" max="11521" width="51.140625" style="387" customWidth="1"/>
    <col min="11522" max="11536" width="10.7109375" style="387" customWidth="1"/>
    <col min="11537" max="11537" width="12" style="387" customWidth="1"/>
    <col min="11538" max="11538" width="6.140625" style="387" customWidth="1"/>
    <col min="11539" max="11539" width="2.5703125" style="387" customWidth="1"/>
    <col min="11540" max="11776" width="11.42578125" style="387"/>
    <col min="11777" max="11777" width="51.140625" style="387" customWidth="1"/>
    <col min="11778" max="11792" width="10.7109375" style="387" customWidth="1"/>
    <col min="11793" max="11793" width="12" style="387" customWidth="1"/>
    <col min="11794" max="11794" width="6.140625" style="387" customWidth="1"/>
    <col min="11795" max="11795" width="2.5703125" style="387" customWidth="1"/>
    <col min="11796" max="12032" width="11.42578125" style="387"/>
    <col min="12033" max="12033" width="51.140625" style="387" customWidth="1"/>
    <col min="12034" max="12048" width="10.7109375" style="387" customWidth="1"/>
    <col min="12049" max="12049" width="12" style="387" customWidth="1"/>
    <col min="12050" max="12050" width="6.140625" style="387" customWidth="1"/>
    <col min="12051" max="12051" width="2.5703125" style="387" customWidth="1"/>
    <col min="12052" max="12288" width="11.42578125" style="387"/>
    <col min="12289" max="12289" width="51.140625" style="387" customWidth="1"/>
    <col min="12290" max="12304" width="10.7109375" style="387" customWidth="1"/>
    <col min="12305" max="12305" width="12" style="387" customWidth="1"/>
    <col min="12306" max="12306" width="6.140625" style="387" customWidth="1"/>
    <col min="12307" max="12307" width="2.5703125" style="387" customWidth="1"/>
    <col min="12308" max="12544" width="11.42578125" style="387"/>
    <col min="12545" max="12545" width="51.140625" style="387" customWidth="1"/>
    <col min="12546" max="12560" width="10.7109375" style="387" customWidth="1"/>
    <col min="12561" max="12561" width="12" style="387" customWidth="1"/>
    <col min="12562" max="12562" width="6.140625" style="387" customWidth="1"/>
    <col min="12563" max="12563" width="2.5703125" style="387" customWidth="1"/>
    <col min="12564" max="12800" width="11.42578125" style="387"/>
    <col min="12801" max="12801" width="51.140625" style="387" customWidth="1"/>
    <col min="12802" max="12816" width="10.7109375" style="387" customWidth="1"/>
    <col min="12817" max="12817" width="12" style="387" customWidth="1"/>
    <col min="12818" max="12818" width="6.140625" style="387" customWidth="1"/>
    <col min="12819" max="12819" width="2.5703125" style="387" customWidth="1"/>
    <col min="12820" max="13056" width="11.42578125" style="387"/>
    <col min="13057" max="13057" width="51.140625" style="387" customWidth="1"/>
    <col min="13058" max="13072" width="10.7109375" style="387" customWidth="1"/>
    <col min="13073" max="13073" width="12" style="387" customWidth="1"/>
    <col min="13074" max="13074" width="6.140625" style="387" customWidth="1"/>
    <col min="13075" max="13075" width="2.5703125" style="387" customWidth="1"/>
    <col min="13076" max="13312" width="11.42578125" style="387"/>
    <col min="13313" max="13313" width="51.140625" style="387" customWidth="1"/>
    <col min="13314" max="13328" width="10.7109375" style="387" customWidth="1"/>
    <col min="13329" max="13329" width="12" style="387" customWidth="1"/>
    <col min="13330" max="13330" width="6.140625" style="387" customWidth="1"/>
    <col min="13331" max="13331" width="2.5703125" style="387" customWidth="1"/>
    <col min="13332" max="13568" width="11.42578125" style="387"/>
    <col min="13569" max="13569" width="51.140625" style="387" customWidth="1"/>
    <col min="13570" max="13584" width="10.7109375" style="387" customWidth="1"/>
    <col min="13585" max="13585" width="12" style="387" customWidth="1"/>
    <col min="13586" max="13586" width="6.140625" style="387" customWidth="1"/>
    <col min="13587" max="13587" width="2.5703125" style="387" customWidth="1"/>
    <col min="13588" max="13824" width="11.42578125" style="387"/>
    <col min="13825" max="13825" width="51.140625" style="387" customWidth="1"/>
    <col min="13826" max="13840" width="10.7109375" style="387" customWidth="1"/>
    <col min="13841" max="13841" width="12" style="387" customWidth="1"/>
    <col min="13842" max="13842" width="6.140625" style="387" customWidth="1"/>
    <col min="13843" max="13843" width="2.5703125" style="387" customWidth="1"/>
    <col min="13844" max="14080" width="11.42578125" style="387"/>
    <col min="14081" max="14081" width="51.140625" style="387" customWidth="1"/>
    <col min="14082" max="14096" width="10.7109375" style="387" customWidth="1"/>
    <col min="14097" max="14097" width="12" style="387" customWidth="1"/>
    <col min="14098" max="14098" width="6.140625" style="387" customWidth="1"/>
    <col min="14099" max="14099" width="2.5703125" style="387" customWidth="1"/>
    <col min="14100" max="14336" width="11.42578125" style="387"/>
    <col min="14337" max="14337" width="51.140625" style="387" customWidth="1"/>
    <col min="14338" max="14352" width="10.7109375" style="387" customWidth="1"/>
    <col min="14353" max="14353" width="12" style="387" customWidth="1"/>
    <col min="14354" max="14354" width="6.140625" style="387" customWidth="1"/>
    <col min="14355" max="14355" width="2.5703125" style="387" customWidth="1"/>
    <col min="14356" max="14592" width="11.42578125" style="387"/>
    <col min="14593" max="14593" width="51.140625" style="387" customWidth="1"/>
    <col min="14594" max="14608" width="10.7109375" style="387" customWidth="1"/>
    <col min="14609" max="14609" width="12" style="387" customWidth="1"/>
    <col min="14610" max="14610" width="6.140625" style="387" customWidth="1"/>
    <col min="14611" max="14611" width="2.5703125" style="387" customWidth="1"/>
    <col min="14612" max="14848" width="11.42578125" style="387"/>
    <col min="14849" max="14849" width="51.140625" style="387" customWidth="1"/>
    <col min="14850" max="14864" width="10.7109375" style="387" customWidth="1"/>
    <col min="14865" max="14865" width="12" style="387" customWidth="1"/>
    <col min="14866" max="14866" width="6.140625" style="387" customWidth="1"/>
    <col min="14867" max="14867" width="2.5703125" style="387" customWidth="1"/>
    <col min="14868" max="15104" width="11.42578125" style="387"/>
    <col min="15105" max="15105" width="51.140625" style="387" customWidth="1"/>
    <col min="15106" max="15120" width="10.7109375" style="387" customWidth="1"/>
    <col min="15121" max="15121" width="12" style="387" customWidth="1"/>
    <col min="15122" max="15122" width="6.140625" style="387" customWidth="1"/>
    <col min="15123" max="15123" width="2.5703125" style="387" customWidth="1"/>
    <col min="15124" max="15360" width="11.42578125" style="387"/>
    <col min="15361" max="15361" width="51.140625" style="387" customWidth="1"/>
    <col min="15362" max="15376" width="10.7109375" style="387" customWidth="1"/>
    <col min="15377" max="15377" width="12" style="387" customWidth="1"/>
    <col min="15378" max="15378" width="6.140625" style="387" customWidth="1"/>
    <col min="15379" max="15379" width="2.5703125" style="387" customWidth="1"/>
    <col min="15380" max="15616" width="11.42578125" style="387"/>
    <col min="15617" max="15617" width="51.140625" style="387" customWidth="1"/>
    <col min="15618" max="15632" width="10.7109375" style="387" customWidth="1"/>
    <col min="15633" max="15633" width="12" style="387" customWidth="1"/>
    <col min="15634" max="15634" width="6.140625" style="387" customWidth="1"/>
    <col min="15635" max="15635" width="2.5703125" style="387" customWidth="1"/>
    <col min="15636" max="15872" width="11.42578125" style="387"/>
    <col min="15873" max="15873" width="51.140625" style="387" customWidth="1"/>
    <col min="15874" max="15888" width="10.7109375" style="387" customWidth="1"/>
    <col min="15889" max="15889" width="12" style="387" customWidth="1"/>
    <col min="15890" max="15890" width="6.140625" style="387" customWidth="1"/>
    <col min="15891" max="15891" width="2.5703125" style="387" customWidth="1"/>
    <col min="15892" max="16128" width="11.42578125" style="387"/>
    <col min="16129" max="16129" width="51.140625" style="387" customWidth="1"/>
    <col min="16130" max="16144" width="10.7109375" style="387" customWidth="1"/>
    <col min="16145" max="16145" width="12" style="387" customWidth="1"/>
    <col min="16146" max="16146" width="6.140625" style="387" customWidth="1"/>
    <col min="16147" max="16147" width="2.5703125" style="387" customWidth="1"/>
    <col min="16148" max="16384" width="11.42578125" style="387"/>
  </cols>
  <sheetData>
    <row r="1" spans="1:19" s="1" customFormat="1" ht="3.75" hidden="1" customHeight="1">
      <c r="A1" s="334"/>
      <c r="B1" s="503"/>
      <c r="C1" s="503"/>
      <c r="D1" s="503"/>
      <c r="E1" s="503"/>
      <c r="F1" s="503"/>
      <c r="G1" s="503"/>
      <c r="H1" s="503"/>
      <c r="I1" s="503"/>
      <c r="J1" s="503"/>
      <c r="K1" s="503"/>
      <c r="L1" s="503"/>
      <c r="M1" s="503"/>
      <c r="N1" s="503"/>
      <c r="O1" s="503"/>
      <c r="P1" s="503"/>
      <c r="Q1" s="503"/>
      <c r="R1" s="335"/>
    </row>
    <row r="2" spans="1:19" s="1" customFormat="1" ht="39" customHeight="1">
      <c r="A2" s="798" t="s">
        <v>256</v>
      </c>
      <c r="B2" s="798"/>
      <c r="C2" s="798"/>
      <c r="D2" s="798"/>
      <c r="E2" s="798"/>
      <c r="F2" s="798"/>
      <c r="G2" s="798"/>
      <c r="H2" s="798"/>
      <c r="I2" s="798"/>
      <c r="J2" s="798"/>
      <c r="K2" s="798"/>
      <c r="L2" s="798"/>
      <c r="M2" s="798"/>
      <c r="N2" s="798"/>
      <c r="O2" s="798"/>
      <c r="P2" s="798"/>
      <c r="Q2" s="798"/>
      <c r="R2" s="346"/>
    </row>
    <row r="3" spans="1:19" s="1" customFormat="1" ht="32.25" customHeight="1">
      <c r="A3" s="798" t="s">
        <v>206</v>
      </c>
      <c r="B3" s="798"/>
      <c r="C3" s="798"/>
      <c r="D3" s="798"/>
      <c r="E3" s="798"/>
      <c r="F3" s="798"/>
      <c r="G3" s="798"/>
      <c r="H3" s="798"/>
      <c r="I3" s="798"/>
      <c r="J3" s="798"/>
      <c r="K3" s="798"/>
      <c r="L3" s="798"/>
      <c r="M3" s="798"/>
      <c r="N3" s="798"/>
      <c r="O3" s="798"/>
      <c r="P3" s="798"/>
      <c r="Q3" s="798"/>
      <c r="R3" s="346"/>
    </row>
    <row r="4" spans="1:19" s="1" customFormat="1" ht="20.2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798"/>
      <c r="L4" s="798"/>
      <c r="M4" s="798"/>
      <c r="N4" s="798"/>
      <c r="O4" s="798"/>
      <c r="P4" s="798"/>
      <c r="Q4" s="798"/>
      <c r="R4" s="346"/>
    </row>
    <row r="5" spans="1:19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862"/>
      <c r="L5" s="862"/>
      <c r="M5" s="862"/>
      <c r="N5" s="862"/>
      <c r="O5" s="862"/>
      <c r="P5" s="862"/>
      <c r="Q5" s="862"/>
      <c r="R5" s="347"/>
    </row>
    <row r="6" spans="1:19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  <c r="N6" s="387"/>
      <c r="O6" s="387"/>
      <c r="P6" s="387"/>
      <c r="Q6" s="387"/>
      <c r="R6" s="15"/>
      <c r="S6" s="387"/>
    </row>
    <row r="7" spans="1:19" ht="18" customHeight="1">
      <c r="A7" s="114"/>
      <c r="B7" s="141"/>
      <c r="C7" s="115"/>
      <c r="D7" s="115"/>
      <c r="E7" s="115"/>
      <c r="F7" s="115"/>
      <c r="G7" s="115"/>
      <c r="H7" s="115"/>
      <c r="I7" s="115"/>
      <c r="J7" s="116"/>
      <c r="K7" s="116"/>
      <c r="L7" s="116"/>
      <c r="M7" s="116"/>
      <c r="N7" s="116"/>
      <c r="O7" s="116"/>
      <c r="P7" s="116"/>
      <c r="Q7" s="116"/>
      <c r="R7" s="348"/>
      <c r="S7" s="387"/>
    </row>
    <row r="8" spans="1:19" ht="34.5" customHeight="1">
      <c r="A8" s="302"/>
      <c r="B8" s="143" t="s">
        <v>70</v>
      </c>
      <c r="C8" s="143" t="s">
        <v>82</v>
      </c>
      <c r="D8" s="143" t="s">
        <v>81</v>
      </c>
      <c r="E8" s="143" t="s">
        <v>80</v>
      </c>
      <c r="F8" s="143" t="s">
        <v>78</v>
      </c>
      <c r="G8" s="143" t="s">
        <v>79</v>
      </c>
      <c r="H8" s="143" t="s">
        <v>64</v>
      </c>
      <c r="I8" s="143" t="s">
        <v>72</v>
      </c>
      <c r="J8" s="143" t="s">
        <v>76</v>
      </c>
      <c r="K8" s="143" t="s">
        <v>61</v>
      </c>
      <c r="L8" s="143" t="s">
        <v>83</v>
      </c>
      <c r="M8" s="143" t="s">
        <v>743</v>
      </c>
      <c r="N8" s="143" t="s">
        <v>785</v>
      </c>
      <c r="O8" s="143" t="s">
        <v>749</v>
      </c>
      <c r="P8" s="143" t="s">
        <v>786</v>
      </c>
      <c r="Q8" s="143" t="s">
        <v>117</v>
      </c>
      <c r="R8" s="349"/>
      <c r="S8" s="387"/>
    </row>
    <row r="9" spans="1:19" ht="27" customHeight="1">
      <c r="A9" s="271" t="s">
        <v>207</v>
      </c>
      <c r="B9" s="271">
        <v>0</v>
      </c>
      <c r="C9" s="272">
        <v>0</v>
      </c>
      <c r="D9" s="272">
        <v>0</v>
      </c>
      <c r="E9" s="272">
        <v>0</v>
      </c>
      <c r="F9" s="272">
        <v>0</v>
      </c>
      <c r="G9" s="272">
        <v>0</v>
      </c>
      <c r="H9" s="272">
        <v>0</v>
      </c>
      <c r="I9" s="272">
        <v>0</v>
      </c>
      <c r="J9" s="271">
        <v>0</v>
      </c>
      <c r="K9" s="271">
        <v>0</v>
      </c>
      <c r="L9" s="271">
        <v>0</v>
      </c>
      <c r="M9" s="271">
        <v>0</v>
      </c>
      <c r="N9" s="271">
        <v>0</v>
      </c>
      <c r="O9" s="271">
        <v>0</v>
      </c>
      <c r="P9" s="271">
        <v>0</v>
      </c>
      <c r="Q9" s="271">
        <v>12595.780580000001</v>
      </c>
      <c r="R9" s="144"/>
      <c r="S9" s="387"/>
    </row>
    <row r="10" spans="1:19" ht="27" customHeight="1">
      <c r="A10" s="119" t="s">
        <v>788</v>
      </c>
      <c r="B10" s="119">
        <v>0</v>
      </c>
      <c r="C10" s="120">
        <v>0</v>
      </c>
      <c r="D10" s="120">
        <v>0</v>
      </c>
      <c r="E10" s="120">
        <v>0</v>
      </c>
      <c r="F10" s="120">
        <v>0</v>
      </c>
      <c r="G10" s="120">
        <v>0</v>
      </c>
      <c r="H10" s="120">
        <v>0</v>
      </c>
      <c r="I10" s="120">
        <v>0</v>
      </c>
      <c r="J10" s="119">
        <v>0</v>
      </c>
      <c r="K10" s="119">
        <v>0</v>
      </c>
      <c r="L10" s="119">
        <v>0</v>
      </c>
      <c r="M10" s="119">
        <v>0</v>
      </c>
      <c r="N10" s="119">
        <v>0</v>
      </c>
      <c r="O10" s="119">
        <v>0</v>
      </c>
      <c r="P10" s="119">
        <v>0</v>
      </c>
      <c r="Q10" s="119">
        <v>6212.45543</v>
      </c>
      <c r="R10" s="144"/>
      <c r="S10" s="387"/>
    </row>
    <row r="11" spans="1:19" ht="27" customHeight="1">
      <c r="A11" s="119" t="s">
        <v>208</v>
      </c>
      <c r="B11" s="119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19">
        <v>0</v>
      </c>
      <c r="K11" s="119">
        <v>0</v>
      </c>
      <c r="L11" s="119">
        <v>0</v>
      </c>
      <c r="M11" s="119">
        <v>0</v>
      </c>
      <c r="N11" s="119">
        <v>0</v>
      </c>
      <c r="O11" s="119">
        <v>0</v>
      </c>
      <c r="P11" s="119">
        <v>0</v>
      </c>
      <c r="Q11" s="119">
        <v>332.50814000000003</v>
      </c>
      <c r="R11" s="144"/>
      <c r="S11" s="387"/>
    </row>
    <row r="12" spans="1:19" ht="27" customHeight="1">
      <c r="A12" s="119" t="s">
        <v>209</v>
      </c>
      <c r="B12" s="119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20">
        <v>0</v>
      </c>
      <c r="I12" s="120">
        <v>0</v>
      </c>
      <c r="J12" s="119">
        <v>0</v>
      </c>
      <c r="K12" s="119">
        <v>0</v>
      </c>
      <c r="L12" s="119">
        <v>0</v>
      </c>
      <c r="M12" s="119">
        <v>0</v>
      </c>
      <c r="N12" s="119">
        <v>0</v>
      </c>
      <c r="O12" s="119">
        <v>0</v>
      </c>
      <c r="P12" s="119">
        <v>0</v>
      </c>
      <c r="Q12" s="119">
        <v>5879.9472900000001</v>
      </c>
      <c r="R12" s="144"/>
      <c r="S12" s="387"/>
    </row>
    <row r="13" spans="1:19" ht="27" customHeight="1">
      <c r="A13" s="119" t="s">
        <v>210</v>
      </c>
      <c r="B13" s="119">
        <v>0</v>
      </c>
      <c r="C13" s="120">
        <v>0</v>
      </c>
      <c r="D13" s="120">
        <v>0</v>
      </c>
      <c r="E13" s="120">
        <v>0</v>
      </c>
      <c r="F13" s="120">
        <v>0</v>
      </c>
      <c r="G13" s="120">
        <v>0</v>
      </c>
      <c r="H13" s="120">
        <v>0</v>
      </c>
      <c r="I13" s="120">
        <v>0</v>
      </c>
      <c r="J13" s="119">
        <v>0</v>
      </c>
      <c r="K13" s="119">
        <v>0</v>
      </c>
      <c r="L13" s="119">
        <v>0</v>
      </c>
      <c r="M13" s="119">
        <v>0</v>
      </c>
      <c r="N13" s="119">
        <v>0</v>
      </c>
      <c r="O13" s="119">
        <v>0</v>
      </c>
      <c r="P13" s="119">
        <v>0</v>
      </c>
      <c r="Q13" s="119">
        <v>6383.3251500000006</v>
      </c>
      <c r="R13" s="144"/>
      <c r="S13" s="387"/>
    </row>
    <row r="14" spans="1:19" ht="27" customHeight="1">
      <c r="A14" s="119" t="s">
        <v>208</v>
      </c>
      <c r="B14" s="119">
        <v>0</v>
      </c>
      <c r="C14" s="120">
        <v>0</v>
      </c>
      <c r="D14" s="120">
        <v>0</v>
      </c>
      <c r="E14" s="120">
        <v>0</v>
      </c>
      <c r="F14" s="120">
        <v>0</v>
      </c>
      <c r="G14" s="120">
        <v>0</v>
      </c>
      <c r="H14" s="120">
        <v>0</v>
      </c>
      <c r="I14" s="120">
        <v>0</v>
      </c>
      <c r="J14" s="119">
        <v>0</v>
      </c>
      <c r="K14" s="119">
        <v>0</v>
      </c>
      <c r="L14" s="119">
        <v>0</v>
      </c>
      <c r="M14" s="119">
        <v>0</v>
      </c>
      <c r="N14" s="119">
        <v>0</v>
      </c>
      <c r="O14" s="119">
        <v>0</v>
      </c>
      <c r="P14" s="119">
        <v>0</v>
      </c>
      <c r="Q14" s="119">
        <v>6383.3251500000006</v>
      </c>
      <c r="R14" s="144"/>
      <c r="S14" s="387"/>
    </row>
    <row r="15" spans="1:19" ht="27" customHeight="1">
      <c r="A15" s="119" t="s">
        <v>209</v>
      </c>
      <c r="B15" s="119">
        <v>0</v>
      </c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19">
        <v>0</v>
      </c>
      <c r="K15" s="119">
        <v>0</v>
      </c>
      <c r="L15" s="119">
        <v>0</v>
      </c>
      <c r="M15" s="119">
        <v>0</v>
      </c>
      <c r="N15" s="119">
        <v>0</v>
      </c>
      <c r="O15" s="119">
        <v>0</v>
      </c>
      <c r="P15" s="119">
        <v>0</v>
      </c>
      <c r="Q15" s="119">
        <v>0</v>
      </c>
      <c r="R15" s="144"/>
      <c r="S15" s="387"/>
    </row>
    <row r="16" spans="1:19" ht="27" customHeight="1">
      <c r="A16" s="271" t="s">
        <v>846</v>
      </c>
      <c r="B16" s="271">
        <v>0</v>
      </c>
      <c r="C16" s="272">
        <v>0</v>
      </c>
      <c r="D16" s="272">
        <v>0</v>
      </c>
      <c r="E16" s="272">
        <v>0</v>
      </c>
      <c r="F16" s="272">
        <v>79.668440000000004</v>
      </c>
      <c r="G16" s="272">
        <v>0</v>
      </c>
      <c r="H16" s="272">
        <v>820.03748999999993</v>
      </c>
      <c r="I16" s="272">
        <v>0</v>
      </c>
      <c r="J16" s="271">
        <v>0</v>
      </c>
      <c r="K16" s="271">
        <v>7481.5756799999999</v>
      </c>
      <c r="L16" s="271">
        <v>0</v>
      </c>
      <c r="M16" s="271">
        <v>0</v>
      </c>
      <c r="N16" s="271">
        <v>1715.354</v>
      </c>
      <c r="O16" s="271">
        <v>2188.8917000000001</v>
      </c>
      <c r="P16" s="271">
        <v>0</v>
      </c>
      <c r="Q16" s="271">
        <v>186509.02718999999</v>
      </c>
      <c r="R16" s="144"/>
      <c r="S16" s="387"/>
    </row>
    <row r="17" spans="1:19" ht="27" customHeight="1">
      <c r="A17" s="119" t="s">
        <v>788</v>
      </c>
      <c r="B17" s="119">
        <v>0</v>
      </c>
      <c r="C17" s="120">
        <v>0</v>
      </c>
      <c r="D17" s="120">
        <v>0</v>
      </c>
      <c r="E17" s="120">
        <v>0</v>
      </c>
      <c r="F17" s="120">
        <v>79.668440000000004</v>
      </c>
      <c r="G17" s="120">
        <v>0</v>
      </c>
      <c r="H17" s="120">
        <v>334.45153999999997</v>
      </c>
      <c r="I17" s="120">
        <v>0</v>
      </c>
      <c r="J17" s="119">
        <v>0</v>
      </c>
      <c r="K17" s="119">
        <v>2378.82303</v>
      </c>
      <c r="L17" s="119">
        <v>0</v>
      </c>
      <c r="M17" s="119">
        <v>0</v>
      </c>
      <c r="N17" s="119">
        <v>0</v>
      </c>
      <c r="O17" s="119">
        <v>841.85944999999992</v>
      </c>
      <c r="P17" s="119">
        <v>0</v>
      </c>
      <c r="Q17" s="119">
        <v>46528.04952</v>
      </c>
      <c r="R17" s="144"/>
      <c r="S17" s="387"/>
    </row>
    <row r="18" spans="1:19" ht="27" customHeight="1">
      <c r="A18" s="119" t="s">
        <v>208</v>
      </c>
      <c r="B18" s="119">
        <v>0</v>
      </c>
      <c r="C18" s="120">
        <v>0</v>
      </c>
      <c r="D18" s="120">
        <v>0</v>
      </c>
      <c r="E18" s="120">
        <v>0</v>
      </c>
      <c r="F18" s="120">
        <v>79.668440000000004</v>
      </c>
      <c r="G18" s="120">
        <v>0</v>
      </c>
      <c r="H18" s="120">
        <v>334.45153999999997</v>
      </c>
      <c r="I18" s="120">
        <v>0</v>
      </c>
      <c r="J18" s="119">
        <v>0</v>
      </c>
      <c r="K18" s="119">
        <v>1774.2656999999999</v>
      </c>
      <c r="L18" s="119">
        <v>0</v>
      </c>
      <c r="M18" s="119">
        <v>0</v>
      </c>
      <c r="N18" s="119">
        <v>0</v>
      </c>
      <c r="O18" s="119">
        <v>498.71487999999999</v>
      </c>
      <c r="P18" s="119">
        <v>0</v>
      </c>
      <c r="Q18" s="119">
        <v>36445.915460000004</v>
      </c>
      <c r="R18" s="144"/>
      <c r="S18" s="387"/>
    </row>
    <row r="19" spans="1:19" ht="27" customHeight="1">
      <c r="A19" s="119" t="s">
        <v>209</v>
      </c>
      <c r="B19" s="119">
        <v>0</v>
      </c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19">
        <v>0</v>
      </c>
      <c r="K19" s="119">
        <v>604.55732999999998</v>
      </c>
      <c r="L19" s="119">
        <v>0</v>
      </c>
      <c r="M19" s="119">
        <v>0</v>
      </c>
      <c r="N19" s="119">
        <v>0</v>
      </c>
      <c r="O19" s="119">
        <v>343.14456999999999</v>
      </c>
      <c r="P19" s="119">
        <v>0</v>
      </c>
      <c r="Q19" s="119">
        <v>10082.13406</v>
      </c>
      <c r="R19" s="144"/>
      <c r="S19" s="387"/>
    </row>
    <row r="20" spans="1:19" ht="27" customHeight="1">
      <c r="A20" s="119" t="s">
        <v>210</v>
      </c>
      <c r="B20" s="119">
        <v>0</v>
      </c>
      <c r="C20" s="120">
        <v>0</v>
      </c>
      <c r="D20" s="120">
        <v>0</v>
      </c>
      <c r="E20" s="120">
        <v>0</v>
      </c>
      <c r="F20" s="120">
        <v>0</v>
      </c>
      <c r="G20" s="120">
        <v>0</v>
      </c>
      <c r="H20" s="120">
        <v>485.58595000000003</v>
      </c>
      <c r="I20" s="120">
        <v>0</v>
      </c>
      <c r="J20" s="119">
        <v>0</v>
      </c>
      <c r="K20" s="119">
        <v>5102.7526500000004</v>
      </c>
      <c r="L20" s="119">
        <v>0</v>
      </c>
      <c r="M20" s="119">
        <v>0</v>
      </c>
      <c r="N20" s="119">
        <v>1715.354</v>
      </c>
      <c r="O20" s="119">
        <v>1347.03225</v>
      </c>
      <c r="P20" s="119">
        <v>0</v>
      </c>
      <c r="Q20" s="119">
        <v>139980.97766999999</v>
      </c>
      <c r="R20" s="144"/>
      <c r="S20" s="387"/>
    </row>
    <row r="21" spans="1:19" ht="27" customHeight="1">
      <c r="A21" s="119" t="s">
        <v>208</v>
      </c>
      <c r="B21" s="119">
        <v>0</v>
      </c>
      <c r="C21" s="120">
        <v>0</v>
      </c>
      <c r="D21" s="120">
        <v>0</v>
      </c>
      <c r="E21" s="120">
        <v>0</v>
      </c>
      <c r="F21" s="120">
        <v>0</v>
      </c>
      <c r="G21" s="120">
        <v>0</v>
      </c>
      <c r="H21" s="120">
        <v>485.58595000000003</v>
      </c>
      <c r="I21" s="120">
        <v>0</v>
      </c>
      <c r="J21" s="119">
        <v>0</v>
      </c>
      <c r="K21" s="119">
        <v>3743.83637</v>
      </c>
      <c r="L21" s="119">
        <v>0</v>
      </c>
      <c r="M21" s="119">
        <v>0</v>
      </c>
      <c r="N21" s="119">
        <v>0</v>
      </c>
      <c r="O21" s="119">
        <v>1347.03225</v>
      </c>
      <c r="P21" s="119">
        <v>0</v>
      </c>
      <c r="Q21" s="119">
        <v>115479.03831</v>
      </c>
      <c r="R21" s="144"/>
      <c r="S21" s="387"/>
    </row>
    <row r="22" spans="1:19" ht="27" customHeight="1">
      <c r="A22" s="119" t="s">
        <v>209</v>
      </c>
      <c r="B22" s="119">
        <v>0</v>
      </c>
      <c r="C22" s="120">
        <v>0</v>
      </c>
      <c r="D22" s="120">
        <v>0</v>
      </c>
      <c r="E22" s="120">
        <v>0</v>
      </c>
      <c r="F22" s="120">
        <v>0</v>
      </c>
      <c r="G22" s="120">
        <v>0</v>
      </c>
      <c r="H22" s="120">
        <v>0</v>
      </c>
      <c r="I22" s="120">
        <v>0</v>
      </c>
      <c r="J22" s="119">
        <v>0</v>
      </c>
      <c r="K22" s="119">
        <v>1358.9162799999999</v>
      </c>
      <c r="L22" s="119">
        <v>0</v>
      </c>
      <c r="M22" s="119">
        <v>0</v>
      </c>
      <c r="N22" s="119">
        <v>1715.354</v>
      </c>
      <c r="O22" s="119">
        <v>0</v>
      </c>
      <c r="P22" s="119">
        <v>0</v>
      </c>
      <c r="Q22" s="119">
        <v>24501.93936</v>
      </c>
      <c r="R22" s="144"/>
      <c r="S22" s="387"/>
    </row>
    <row r="23" spans="1:19" ht="27" customHeight="1">
      <c r="A23" s="271" t="s">
        <v>211</v>
      </c>
      <c r="B23" s="271">
        <v>10632.35565</v>
      </c>
      <c r="C23" s="272">
        <v>34528.466479999995</v>
      </c>
      <c r="D23" s="272">
        <v>13203.7989</v>
      </c>
      <c r="E23" s="272">
        <v>24073.32286</v>
      </c>
      <c r="F23" s="272">
        <v>35704.250030000003</v>
      </c>
      <c r="G23" s="272">
        <v>20454.421260000003</v>
      </c>
      <c r="H23" s="272">
        <v>14242.08736</v>
      </c>
      <c r="I23" s="272">
        <v>46123.447650000002</v>
      </c>
      <c r="J23" s="271">
        <v>15434.711720000001</v>
      </c>
      <c r="K23" s="271">
        <v>115774.14390000001</v>
      </c>
      <c r="L23" s="271">
        <v>37686.434829999998</v>
      </c>
      <c r="M23" s="271">
        <v>97892.03701</v>
      </c>
      <c r="N23" s="271">
        <v>30555.874339999998</v>
      </c>
      <c r="O23" s="271">
        <v>159451.12341999999</v>
      </c>
      <c r="P23" s="271">
        <v>27511.842989999997</v>
      </c>
      <c r="Q23" s="271">
        <v>2428347.7476399997</v>
      </c>
      <c r="R23" s="144"/>
      <c r="S23" s="387"/>
    </row>
    <row r="24" spans="1:19" ht="27" customHeight="1">
      <c r="A24" s="119" t="s">
        <v>788</v>
      </c>
      <c r="B24" s="119">
        <v>2121.7022099999999</v>
      </c>
      <c r="C24" s="120">
        <v>10424.008240000001</v>
      </c>
      <c r="D24" s="120">
        <v>2015.7219</v>
      </c>
      <c r="E24" s="120">
        <v>5025.8393399999995</v>
      </c>
      <c r="F24" s="120">
        <v>5909.6119900000003</v>
      </c>
      <c r="G24" s="120">
        <v>3764.2327700000001</v>
      </c>
      <c r="H24" s="120">
        <v>2904.8711600000001</v>
      </c>
      <c r="I24" s="120">
        <v>5054.2781699999996</v>
      </c>
      <c r="J24" s="119">
        <v>2816.1606499999998</v>
      </c>
      <c r="K24" s="119">
        <v>23535.86492</v>
      </c>
      <c r="L24" s="119">
        <v>9858.8773299999993</v>
      </c>
      <c r="M24" s="119">
        <v>48960.033380000001</v>
      </c>
      <c r="N24" s="119">
        <v>8663.7278699999988</v>
      </c>
      <c r="O24" s="119">
        <v>30039.838299999999</v>
      </c>
      <c r="P24" s="119">
        <v>11242.98991</v>
      </c>
      <c r="Q24" s="119">
        <v>531056.13348000008</v>
      </c>
      <c r="R24" s="144"/>
      <c r="S24" s="387"/>
    </row>
    <row r="25" spans="1:19" ht="27" customHeight="1">
      <c r="A25" s="119" t="s">
        <v>208</v>
      </c>
      <c r="B25" s="119">
        <v>1262.5783200000001</v>
      </c>
      <c r="C25" s="120">
        <v>10336.008240000001</v>
      </c>
      <c r="D25" s="120">
        <v>1872.42724</v>
      </c>
      <c r="E25" s="120">
        <v>4825.0246500000003</v>
      </c>
      <c r="F25" s="120">
        <v>5164.7847199999997</v>
      </c>
      <c r="G25" s="120">
        <v>2613.5080400000002</v>
      </c>
      <c r="H25" s="120">
        <v>2860.1066700000001</v>
      </c>
      <c r="I25" s="120">
        <v>4768.2927900000004</v>
      </c>
      <c r="J25" s="119">
        <v>2554.3290999999999</v>
      </c>
      <c r="K25" s="119">
        <v>21730.141050000002</v>
      </c>
      <c r="L25" s="119">
        <v>9685.5737300000001</v>
      </c>
      <c r="M25" s="119">
        <v>46367.277580000002</v>
      </c>
      <c r="N25" s="119">
        <v>6203.7283499999994</v>
      </c>
      <c r="O25" s="119">
        <v>29634.95248</v>
      </c>
      <c r="P25" s="119">
        <v>11172.646470000002</v>
      </c>
      <c r="Q25" s="119">
        <v>471466.98851999996</v>
      </c>
      <c r="R25" s="144"/>
      <c r="S25" s="387"/>
    </row>
    <row r="26" spans="1:19" ht="27" customHeight="1">
      <c r="A26" s="119" t="s">
        <v>209</v>
      </c>
      <c r="B26" s="119">
        <v>859.12388999999996</v>
      </c>
      <c r="C26" s="120">
        <v>88</v>
      </c>
      <c r="D26" s="120">
        <v>143.29465999999999</v>
      </c>
      <c r="E26" s="120">
        <v>200.81469000000001</v>
      </c>
      <c r="F26" s="120">
        <v>744.82727</v>
      </c>
      <c r="G26" s="120">
        <v>1150.7247299999999</v>
      </c>
      <c r="H26" s="120">
        <v>44.764489999999995</v>
      </c>
      <c r="I26" s="120">
        <v>285.98538000000002</v>
      </c>
      <c r="J26" s="119">
        <v>261.83154999999999</v>
      </c>
      <c r="K26" s="119">
        <v>1805.72387</v>
      </c>
      <c r="L26" s="119">
        <v>173.30360000000002</v>
      </c>
      <c r="M26" s="119">
        <v>2592.7557999999999</v>
      </c>
      <c r="N26" s="119">
        <v>2459.9995199999998</v>
      </c>
      <c r="O26" s="119">
        <v>404.88582000000002</v>
      </c>
      <c r="P26" s="119">
        <v>70.343440000000001</v>
      </c>
      <c r="Q26" s="119">
        <v>59589.144959999998</v>
      </c>
      <c r="R26" s="144"/>
      <c r="S26" s="387"/>
    </row>
    <row r="27" spans="1:19" ht="27" customHeight="1">
      <c r="A27" s="119" t="s">
        <v>210</v>
      </c>
      <c r="B27" s="119">
        <v>8510.65344</v>
      </c>
      <c r="C27" s="120">
        <v>24104.45824</v>
      </c>
      <c r="D27" s="120">
        <v>11188.076999999999</v>
      </c>
      <c r="E27" s="120">
        <v>19047.483519999998</v>
      </c>
      <c r="F27" s="120">
        <v>29794.638039999998</v>
      </c>
      <c r="G27" s="120">
        <v>16690.18849</v>
      </c>
      <c r="H27" s="120">
        <v>11337.216199999999</v>
      </c>
      <c r="I27" s="120">
        <v>41069.169479999997</v>
      </c>
      <c r="J27" s="119">
        <v>12618.55107</v>
      </c>
      <c r="K27" s="119">
        <v>92238.278980000003</v>
      </c>
      <c r="L27" s="119">
        <v>27827.557499999999</v>
      </c>
      <c r="M27" s="119">
        <v>48932.003629999999</v>
      </c>
      <c r="N27" s="119">
        <v>21892.14647</v>
      </c>
      <c r="O27" s="119">
        <v>129411.28512</v>
      </c>
      <c r="P27" s="119">
        <v>16268.853080000001</v>
      </c>
      <c r="Q27" s="119">
        <v>1897291.6141600001</v>
      </c>
      <c r="R27" s="144"/>
      <c r="S27" s="387"/>
    </row>
    <row r="28" spans="1:19" ht="27" customHeight="1">
      <c r="A28" s="119" t="s">
        <v>208</v>
      </c>
      <c r="B28" s="119">
        <v>7006.0520900000001</v>
      </c>
      <c r="C28" s="120">
        <v>24094.08841</v>
      </c>
      <c r="D28" s="120">
        <v>11142.85693</v>
      </c>
      <c r="E28" s="120">
        <v>14602.60555</v>
      </c>
      <c r="F28" s="120">
        <v>24478.786270000001</v>
      </c>
      <c r="G28" s="120">
        <v>10801.93585</v>
      </c>
      <c r="H28" s="120">
        <v>11275.270630000001</v>
      </c>
      <c r="I28" s="120">
        <v>36462.717570000001</v>
      </c>
      <c r="J28" s="119">
        <v>12300.464039999999</v>
      </c>
      <c r="K28" s="119">
        <v>85581.581209999989</v>
      </c>
      <c r="L28" s="119">
        <v>27747.879809999999</v>
      </c>
      <c r="M28" s="119">
        <v>44650.4251</v>
      </c>
      <c r="N28" s="119">
        <v>15641.367819999999</v>
      </c>
      <c r="O28" s="119">
        <v>129020.85483</v>
      </c>
      <c r="P28" s="119">
        <v>16157.40648</v>
      </c>
      <c r="Q28" s="119">
        <v>1679899.5266400001</v>
      </c>
      <c r="R28" s="144"/>
      <c r="S28" s="387"/>
    </row>
    <row r="29" spans="1:19" ht="27" customHeight="1">
      <c r="A29" s="119" t="s">
        <v>209</v>
      </c>
      <c r="B29" s="119">
        <v>1504.6013500000001</v>
      </c>
      <c r="C29" s="120">
        <v>10.36983</v>
      </c>
      <c r="D29" s="120">
        <v>45.22007</v>
      </c>
      <c r="E29" s="120">
        <v>4444.8779699999996</v>
      </c>
      <c r="F29" s="120">
        <v>5315.8517699999993</v>
      </c>
      <c r="G29" s="120">
        <v>5888.2526399999997</v>
      </c>
      <c r="H29" s="120">
        <v>61.945569999999996</v>
      </c>
      <c r="I29" s="120">
        <v>4606.4519099999998</v>
      </c>
      <c r="J29" s="119">
        <v>318.08703000000003</v>
      </c>
      <c r="K29" s="119">
        <v>6656.6977699999998</v>
      </c>
      <c r="L29" s="119">
        <v>79.677689999999998</v>
      </c>
      <c r="M29" s="119">
        <v>4281.5785300000007</v>
      </c>
      <c r="N29" s="119">
        <v>6250.7786500000002</v>
      </c>
      <c r="O29" s="119">
        <v>390.43028999999996</v>
      </c>
      <c r="P29" s="119">
        <v>111.4466</v>
      </c>
      <c r="Q29" s="119">
        <v>217392.08752</v>
      </c>
      <c r="R29" s="144"/>
      <c r="S29" s="387"/>
    </row>
    <row r="30" spans="1:19" ht="27" customHeight="1">
      <c r="A30" s="271" t="s">
        <v>212</v>
      </c>
      <c r="B30" s="271">
        <v>9804.5082899999998</v>
      </c>
      <c r="C30" s="272">
        <v>21026.49409</v>
      </c>
      <c r="D30" s="272">
        <v>13721.62479</v>
      </c>
      <c r="E30" s="272">
        <v>5821.0663700000005</v>
      </c>
      <c r="F30" s="272">
        <v>69696.117290000009</v>
      </c>
      <c r="G30" s="272">
        <v>46360.292430000001</v>
      </c>
      <c r="H30" s="272">
        <v>5919.5167799999999</v>
      </c>
      <c r="I30" s="272">
        <v>24827.85037</v>
      </c>
      <c r="J30" s="271">
        <v>2919.2590599999999</v>
      </c>
      <c r="K30" s="271">
        <v>33208.195659999998</v>
      </c>
      <c r="L30" s="271">
        <v>26131.43664</v>
      </c>
      <c r="M30" s="271">
        <v>13451.928029999999</v>
      </c>
      <c r="N30" s="271">
        <v>3672.5732200000002</v>
      </c>
      <c r="O30" s="271">
        <v>8706.7638900000002</v>
      </c>
      <c r="P30" s="271">
        <v>68015.889939999994</v>
      </c>
      <c r="Q30" s="271">
        <v>972307.95148000005</v>
      </c>
      <c r="R30" s="144"/>
      <c r="S30" s="387"/>
    </row>
    <row r="31" spans="1:19" ht="27" customHeight="1">
      <c r="A31" s="119" t="s">
        <v>213</v>
      </c>
      <c r="B31" s="119">
        <v>8798.6757200000011</v>
      </c>
      <c r="C31" s="120">
        <v>18961.707039999998</v>
      </c>
      <c r="D31" s="120">
        <v>12154.174630000001</v>
      </c>
      <c r="E31" s="120">
        <v>5732.4743499999995</v>
      </c>
      <c r="F31" s="120">
        <v>60734.318359999997</v>
      </c>
      <c r="G31" s="120">
        <v>44370.903460000001</v>
      </c>
      <c r="H31" s="120">
        <v>5635.9496900000004</v>
      </c>
      <c r="I31" s="120">
        <v>23695.19873</v>
      </c>
      <c r="J31" s="119">
        <v>2539.5772499999998</v>
      </c>
      <c r="K31" s="119">
        <v>32198.750969999997</v>
      </c>
      <c r="L31" s="119">
        <v>25573.49654</v>
      </c>
      <c r="M31" s="119">
        <v>11598.934429999999</v>
      </c>
      <c r="N31" s="119">
        <v>165.97306</v>
      </c>
      <c r="O31" s="119">
        <v>8706.7638900000002</v>
      </c>
      <c r="P31" s="119">
        <v>50695.31637</v>
      </c>
      <c r="Q31" s="119">
        <v>891728.92960999999</v>
      </c>
      <c r="R31" s="144"/>
      <c r="S31" s="387"/>
    </row>
    <row r="32" spans="1:19" ht="27" customHeight="1">
      <c r="A32" s="119" t="s">
        <v>214</v>
      </c>
      <c r="B32" s="119">
        <v>92.466850000000008</v>
      </c>
      <c r="C32" s="120">
        <v>43.076309999999999</v>
      </c>
      <c r="D32" s="120">
        <v>459</v>
      </c>
      <c r="E32" s="120">
        <v>0</v>
      </c>
      <c r="F32" s="120">
        <v>1074.8520900000001</v>
      </c>
      <c r="G32" s="120">
        <v>95.51691000000001</v>
      </c>
      <c r="H32" s="120">
        <v>89.098020000000005</v>
      </c>
      <c r="I32" s="120">
        <v>1161.05132</v>
      </c>
      <c r="J32" s="119">
        <v>9.5447299999999995</v>
      </c>
      <c r="K32" s="119">
        <v>676.14756999999997</v>
      </c>
      <c r="L32" s="119">
        <v>1363.7178600000002</v>
      </c>
      <c r="M32" s="119">
        <v>96.244579999999999</v>
      </c>
      <c r="N32" s="119">
        <v>56.282980000000002</v>
      </c>
      <c r="O32" s="119">
        <v>746.84888000000001</v>
      </c>
      <c r="P32" s="119">
        <v>1069.11232</v>
      </c>
      <c r="Q32" s="119">
        <v>23031.843789999999</v>
      </c>
      <c r="R32" s="144"/>
      <c r="S32" s="387"/>
    </row>
    <row r="33" spans="1:19" ht="27" customHeight="1">
      <c r="A33" s="119" t="s">
        <v>215</v>
      </c>
      <c r="B33" s="119">
        <v>3027.9822899999999</v>
      </c>
      <c r="C33" s="120">
        <v>13792.53391</v>
      </c>
      <c r="D33" s="120">
        <v>11031.951300000001</v>
      </c>
      <c r="E33" s="120">
        <v>2607.48911</v>
      </c>
      <c r="F33" s="120">
        <v>43654.17656</v>
      </c>
      <c r="G33" s="120">
        <v>38751.676829999997</v>
      </c>
      <c r="H33" s="120">
        <v>3863.8300399999998</v>
      </c>
      <c r="I33" s="120">
        <v>14611.97885</v>
      </c>
      <c r="J33" s="119">
        <v>1997.6844699999999</v>
      </c>
      <c r="K33" s="119">
        <v>3915.9568199999999</v>
      </c>
      <c r="L33" s="119">
        <v>6689.8889100000006</v>
      </c>
      <c r="M33" s="119">
        <v>7853.1426200000005</v>
      </c>
      <c r="N33" s="119">
        <v>109.69007999999999</v>
      </c>
      <c r="O33" s="119">
        <v>4866.1932699999998</v>
      </c>
      <c r="P33" s="119">
        <v>35209.646369999995</v>
      </c>
      <c r="Q33" s="119">
        <v>451393.60012000002</v>
      </c>
      <c r="R33" s="144"/>
      <c r="S33" s="387"/>
    </row>
    <row r="34" spans="1:19" ht="27" customHeight="1">
      <c r="A34" s="119" t="s">
        <v>216</v>
      </c>
      <c r="B34" s="119">
        <v>1574.8911900000001</v>
      </c>
      <c r="C34" s="120">
        <v>2493.3127899999999</v>
      </c>
      <c r="D34" s="120">
        <v>0</v>
      </c>
      <c r="E34" s="120">
        <v>0</v>
      </c>
      <c r="F34" s="120">
        <v>12555.87205</v>
      </c>
      <c r="G34" s="120">
        <v>3671.71083</v>
      </c>
      <c r="H34" s="120">
        <v>49.989160000000005</v>
      </c>
      <c r="I34" s="120">
        <v>2104.13346</v>
      </c>
      <c r="J34" s="119">
        <v>0</v>
      </c>
      <c r="K34" s="119">
        <v>9035.8940199999997</v>
      </c>
      <c r="L34" s="119">
        <v>2855.2245899999998</v>
      </c>
      <c r="M34" s="119">
        <v>171.93883</v>
      </c>
      <c r="N34" s="119">
        <v>0</v>
      </c>
      <c r="O34" s="119">
        <v>1049.81232</v>
      </c>
      <c r="P34" s="119">
        <v>1621.3042</v>
      </c>
      <c r="Q34" s="119">
        <v>188635.36280999999</v>
      </c>
      <c r="R34" s="144"/>
      <c r="S34" s="387"/>
    </row>
    <row r="35" spans="1:19" ht="27" customHeight="1">
      <c r="A35" s="119" t="s">
        <v>217</v>
      </c>
      <c r="B35" s="119">
        <v>4103.3353900000002</v>
      </c>
      <c r="C35" s="120">
        <v>2632.7840299999998</v>
      </c>
      <c r="D35" s="120">
        <v>663.22332999999992</v>
      </c>
      <c r="E35" s="120">
        <v>3124.9852400000004</v>
      </c>
      <c r="F35" s="120">
        <v>3449.4176600000001</v>
      </c>
      <c r="G35" s="120">
        <v>1851.9988899999998</v>
      </c>
      <c r="H35" s="120">
        <v>1633.0324699999999</v>
      </c>
      <c r="I35" s="120">
        <v>5818.0351000000001</v>
      </c>
      <c r="J35" s="119">
        <v>532.34805000000006</v>
      </c>
      <c r="K35" s="119">
        <v>18570.752559999997</v>
      </c>
      <c r="L35" s="119">
        <v>14664.66518</v>
      </c>
      <c r="M35" s="119">
        <v>3477.6084000000001</v>
      </c>
      <c r="N35" s="119">
        <v>0</v>
      </c>
      <c r="O35" s="119">
        <v>2043.90942</v>
      </c>
      <c r="P35" s="119">
        <v>12795.253480000001</v>
      </c>
      <c r="Q35" s="119">
        <v>228668.12289</v>
      </c>
      <c r="R35" s="144"/>
      <c r="S35" s="387"/>
    </row>
    <row r="36" spans="1:19" ht="27" customHeight="1">
      <c r="A36" s="119" t="s">
        <v>18</v>
      </c>
      <c r="B36" s="119">
        <v>77.628579999999999</v>
      </c>
      <c r="C36" s="120">
        <v>1788.35681</v>
      </c>
      <c r="D36" s="120">
        <v>566.17812000000004</v>
      </c>
      <c r="E36" s="120">
        <v>32.640560000000001</v>
      </c>
      <c r="F36" s="120">
        <v>0</v>
      </c>
      <c r="G36" s="120">
        <v>0</v>
      </c>
      <c r="H36" s="120">
        <v>120.21525</v>
      </c>
      <c r="I36" s="120">
        <v>6.62676</v>
      </c>
      <c r="J36" s="119">
        <v>0</v>
      </c>
      <c r="K36" s="119">
        <v>344.64521999999999</v>
      </c>
      <c r="L36" s="119">
        <v>445.72065000000003</v>
      </c>
      <c r="M36" s="119">
        <v>1762.1008899999999</v>
      </c>
      <c r="N36" s="119">
        <v>3506.60016</v>
      </c>
      <c r="O36" s="119">
        <v>0</v>
      </c>
      <c r="P36" s="119">
        <v>16910.970020000001</v>
      </c>
      <c r="Q36" s="119">
        <v>51743.778039999997</v>
      </c>
      <c r="R36" s="144"/>
      <c r="S36" s="387"/>
    </row>
    <row r="37" spans="1:19" ht="27" customHeight="1">
      <c r="A37" s="119" t="s">
        <v>215</v>
      </c>
      <c r="B37" s="119">
        <v>34.163940000000004</v>
      </c>
      <c r="C37" s="120">
        <v>1132.9046899999998</v>
      </c>
      <c r="D37" s="120">
        <v>190.31032999999999</v>
      </c>
      <c r="E37" s="120">
        <v>0</v>
      </c>
      <c r="F37" s="120">
        <v>0</v>
      </c>
      <c r="G37" s="120">
        <v>0</v>
      </c>
      <c r="H37" s="120">
        <v>120.21525</v>
      </c>
      <c r="I37" s="120">
        <v>0</v>
      </c>
      <c r="J37" s="119">
        <v>0</v>
      </c>
      <c r="K37" s="119">
        <v>0</v>
      </c>
      <c r="L37" s="119">
        <v>56.830529999999996</v>
      </c>
      <c r="M37" s="119">
        <v>948.21550000000002</v>
      </c>
      <c r="N37" s="119">
        <v>2207.91725</v>
      </c>
      <c r="O37" s="119">
        <v>0</v>
      </c>
      <c r="P37" s="119">
        <v>11228.23928</v>
      </c>
      <c r="Q37" s="119">
        <v>29332.77305</v>
      </c>
      <c r="R37" s="144"/>
      <c r="S37" s="387"/>
    </row>
    <row r="38" spans="1:19" ht="27" customHeight="1">
      <c r="A38" s="119" t="s">
        <v>217</v>
      </c>
      <c r="B38" s="119">
        <v>43.464640000000003</v>
      </c>
      <c r="C38" s="120">
        <v>655.45212000000004</v>
      </c>
      <c r="D38" s="120">
        <v>153.35559000000001</v>
      </c>
      <c r="E38" s="120">
        <v>32.640560000000001</v>
      </c>
      <c r="F38" s="120">
        <v>0</v>
      </c>
      <c r="G38" s="120">
        <v>0</v>
      </c>
      <c r="H38" s="120">
        <v>0</v>
      </c>
      <c r="I38" s="120">
        <v>6.62676</v>
      </c>
      <c r="J38" s="119">
        <v>0</v>
      </c>
      <c r="K38" s="119">
        <v>344.64521999999999</v>
      </c>
      <c r="L38" s="119">
        <v>388.89011999999997</v>
      </c>
      <c r="M38" s="119">
        <v>813.88539000000003</v>
      </c>
      <c r="N38" s="119">
        <v>1001.2278100000001</v>
      </c>
      <c r="O38" s="119">
        <v>0</v>
      </c>
      <c r="P38" s="119">
        <v>4895.52106</v>
      </c>
      <c r="Q38" s="119">
        <v>19504.899789999999</v>
      </c>
      <c r="R38" s="144"/>
      <c r="S38" s="387"/>
    </row>
    <row r="39" spans="1:19" ht="27" customHeight="1">
      <c r="A39" s="119" t="s">
        <v>218</v>
      </c>
      <c r="B39" s="119">
        <v>0</v>
      </c>
      <c r="C39" s="120">
        <v>0</v>
      </c>
      <c r="D39" s="120">
        <v>222.51220000000001</v>
      </c>
      <c r="E39" s="120">
        <v>0</v>
      </c>
      <c r="F39" s="120">
        <v>0</v>
      </c>
      <c r="G39" s="120">
        <v>0</v>
      </c>
      <c r="H39" s="120">
        <v>0</v>
      </c>
      <c r="I39" s="120">
        <v>0</v>
      </c>
      <c r="J39" s="119">
        <v>0</v>
      </c>
      <c r="K39" s="119">
        <v>0</v>
      </c>
      <c r="L39" s="119">
        <v>0</v>
      </c>
      <c r="M39" s="119">
        <v>0</v>
      </c>
      <c r="N39" s="119">
        <v>297.45509999999996</v>
      </c>
      <c r="O39" s="119">
        <v>0</v>
      </c>
      <c r="P39" s="119">
        <v>787.20968000000005</v>
      </c>
      <c r="Q39" s="119">
        <v>2906.1052</v>
      </c>
      <c r="R39" s="144"/>
      <c r="S39" s="387"/>
    </row>
    <row r="40" spans="1:19" ht="51" customHeight="1">
      <c r="A40" s="273" t="s">
        <v>219</v>
      </c>
      <c r="B40" s="119">
        <v>0</v>
      </c>
      <c r="C40" s="120">
        <v>0</v>
      </c>
      <c r="D40" s="120">
        <v>0</v>
      </c>
      <c r="E40" s="120">
        <v>0</v>
      </c>
      <c r="F40" s="120">
        <v>22.71622</v>
      </c>
      <c r="G40" s="120">
        <v>0</v>
      </c>
      <c r="H40" s="120">
        <v>0</v>
      </c>
      <c r="I40" s="120">
        <v>0</v>
      </c>
      <c r="J40" s="119">
        <v>0</v>
      </c>
      <c r="K40" s="119">
        <v>0</v>
      </c>
      <c r="L40" s="119">
        <v>19.363529999999997</v>
      </c>
      <c r="M40" s="119">
        <v>90.892710000000008</v>
      </c>
      <c r="N40" s="119">
        <v>0</v>
      </c>
      <c r="O40" s="119">
        <v>0</v>
      </c>
      <c r="P40" s="119">
        <v>0</v>
      </c>
      <c r="Q40" s="119">
        <v>132.97245999999998</v>
      </c>
      <c r="R40" s="144"/>
      <c r="S40" s="387"/>
    </row>
    <row r="41" spans="1:19" ht="27" customHeight="1">
      <c r="A41" s="119" t="s">
        <v>215</v>
      </c>
      <c r="B41" s="119">
        <v>0</v>
      </c>
      <c r="C41" s="120">
        <v>0</v>
      </c>
      <c r="D41" s="120">
        <v>0</v>
      </c>
      <c r="E41" s="120">
        <v>0</v>
      </c>
      <c r="F41" s="120">
        <v>22.71622</v>
      </c>
      <c r="G41" s="120">
        <v>0</v>
      </c>
      <c r="H41" s="120">
        <v>0</v>
      </c>
      <c r="I41" s="120">
        <v>0</v>
      </c>
      <c r="J41" s="119">
        <v>0</v>
      </c>
      <c r="K41" s="119">
        <v>0</v>
      </c>
      <c r="L41" s="119">
        <v>0</v>
      </c>
      <c r="M41" s="119">
        <v>36.907539999999997</v>
      </c>
      <c r="N41" s="119">
        <v>0</v>
      </c>
      <c r="O41" s="119">
        <v>0</v>
      </c>
      <c r="P41" s="119">
        <v>0</v>
      </c>
      <c r="Q41" s="119">
        <v>59.623760000000004</v>
      </c>
      <c r="R41" s="144"/>
      <c r="S41" s="387"/>
    </row>
    <row r="42" spans="1:19" ht="27" customHeight="1">
      <c r="A42" s="119" t="s">
        <v>217</v>
      </c>
      <c r="B42" s="119">
        <v>0</v>
      </c>
      <c r="C42" s="120">
        <v>0</v>
      </c>
      <c r="D42" s="120">
        <v>0</v>
      </c>
      <c r="E42" s="120">
        <v>0</v>
      </c>
      <c r="F42" s="120">
        <v>0</v>
      </c>
      <c r="G42" s="120">
        <v>0</v>
      </c>
      <c r="H42" s="120">
        <v>0</v>
      </c>
      <c r="I42" s="120">
        <v>0</v>
      </c>
      <c r="J42" s="119">
        <v>0</v>
      </c>
      <c r="K42" s="119">
        <v>0</v>
      </c>
      <c r="L42" s="119">
        <v>19.363529999999997</v>
      </c>
      <c r="M42" s="119">
        <v>53.985169999999997</v>
      </c>
      <c r="N42" s="119">
        <v>0</v>
      </c>
      <c r="O42" s="119">
        <v>0</v>
      </c>
      <c r="P42" s="119">
        <v>0</v>
      </c>
      <c r="Q42" s="119">
        <v>73.348699999999994</v>
      </c>
      <c r="R42" s="144"/>
      <c r="S42" s="387"/>
    </row>
    <row r="43" spans="1:19" ht="27" customHeight="1">
      <c r="A43" s="119" t="s">
        <v>191</v>
      </c>
      <c r="B43" s="119">
        <v>928.20398999999998</v>
      </c>
      <c r="C43" s="120">
        <v>276.43023999999997</v>
      </c>
      <c r="D43" s="120">
        <v>1001.2720400000001</v>
      </c>
      <c r="E43" s="120">
        <v>55.951459999999997</v>
      </c>
      <c r="F43" s="120">
        <v>8744.8258999999998</v>
      </c>
      <c r="G43" s="120">
        <v>1989.38897</v>
      </c>
      <c r="H43" s="120">
        <v>163.35184000000001</v>
      </c>
      <c r="I43" s="120">
        <v>1126.0248799999999</v>
      </c>
      <c r="J43" s="119">
        <v>379.68180999999998</v>
      </c>
      <c r="K43" s="119">
        <v>505.18896999999998</v>
      </c>
      <c r="L43" s="119">
        <v>67.666610000000006</v>
      </c>
      <c r="M43" s="119">
        <v>0</v>
      </c>
      <c r="N43" s="119">
        <v>0</v>
      </c>
      <c r="O43" s="119">
        <v>0</v>
      </c>
      <c r="P43" s="119">
        <v>409.60354999999998</v>
      </c>
      <c r="Q43" s="119">
        <v>28229.320350000002</v>
      </c>
      <c r="R43" s="144"/>
      <c r="S43" s="387"/>
    </row>
    <row r="44" spans="1:19" ht="27" customHeight="1">
      <c r="A44" s="119" t="s">
        <v>214</v>
      </c>
      <c r="B44" s="119">
        <v>0</v>
      </c>
      <c r="C44" s="120">
        <v>0</v>
      </c>
      <c r="D44" s="120">
        <v>0</v>
      </c>
      <c r="E44" s="120">
        <v>0</v>
      </c>
      <c r="F44" s="120">
        <v>255.22067999999999</v>
      </c>
      <c r="G44" s="120">
        <v>0</v>
      </c>
      <c r="H44" s="120">
        <v>0</v>
      </c>
      <c r="I44" s="120">
        <v>0</v>
      </c>
      <c r="J44" s="119">
        <v>0</v>
      </c>
      <c r="K44" s="119">
        <v>0</v>
      </c>
      <c r="L44" s="119">
        <v>67.666610000000006</v>
      </c>
      <c r="M44" s="119">
        <v>0</v>
      </c>
      <c r="N44" s="119">
        <v>0</v>
      </c>
      <c r="O44" s="119">
        <v>0</v>
      </c>
      <c r="P44" s="119">
        <v>0</v>
      </c>
      <c r="Q44" s="119">
        <v>1530.25755</v>
      </c>
      <c r="R44" s="144"/>
      <c r="S44" s="387"/>
    </row>
    <row r="45" spans="1:19" ht="27" customHeight="1">
      <c r="A45" s="119" t="s">
        <v>215</v>
      </c>
      <c r="B45" s="119">
        <v>494.06761</v>
      </c>
      <c r="C45" s="120">
        <v>132.75797</v>
      </c>
      <c r="D45" s="120">
        <v>1001.2720400000001</v>
      </c>
      <c r="E45" s="120">
        <v>55.951459999999997</v>
      </c>
      <c r="F45" s="120">
        <v>6434.9910499999996</v>
      </c>
      <c r="G45" s="120">
        <v>1579.3053</v>
      </c>
      <c r="H45" s="120">
        <v>0</v>
      </c>
      <c r="I45" s="120">
        <v>1101.85437</v>
      </c>
      <c r="J45" s="119">
        <v>126.04147</v>
      </c>
      <c r="K45" s="119">
        <v>0</v>
      </c>
      <c r="L45" s="119">
        <v>0</v>
      </c>
      <c r="M45" s="119">
        <v>0</v>
      </c>
      <c r="N45" s="119">
        <v>0</v>
      </c>
      <c r="O45" s="119">
        <v>0</v>
      </c>
      <c r="P45" s="119">
        <v>0</v>
      </c>
      <c r="Q45" s="119">
        <v>13994.422119999999</v>
      </c>
      <c r="R45" s="144"/>
      <c r="S45" s="387"/>
    </row>
    <row r="46" spans="1:19" ht="27" customHeight="1">
      <c r="A46" s="119" t="s">
        <v>216</v>
      </c>
      <c r="B46" s="119">
        <v>168.14642000000001</v>
      </c>
      <c r="C46" s="120">
        <v>143.67227</v>
      </c>
      <c r="D46" s="120">
        <v>0</v>
      </c>
      <c r="E46" s="120">
        <v>0</v>
      </c>
      <c r="F46" s="120">
        <v>2054.6141699999998</v>
      </c>
      <c r="G46" s="120">
        <v>410.08366999999998</v>
      </c>
      <c r="H46" s="120">
        <v>0</v>
      </c>
      <c r="I46" s="120">
        <v>0</v>
      </c>
      <c r="J46" s="119">
        <v>196.83693</v>
      </c>
      <c r="K46" s="119">
        <v>323.70098999999999</v>
      </c>
      <c r="L46" s="119">
        <v>0</v>
      </c>
      <c r="M46" s="119">
        <v>0</v>
      </c>
      <c r="N46" s="119">
        <v>0</v>
      </c>
      <c r="O46" s="119">
        <v>0</v>
      </c>
      <c r="P46" s="119">
        <v>0</v>
      </c>
      <c r="Q46" s="119">
        <v>10180.459070000001</v>
      </c>
      <c r="R46" s="144"/>
      <c r="S46" s="387"/>
    </row>
    <row r="47" spans="1:19" ht="27" customHeight="1">
      <c r="A47" s="119" t="s">
        <v>217</v>
      </c>
      <c r="B47" s="119">
        <v>265.98996</v>
      </c>
      <c r="C47" s="120">
        <v>0</v>
      </c>
      <c r="D47" s="120">
        <v>0</v>
      </c>
      <c r="E47" s="120">
        <v>0</v>
      </c>
      <c r="F47" s="120">
        <v>0</v>
      </c>
      <c r="G47" s="120">
        <v>0</v>
      </c>
      <c r="H47" s="120">
        <v>163.35184000000001</v>
      </c>
      <c r="I47" s="120">
        <v>24.17051</v>
      </c>
      <c r="J47" s="119">
        <v>56.803410000000007</v>
      </c>
      <c r="K47" s="119">
        <v>181.48798000000002</v>
      </c>
      <c r="L47" s="119">
        <v>0</v>
      </c>
      <c r="M47" s="119">
        <v>0</v>
      </c>
      <c r="N47" s="119">
        <v>0</v>
      </c>
      <c r="O47" s="119">
        <v>0</v>
      </c>
      <c r="P47" s="119">
        <v>409.60354999999998</v>
      </c>
      <c r="Q47" s="119">
        <v>2524.1816100000001</v>
      </c>
      <c r="R47" s="144"/>
      <c r="S47" s="387"/>
    </row>
    <row r="48" spans="1:19" ht="27" customHeight="1">
      <c r="A48" s="119" t="s">
        <v>20</v>
      </c>
      <c r="B48" s="119">
        <v>0</v>
      </c>
      <c r="C48" s="120">
        <v>0</v>
      </c>
      <c r="D48" s="120">
        <v>0</v>
      </c>
      <c r="E48" s="120">
        <v>0</v>
      </c>
      <c r="F48" s="120">
        <v>194.25681</v>
      </c>
      <c r="G48" s="120">
        <v>0</v>
      </c>
      <c r="H48" s="120">
        <v>0</v>
      </c>
      <c r="I48" s="120">
        <v>0</v>
      </c>
      <c r="J48" s="119">
        <v>0</v>
      </c>
      <c r="K48" s="119">
        <v>159.6105</v>
      </c>
      <c r="L48" s="119">
        <v>25.189310000000003</v>
      </c>
      <c r="M48" s="119">
        <v>0</v>
      </c>
      <c r="N48" s="119">
        <v>0</v>
      </c>
      <c r="O48" s="119">
        <v>0</v>
      </c>
      <c r="P48" s="119">
        <v>0</v>
      </c>
      <c r="Q48" s="119">
        <v>472.95102000000003</v>
      </c>
      <c r="R48" s="144"/>
      <c r="S48" s="387"/>
    </row>
    <row r="49" spans="1:19" ht="27" customHeight="1">
      <c r="A49" s="119" t="s">
        <v>215</v>
      </c>
      <c r="B49" s="119">
        <v>0</v>
      </c>
      <c r="C49" s="120">
        <v>0</v>
      </c>
      <c r="D49" s="120">
        <v>0</v>
      </c>
      <c r="E49" s="120">
        <v>0</v>
      </c>
      <c r="F49" s="120">
        <v>0</v>
      </c>
      <c r="G49" s="120">
        <v>0</v>
      </c>
      <c r="H49" s="120">
        <v>0</v>
      </c>
      <c r="I49" s="120">
        <v>0</v>
      </c>
      <c r="J49" s="119">
        <v>0</v>
      </c>
      <c r="K49" s="119">
        <v>0</v>
      </c>
      <c r="L49" s="119">
        <v>0</v>
      </c>
      <c r="M49" s="119">
        <v>0</v>
      </c>
      <c r="N49" s="119">
        <v>0</v>
      </c>
      <c r="O49" s="119">
        <v>0</v>
      </c>
      <c r="P49" s="119">
        <v>0</v>
      </c>
      <c r="Q49" s="119">
        <v>17.114069999999998</v>
      </c>
      <c r="R49" s="144"/>
      <c r="S49" s="387"/>
    </row>
    <row r="50" spans="1:19" ht="27" customHeight="1">
      <c r="A50" s="119" t="s">
        <v>217</v>
      </c>
      <c r="B50" s="119">
        <v>0</v>
      </c>
      <c r="C50" s="120">
        <v>0</v>
      </c>
      <c r="D50" s="120">
        <v>0</v>
      </c>
      <c r="E50" s="120">
        <v>0</v>
      </c>
      <c r="F50" s="120">
        <v>194.25681</v>
      </c>
      <c r="G50" s="120">
        <v>0</v>
      </c>
      <c r="H50" s="120">
        <v>0</v>
      </c>
      <c r="I50" s="120">
        <v>0</v>
      </c>
      <c r="J50" s="119">
        <v>0</v>
      </c>
      <c r="K50" s="119">
        <v>0</v>
      </c>
      <c r="L50" s="119">
        <v>0</v>
      </c>
      <c r="M50" s="119">
        <v>0</v>
      </c>
      <c r="N50" s="119">
        <v>0</v>
      </c>
      <c r="O50" s="119">
        <v>0</v>
      </c>
      <c r="P50" s="119">
        <v>0</v>
      </c>
      <c r="Q50" s="119">
        <v>220.31501999999998</v>
      </c>
      <c r="R50" s="144"/>
      <c r="S50" s="387"/>
    </row>
    <row r="51" spans="1:19" ht="27" customHeight="1">
      <c r="A51" s="119" t="s">
        <v>218</v>
      </c>
      <c r="B51" s="119">
        <v>0</v>
      </c>
      <c r="C51" s="120">
        <v>0</v>
      </c>
      <c r="D51" s="120">
        <v>0</v>
      </c>
      <c r="E51" s="120">
        <v>0</v>
      </c>
      <c r="F51" s="120">
        <v>0</v>
      </c>
      <c r="G51" s="120">
        <v>0</v>
      </c>
      <c r="H51" s="120">
        <v>0</v>
      </c>
      <c r="I51" s="120">
        <v>0</v>
      </c>
      <c r="J51" s="119">
        <v>0</v>
      </c>
      <c r="K51" s="119">
        <v>159.6105</v>
      </c>
      <c r="L51" s="119">
        <v>25.189310000000003</v>
      </c>
      <c r="M51" s="119">
        <v>0</v>
      </c>
      <c r="N51" s="119">
        <v>0</v>
      </c>
      <c r="O51" s="119">
        <v>0</v>
      </c>
      <c r="P51" s="119">
        <v>0</v>
      </c>
      <c r="Q51" s="119">
        <v>235.52193</v>
      </c>
      <c r="R51" s="144"/>
      <c r="S51" s="387"/>
    </row>
    <row r="52" spans="1:19" ht="27" customHeight="1">
      <c r="A52" s="271" t="s">
        <v>220</v>
      </c>
      <c r="B52" s="271">
        <v>32674.985980000001</v>
      </c>
      <c r="C52" s="272">
        <v>24073.79824</v>
      </c>
      <c r="D52" s="272">
        <v>116746.33472</v>
      </c>
      <c r="E52" s="272">
        <v>29786.007980000002</v>
      </c>
      <c r="F52" s="272">
        <v>72035.823819999991</v>
      </c>
      <c r="G52" s="272">
        <v>145666.46587000001</v>
      </c>
      <c r="H52" s="272">
        <v>87537.549930000008</v>
      </c>
      <c r="I52" s="272">
        <v>87320.774049999993</v>
      </c>
      <c r="J52" s="271">
        <v>71009.992559999999</v>
      </c>
      <c r="K52" s="271">
        <v>83767.685270000002</v>
      </c>
      <c r="L52" s="271">
        <v>32533.21054</v>
      </c>
      <c r="M52" s="271">
        <v>105320.36062000001</v>
      </c>
      <c r="N52" s="271">
        <v>21237.505949999999</v>
      </c>
      <c r="O52" s="271">
        <v>51591.96531</v>
      </c>
      <c r="P52" s="271">
        <v>98040.41214</v>
      </c>
      <c r="Q52" s="271">
        <v>2527725.9457</v>
      </c>
      <c r="R52" s="144"/>
      <c r="S52" s="387"/>
    </row>
    <row r="53" spans="1:19" ht="27" customHeight="1">
      <c r="A53" s="119" t="s">
        <v>221</v>
      </c>
      <c r="B53" s="119">
        <v>11.245809999999999</v>
      </c>
      <c r="C53" s="120">
        <v>0</v>
      </c>
      <c r="D53" s="120">
        <v>92.297820000000002</v>
      </c>
      <c r="E53" s="120">
        <v>0</v>
      </c>
      <c r="F53" s="120">
        <v>0</v>
      </c>
      <c r="G53" s="120">
        <v>0</v>
      </c>
      <c r="H53" s="120">
        <v>0</v>
      </c>
      <c r="I53" s="120">
        <v>0</v>
      </c>
      <c r="J53" s="119">
        <v>0</v>
      </c>
      <c r="K53" s="119">
        <v>0</v>
      </c>
      <c r="L53" s="119">
        <v>0</v>
      </c>
      <c r="M53" s="119">
        <v>0</v>
      </c>
      <c r="N53" s="119">
        <v>0</v>
      </c>
      <c r="O53" s="119">
        <v>0</v>
      </c>
      <c r="P53" s="119">
        <v>0</v>
      </c>
      <c r="Q53" s="119">
        <v>168.53749999999999</v>
      </c>
      <c r="R53" s="144"/>
      <c r="S53" s="387"/>
    </row>
    <row r="54" spans="1:19" ht="27" customHeight="1">
      <c r="A54" s="119" t="s">
        <v>222</v>
      </c>
      <c r="B54" s="119">
        <v>451.49671000000001</v>
      </c>
      <c r="C54" s="120">
        <v>503.42998999999998</v>
      </c>
      <c r="D54" s="120">
        <v>6092.6079900000004</v>
      </c>
      <c r="E54" s="120">
        <v>0</v>
      </c>
      <c r="F54" s="120">
        <v>4650.6413200000006</v>
      </c>
      <c r="G54" s="120">
        <v>3888.2065400000001</v>
      </c>
      <c r="H54" s="120">
        <v>3165.01908</v>
      </c>
      <c r="I54" s="120">
        <v>6225.06844</v>
      </c>
      <c r="J54" s="119">
        <v>6485.4920300000003</v>
      </c>
      <c r="K54" s="119">
        <v>6.9355500000000001</v>
      </c>
      <c r="L54" s="119">
        <v>784.25199999999995</v>
      </c>
      <c r="M54" s="119">
        <v>63.602620000000002</v>
      </c>
      <c r="N54" s="119">
        <v>1146.76576</v>
      </c>
      <c r="O54" s="119">
        <v>0</v>
      </c>
      <c r="P54" s="119">
        <v>3619.2430399999998</v>
      </c>
      <c r="Q54" s="119">
        <v>461823.48874</v>
      </c>
      <c r="R54" s="144"/>
      <c r="S54" s="387"/>
    </row>
    <row r="55" spans="1:19" ht="27" customHeight="1">
      <c r="A55" s="125" t="s">
        <v>223</v>
      </c>
      <c r="B55" s="119">
        <v>7259.0829199999998</v>
      </c>
      <c r="C55" s="120">
        <v>23570.36825</v>
      </c>
      <c r="D55" s="120">
        <v>110561.42891</v>
      </c>
      <c r="E55" s="120">
        <v>29786.007980000002</v>
      </c>
      <c r="F55" s="120">
        <v>66640.674289999995</v>
      </c>
      <c r="G55" s="120">
        <v>141778.25933</v>
      </c>
      <c r="H55" s="120">
        <v>84372.530849999996</v>
      </c>
      <c r="I55" s="120">
        <v>81095.705610000005</v>
      </c>
      <c r="J55" s="119">
        <v>64524.500530000005</v>
      </c>
      <c r="K55" s="119">
        <v>83760.749719999993</v>
      </c>
      <c r="L55" s="119">
        <v>31748.95854</v>
      </c>
      <c r="M55" s="119">
        <v>105256.758</v>
      </c>
      <c r="N55" s="119">
        <v>20068.831050000001</v>
      </c>
      <c r="O55" s="119">
        <v>51591.96531</v>
      </c>
      <c r="P55" s="119">
        <v>94421.169099999999</v>
      </c>
      <c r="Q55" s="119">
        <v>1986186.30443</v>
      </c>
      <c r="R55" s="144"/>
      <c r="S55" s="387"/>
    </row>
    <row r="56" spans="1:19" ht="27" customHeight="1">
      <c r="A56" s="125" t="s">
        <v>224</v>
      </c>
      <c r="B56" s="119">
        <v>24953.160540000001</v>
      </c>
      <c r="C56" s="120">
        <v>0</v>
      </c>
      <c r="D56" s="120">
        <v>0</v>
      </c>
      <c r="E56" s="120">
        <v>0</v>
      </c>
      <c r="F56" s="120">
        <v>744.50820999999996</v>
      </c>
      <c r="G56" s="120">
        <v>0</v>
      </c>
      <c r="H56" s="120">
        <v>0</v>
      </c>
      <c r="I56" s="120">
        <v>0</v>
      </c>
      <c r="J56" s="119">
        <v>0</v>
      </c>
      <c r="K56" s="119">
        <v>0</v>
      </c>
      <c r="L56" s="119">
        <v>0</v>
      </c>
      <c r="M56" s="119">
        <v>0</v>
      </c>
      <c r="N56" s="119">
        <v>21.909140000000001</v>
      </c>
      <c r="O56" s="119">
        <v>0</v>
      </c>
      <c r="P56" s="119">
        <v>0</v>
      </c>
      <c r="Q56" s="119">
        <v>79547.615030000001</v>
      </c>
      <c r="R56" s="144"/>
      <c r="S56" s="387"/>
    </row>
    <row r="57" spans="1:19" s="146" customFormat="1" ht="24" customHeight="1">
      <c r="A57" s="303" t="s">
        <v>168</v>
      </c>
      <c r="B57" s="692">
        <v>53111.849920000001</v>
      </c>
      <c r="C57" s="692">
        <v>79628.758809999999</v>
      </c>
      <c r="D57" s="692">
        <v>143671.75841000001</v>
      </c>
      <c r="E57" s="692">
        <v>59680.397210000003</v>
      </c>
      <c r="F57" s="692">
        <v>177515.85958000002</v>
      </c>
      <c r="G57" s="692">
        <v>212481.17955999999</v>
      </c>
      <c r="H57" s="692">
        <v>108519.19156000001</v>
      </c>
      <c r="I57" s="692">
        <v>158272.07206999999</v>
      </c>
      <c r="J57" s="692">
        <v>89363.963340000002</v>
      </c>
      <c r="K57" s="692">
        <v>240231.60050999999</v>
      </c>
      <c r="L57" s="692">
        <v>96351.082009999998</v>
      </c>
      <c r="M57" s="692">
        <v>216664.32566</v>
      </c>
      <c r="N57" s="692">
        <v>57181.307509999999</v>
      </c>
      <c r="O57" s="692">
        <v>221938.74432</v>
      </c>
      <c r="P57" s="692">
        <v>193568.14507</v>
      </c>
      <c r="Q57" s="692">
        <v>6127486.4525899999</v>
      </c>
      <c r="R57" s="350"/>
    </row>
    <row r="58" spans="1:19" ht="27" customHeight="1">
      <c r="A58" s="125"/>
      <c r="B58" s="144"/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44"/>
      <c r="P58" s="144"/>
      <c r="Q58" s="144"/>
      <c r="R58" s="144"/>
      <c r="S58" s="387"/>
    </row>
    <row r="59" spans="1:19" ht="14.25" customHeight="1" thickBot="1">
      <c r="A59" s="149"/>
      <c r="B59" s="150"/>
      <c r="C59" s="151"/>
      <c r="D59" s="151"/>
      <c r="E59" s="151"/>
      <c r="F59" s="151"/>
      <c r="G59" s="151"/>
      <c r="H59" s="151"/>
      <c r="I59" s="151"/>
      <c r="J59" s="152"/>
      <c r="K59" s="152"/>
      <c r="L59" s="152"/>
      <c r="M59" s="152"/>
      <c r="N59" s="152"/>
      <c r="O59" s="152"/>
      <c r="P59" s="152"/>
      <c r="Q59" s="152"/>
      <c r="R59" s="351"/>
      <c r="S59" s="387"/>
    </row>
    <row r="60" spans="1:19" ht="15" customHeight="1" thickTop="1">
      <c r="A60" s="34" t="s">
        <v>751</v>
      </c>
      <c r="B60" s="129"/>
      <c r="C60" s="154"/>
      <c r="D60" s="154"/>
      <c r="E60" s="154"/>
      <c r="F60" s="154"/>
      <c r="G60" s="154"/>
      <c r="H60" s="154"/>
      <c r="I60" s="154"/>
      <c r="J60" s="155"/>
      <c r="K60" s="155"/>
      <c r="L60" s="155"/>
      <c r="M60" s="155"/>
      <c r="N60" s="155"/>
      <c r="O60" s="155"/>
      <c r="P60" s="155"/>
      <c r="Q60" s="155"/>
      <c r="R60" s="351"/>
      <c r="S60" s="387"/>
    </row>
    <row r="61" spans="1:19">
      <c r="A61" s="524" t="s">
        <v>789</v>
      </c>
      <c r="C61" s="18"/>
      <c r="D61" s="18"/>
      <c r="E61" s="18"/>
      <c r="F61" s="18"/>
      <c r="G61" s="18"/>
      <c r="H61" s="18"/>
      <c r="I61" s="18"/>
      <c r="J61" s="484"/>
      <c r="K61" s="484"/>
      <c r="L61" s="484"/>
      <c r="M61" s="484"/>
      <c r="N61" s="484"/>
      <c r="O61" s="484"/>
      <c r="P61" s="484"/>
      <c r="Q61" s="17"/>
      <c r="R61" s="155"/>
      <c r="S61" s="387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484"/>
      <c r="K62" s="484"/>
      <c r="L62" s="484"/>
      <c r="M62" s="484"/>
      <c r="N62" s="484"/>
      <c r="O62" s="484"/>
      <c r="P62" s="484"/>
      <c r="Q62" s="484"/>
      <c r="R62" s="155"/>
      <c r="S62" s="387"/>
    </row>
    <row r="63" spans="1:19" ht="9" customHeight="1">
      <c r="A63" s="135"/>
      <c r="C63" s="18"/>
      <c r="D63" s="18"/>
      <c r="E63" s="18"/>
      <c r="F63" s="18"/>
      <c r="G63" s="18"/>
      <c r="H63" s="18"/>
      <c r="I63" s="18"/>
      <c r="J63" s="484"/>
      <c r="K63" s="484"/>
      <c r="L63" s="484"/>
      <c r="M63" s="484"/>
      <c r="N63" s="484"/>
      <c r="O63" s="484"/>
      <c r="P63" s="484"/>
      <c r="Q63" s="484"/>
      <c r="R63" s="155"/>
      <c r="S63" s="387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84"/>
      <c r="K64" s="484"/>
      <c r="L64" s="484"/>
      <c r="M64" s="484"/>
      <c r="N64" s="484"/>
      <c r="O64" s="484"/>
      <c r="P64" s="484"/>
      <c r="Q64" s="484"/>
      <c r="R64" s="155"/>
      <c r="S64" s="387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84"/>
      <c r="K65" s="484"/>
      <c r="L65" s="484"/>
      <c r="M65" s="484"/>
      <c r="N65" s="484"/>
      <c r="O65" s="484"/>
      <c r="P65" s="484"/>
      <c r="Q65" s="484"/>
      <c r="R65" s="155"/>
      <c r="S65" s="387"/>
    </row>
    <row r="66" spans="1:19" ht="9" customHeight="1">
      <c r="A66" s="16"/>
      <c r="B66" s="492"/>
      <c r="C66" s="18"/>
      <c r="D66" s="18"/>
      <c r="E66" s="18"/>
      <c r="F66" s="18"/>
      <c r="G66" s="18"/>
      <c r="H66" s="18"/>
      <c r="I66" s="18"/>
      <c r="J66" s="484"/>
      <c r="K66" s="484"/>
      <c r="L66" s="484"/>
      <c r="M66" s="484"/>
      <c r="N66" s="484"/>
      <c r="O66" s="484"/>
      <c r="P66" s="484"/>
      <c r="Q66" s="484"/>
      <c r="R66" s="155"/>
      <c r="S66" s="387"/>
    </row>
    <row r="67" spans="1:19" ht="9" customHeight="1">
      <c r="A67" s="16"/>
      <c r="B67" s="492"/>
      <c r="C67" s="18"/>
      <c r="D67" s="18"/>
      <c r="E67" s="18"/>
      <c r="F67" s="18"/>
      <c r="G67" s="18"/>
      <c r="H67" s="18"/>
      <c r="I67" s="18"/>
      <c r="J67" s="484"/>
      <c r="K67" s="484"/>
      <c r="L67" s="484"/>
      <c r="M67" s="484"/>
      <c r="N67" s="484"/>
      <c r="O67" s="484"/>
      <c r="P67" s="484"/>
      <c r="Q67" s="484"/>
      <c r="R67" s="155"/>
      <c r="S67" s="387"/>
    </row>
    <row r="68" spans="1:19" ht="9" customHeight="1">
      <c r="A68" s="16"/>
      <c r="B68" s="492"/>
      <c r="C68" s="18"/>
      <c r="D68" s="18"/>
      <c r="E68" s="18"/>
      <c r="F68" s="18"/>
      <c r="G68" s="18"/>
      <c r="H68" s="18"/>
      <c r="I68" s="18"/>
      <c r="J68" s="484"/>
      <c r="K68" s="484"/>
      <c r="L68" s="484"/>
      <c r="M68" s="484"/>
      <c r="N68" s="484"/>
      <c r="O68" s="484"/>
      <c r="P68" s="484"/>
      <c r="Q68" s="484"/>
      <c r="R68" s="155"/>
      <c r="S68" s="387"/>
    </row>
    <row r="69" spans="1:19" ht="9" customHeight="1">
      <c r="A69" s="132"/>
      <c r="B69" s="492"/>
      <c r="C69" s="18"/>
      <c r="D69" s="18"/>
      <c r="E69" s="18"/>
      <c r="F69" s="18"/>
      <c r="G69" s="18"/>
      <c r="H69" s="18"/>
      <c r="I69" s="18"/>
      <c r="J69" s="484"/>
      <c r="K69" s="484"/>
      <c r="L69" s="484"/>
      <c r="M69" s="484"/>
      <c r="N69" s="484"/>
      <c r="O69" s="484"/>
      <c r="P69" s="484"/>
      <c r="Q69" s="484"/>
      <c r="R69" s="155"/>
      <c r="S69" s="387"/>
    </row>
    <row r="70" spans="1:19" ht="9" customHeight="1">
      <c r="A70" s="16"/>
      <c r="B70" s="492"/>
      <c r="C70" s="18"/>
      <c r="D70" s="18"/>
      <c r="E70" s="18"/>
      <c r="F70" s="18"/>
      <c r="G70" s="18"/>
      <c r="H70" s="18"/>
      <c r="I70" s="18"/>
      <c r="J70" s="484"/>
      <c r="K70" s="484"/>
      <c r="L70" s="484"/>
      <c r="M70" s="484"/>
      <c r="N70" s="484"/>
      <c r="O70" s="484"/>
      <c r="P70" s="484"/>
      <c r="Q70" s="484"/>
      <c r="R70" s="155"/>
      <c r="S70" s="387"/>
    </row>
    <row r="71" spans="1:19" ht="9" customHeight="1">
      <c r="A71" s="16"/>
      <c r="B71" s="492"/>
      <c r="C71" s="18"/>
      <c r="D71" s="18"/>
      <c r="E71" s="18"/>
      <c r="F71" s="18"/>
      <c r="G71" s="18"/>
      <c r="H71" s="18"/>
      <c r="I71" s="18"/>
      <c r="J71" s="484"/>
      <c r="K71" s="484"/>
      <c r="L71" s="484"/>
      <c r="M71" s="484"/>
      <c r="N71" s="484"/>
      <c r="O71" s="484"/>
      <c r="P71" s="484"/>
      <c r="Q71" s="484"/>
      <c r="R71" s="155"/>
      <c r="S71" s="387"/>
    </row>
    <row r="72" spans="1:19" ht="9" customHeight="1">
      <c r="A72" s="16"/>
      <c r="B72" s="492"/>
      <c r="C72" s="18"/>
      <c r="D72" s="18"/>
      <c r="E72" s="18"/>
      <c r="F72" s="18"/>
      <c r="G72" s="18"/>
      <c r="H72" s="18"/>
      <c r="I72" s="18"/>
      <c r="J72" s="484"/>
      <c r="K72" s="484"/>
      <c r="L72" s="484"/>
      <c r="M72" s="484"/>
      <c r="N72" s="484"/>
      <c r="O72" s="484"/>
      <c r="P72" s="484"/>
      <c r="Q72" s="484"/>
      <c r="R72" s="155"/>
      <c r="S72" s="387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84"/>
      <c r="K73" s="484"/>
      <c r="L73" s="484"/>
      <c r="M73" s="484"/>
      <c r="N73" s="484"/>
      <c r="O73" s="484"/>
      <c r="P73" s="484"/>
      <c r="Q73" s="484"/>
      <c r="R73" s="155"/>
      <c r="S73" s="387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484"/>
      <c r="K74" s="484"/>
      <c r="L74" s="484"/>
      <c r="M74" s="484"/>
      <c r="N74" s="484"/>
      <c r="O74" s="484"/>
      <c r="P74" s="484"/>
      <c r="Q74" s="484"/>
      <c r="R74" s="155"/>
      <c r="S74" s="387"/>
    </row>
    <row r="75" spans="1:19" ht="9" customHeight="1">
      <c r="A75" s="132"/>
      <c r="C75" s="18"/>
      <c r="D75" s="18"/>
      <c r="E75" s="18"/>
      <c r="F75" s="18"/>
      <c r="G75" s="18"/>
      <c r="H75" s="18"/>
      <c r="I75" s="18"/>
      <c r="J75" s="484"/>
      <c r="K75" s="484"/>
      <c r="L75" s="484"/>
      <c r="M75" s="484"/>
      <c r="N75" s="484"/>
      <c r="O75" s="484"/>
      <c r="P75" s="484"/>
      <c r="Q75" s="484"/>
      <c r="R75" s="155"/>
      <c r="S75" s="387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84"/>
      <c r="K76" s="484"/>
      <c r="L76" s="484"/>
      <c r="M76" s="484"/>
      <c r="N76" s="484"/>
      <c r="O76" s="484"/>
      <c r="P76" s="484"/>
      <c r="Q76" s="484"/>
      <c r="R76" s="155"/>
      <c r="S76" s="387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84"/>
      <c r="K77" s="484"/>
      <c r="L77" s="484"/>
      <c r="M77" s="484"/>
      <c r="N77" s="484"/>
      <c r="O77" s="484"/>
      <c r="P77" s="484"/>
      <c r="Q77" s="484"/>
      <c r="R77" s="155"/>
      <c r="S77" s="387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484"/>
      <c r="K78" s="484"/>
      <c r="L78" s="484"/>
      <c r="M78" s="484"/>
      <c r="N78" s="484"/>
      <c r="O78" s="484"/>
      <c r="P78" s="484"/>
      <c r="Q78" s="484"/>
      <c r="R78" s="155"/>
      <c r="S78" s="387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484"/>
      <c r="K79" s="484"/>
      <c r="L79" s="484"/>
      <c r="M79" s="484"/>
      <c r="N79" s="484"/>
      <c r="O79" s="484"/>
      <c r="P79" s="484"/>
      <c r="Q79" s="484"/>
      <c r="R79" s="155"/>
      <c r="S79" s="387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484"/>
      <c r="K80" s="484"/>
      <c r="L80" s="484"/>
      <c r="M80" s="484"/>
      <c r="N80" s="484"/>
      <c r="O80" s="484"/>
      <c r="P80" s="484"/>
      <c r="Q80" s="484"/>
      <c r="R80" s="155"/>
      <c r="S80" s="387"/>
    </row>
    <row r="81" spans="1:19" ht="9" customHeight="1">
      <c r="A81" s="132"/>
      <c r="C81" s="18"/>
      <c r="D81" s="18"/>
      <c r="E81" s="18"/>
      <c r="F81" s="18"/>
      <c r="G81" s="18"/>
      <c r="H81" s="18"/>
      <c r="I81" s="18"/>
      <c r="J81" s="484"/>
      <c r="K81" s="484"/>
      <c r="L81" s="484"/>
      <c r="M81" s="484"/>
      <c r="N81" s="484"/>
      <c r="O81" s="484"/>
      <c r="P81" s="484"/>
      <c r="Q81" s="484"/>
      <c r="R81" s="155"/>
      <c r="S81" s="387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484"/>
      <c r="K82" s="484"/>
      <c r="L82" s="484"/>
      <c r="M82" s="484"/>
      <c r="N82" s="484"/>
      <c r="O82" s="484"/>
      <c r="P82" s="484"/>
      <c r="Q82" s="484"/>
      <c r="R82" s="155"/>
      <c r="S82" s="387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484"/>
      <c r="K83" s="484"/>
      <c r="L83" s="484"/>
      <c r="M83" s="484"/>
      <c r="N83" s="484"/>
      <c r="O83" s="484"/>
      <c r="P83" s="484"/>
      <c r="Q83" s="484"/>
      <c r="R83" s="155"/>
      <c r="S83" s="387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484"/>
      <c r="K84" s="484"/>
      <c r="L84" s="484"/>
      <c r="M84" s="484"/>
      <c r="N84" s="484"/>
      <c r="O84" s="484"/>
      <c r="P84" s="484"/>
      <c r="Q84" s="484"/>
      <c r="R84" s="155"/>
      <c r="S84" s="387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484"/>
      <c r="K85" s="484"/>
      <c r="L85" s="484"/>
      <c r="M85" s="484"/>
      <c r="N85" s="484"/>
      <c r="O85" s="484"/>
      <c r="P85" s="484"/>
      <c r="Q85" s="484"/>
      <c r="R85" s="155"/>
      <c r="S85" s="387"/>
    </row>
    <row r="86" spans="1:19" ht="9" customHeight="1">
      <c r="A86" s="132"/>
      <c r="C86" s="18"/>
      <c r="D86" s="18"/>
      <c r="E86" s="18"/>
      <c r="F86" s="18"/>
      <c r="G86" s="18"/>
      <c r="H86" s="18"/>
      <c r="I86" s="18"/>
      <c r="J86" s="484"/>
      <c r="K86" s="484"/>
      <c r="L86" s="484"/>
      <c r="M86" s="484"/>
      <c r="N86" s="484"/>
      <c r="O86" s="484"/>
      <c r="P86" s="484"/>
      <c r="Q86" s="484"/>
      <c r="R86" s="155"/>
      <c r="S86" s="387"/>
    </row>
    <row r="87" spans="1:19" ht="9" customHeight="1">
      <c r="A87" s="133"/>
      <c r="C87" s="18"/>
      <c r="D87" s="18"/>
      <c r="E87" s="18"/>
      <c r="F87" s="18"/>
      <c r="G87" s="18"/>
      <c r="H87" s="18"/>
      <c r="I87" s="18"/>
      <c r="J87" s="484"/>
      <c r="K87" s="484"/>
      <c r="L87" s="484"/>
      <c r="M87" s="484"/>
      <c r="N87" s="484"/>
      <c r="O87" s="484"/>
      <c r="P87" s="484"/>
      <c r="Q87" s="484"/>
      <c r="R87" s="155"/>
      <c r="S87" s="387"/>
    </row>
    <row r="88" spans="1:19" ht="9" customHeight="1">
      <c r="A88" s="133"/>
      <c r="C88" s="18"/>
      <c r="D88" s="18"/>
      <c r="E88" s="18"/>
      <c r="F88" s="18"/>
      <c r="G88" s="18"/>
      <c r="H88" s="18"/>
      <c r="I88" s="18"/>
      <c r="J88" s="484"/>
      <c r="K88" s="484"/>
      <c r="L88" s="484"/>
      <c r="M88" s="484"/>
      <c r="N88" s="484"/>
      <c r="O88" s="484"/>
      <c r="P88" s="484"/>
      <c r="Q88" s="484"/>
      <c r="R88" s="155"/>
      <c r="S88" s="387"/>
    </row>
    <row r="89" spans="1:19" ht="9" customHeight="1">
      <c r="A89" s="133"/>
      <c r="C89" s="18"/>
      <c r="D89" s="18"/>
      <c r="E89" s="18"/>
      <c r="F89" s="18"/>
      <c r="G89" s="18"/>
      <c r="H89" s="18"/>
      <c r="I89" s="18"/>
      <c r="J89" s="484"/>
      <c r="K89" s="484"/>
      <c r="L89" s="484"/>
      <c r="M89" s="484"/>
      <c r="N89" s="484"/>
      <c r="O89" s="484"/>
      <c r="P89" s="484"/>
      <c r="Q89" s="484"/>
      <c r="R89" s="155"/>
      <c r="S89" s="387"/>
    </row>
    <row r="90" spans="1:19" ht="9" customHeight="1">
      <c r="A90" s="133"/>
      <c r="C90" s="18"/>
      <c r="D90" s="18"/>
      <c r="E90" s="18"/>
      <c r="F90" s="18"/>
      <c r="G90" s="18"/>
      <c r="H90" s="18"/>
      <c r="I90" s="18"/>
      <c r="J90" s="484"/>
      <c r="K90" s="484"/>
      <c r="L90" s="484"/>
      <c r="M90" s="484"/>
      <c r="N90" s="484"/>
      <c r="O90" s="484"/>
      <c r="P90" s="484"/>
      <c r="Q90" s="484"/>
      <c r="R90" s="155"/>
      <c r="S90" s="387"/>
    </row>
    <row r="91" spans="1:19" ht="9" customHeight="1">
      <c r="A91" s="134"/>
      <c r="C91" s="18"/>
      <c r="D91" s="18"/>
      <c r="E91" s="18"/>
      <c r="F91" s="18"/>
      <c r="G91" s="18"/>
      <c r="H91" s="18"/>
      <c r="I91" s="18"/>
      <c r="J91" s="484"/>
      <c r="K91" s="484"/>
      <c r="L91" s="484"/>
      <c r="M91" s="484"/>
      <c r="N91" s="484"/>
      <c r="O91" s="484"/>
      <c r="P91" s="484"/>
      <c r="Q91" s="484"/>
      <c r="R91" s="155"/>
      <c r="S91" s="387"/>
    </row>
    <row r="92" spans="1:19" ht="9" customHeight="1">
      <c r="A92" s="134"/>
      <c r="C92" s="18"/>
      <c r="D92" s="18"/>
      <c r="E92" s="18"/>
      <c r="F92" s="18"/>
      <c r="G92" s="18"/>
      <c r="H92" s="18"/>
      <c r="I92" s="18"/>
      <c r="J92" s="484"/>
      <c r="K92" s="484"/>
      <c r="L92" s="484"/>
      <c r="M92" s="484"/>
      <c r="N92" s="484"/>
      <c r="O92" s="484"/>
      <c r="P92" s="484"/>
      <c r="Q92" s="484"/>
      <c r="R92" s="155"/>
      <c r="S92" s="387"/>
    </row>
    <row r="93" spans="1:19" ht="9" customHeight="1">
      <c r="A93" s="135"/>
      <c r="C93" s="18"/>
      <c r="D93" s="18"/>
      <c r="E93" s="18"/>
      <c r="F93" s="18"/>
      <c r="G93" s="18"/>
      <c r="H93" s="18"/>
      <c r="I93" s="18"/>
      <c r="J93" s="484"/>
      <c r="K93" s="484"/>
      <c r="L93" s="484"/>
      <c r="M93" s="484"/>
      <c r="N93" s="484"/>
      <c r="O93" s="484"/>
      <c r="P93" s="484"/>
      <c r="Q93" s="484"/>
      <c r="R93" s="155"/>
      <c r="S93" s="387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484"/>
      <c r="K94" s="484"/>
      <c r="L94" s="484"/>
      <c r="M94" s="484"/>
      <c r="N94" s="484"/>
      <c r="O94" s="484"/>
      <c r="P94" s="484"/>
      <c r="Q94" s="484"/>
      <c r="R94" s="155"/>
      <c r="S94" s="387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484"/>
      <c r="K95" s="484"/>
      <c r="L95" s="484"/>
      <c r="M95" s="484"/>
      <c r="N95" s="484"/>
      <c r="O95" s="484"/>
      <c r="P95" s="484"/>
      <c r="Q95" s="484"/>
      <c r="R95" s="155"/>
      <c r="S95" s="387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484"/>
      <c r="K96" s="484"/>
      <c r="L96" s="484"/>
      <c r="M96" s="484"/>
      <c r="N96" s="484"/>
      <c r="O96" s="484"/>
      <c r="P96" s="484"/>
      <c r="Q96" s="484"/>
      <c r="R96" s="155"/>
      <c r="S96" s="387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484"/>
      <c r="K97" s="484"/>
      <c r="L97" s="484"/>
      <c r="M97" s="484"/>
      <c r="N97" s="484"/>
      <c r="O97" s="484"/>
      <c r="P97" s="484"/>
      <c r="Q97" s="484"/>
      <c r="R97" s="155"/>
      <c r="S97" s="387"/>
    </row>
    <row r="98" spans="1:19" ht="9" customHeight="1">
      <c r="A98" s="133"/>
      <c r="C98" s="18"/>
      <c r="D98" s="18"/>
      <c r="E98" s="18"/>
      <c r="F98" s="18"/>
      <c r="G98" s="18"/>
      <c r="H98" s="18"/>
      <c r="I98" s="18"/>
      <c r="J98" s="484"/>
      <c r="K98" s="484"/>
      <c r="L98" s="484"/>
      <c r="M98" s="484"/>
      <c r="N98" s="484"/>
      <c r="O98" s="484"/>
      <c r="P98" s="484"/>
      <c r="Q98" s="484"/>
      <c r="R98" s="155"/>
      <c r="S98" s="387"/>
    </row>
    <row r="99" spans="1:19" ht="9" customHeight="1">
      <c r="A99" s="135"/>
      <c r="C99" s="18"/>
      <c r="D99" s="18"/>
      <c r="E99" s="18"/>
      <c r="F99" s="18"/>
      <c r="G99" s="18"/>
      <c r="H99" s="18"/>
      <c r="I99" s="18"/>
      <c r="J99" s="484"/>
      <c r="K99" s="484"/>
      <c r="L99" s="484"/>
      <c r="M99" s="484"/>
      <c r="N99" s="484"/>
      <c r="O99" s="484"/>
      <c r="P99" s="484"/>
      <c r="Q99" s="484"/>
      <c r="R99" s="155"/>
      <c r="S99" s="387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484"/>
      <c r="K100" s="484"/>
      <c r="L100" s="484"/>
      <c r="M100" s="484"/>
      <c r="N100" s="484"/>
      <c r="O100" s="484"/>
      <c r="P100" s="484"/>
      <c r="Q100" s="484"/>
      <c r="R100" s="155"/>
      <c r="S100" s="387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484"/>
      <c r="K101" s="484"/>
      <c r="L101" s="484"/>
      <c r="M101" s="484"/>
      <c r="N101" s="484"/>
      <c r="O101" s="484"/>
      <c r="P101" s="484"/>
      <c r="Q101" s="484"/>
      <c r="R101" s="155"/>
      <c r="S101" s="387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484"/>
      <c r="K102" s="484"/>
      <c r="L102" s="484"/>
      <c r="M102" s="484"/>
      <c r="N102" s="484"/>
      <c r="O102" s="484"/>
      <c r="P102" s="484"/>
      <c r="Q102" s="484"/>
      <c r="R102" s="155"/>
      <c r="S102" s="387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484"/>
      <c r="K103" s="484"/>
      <c r="L103" s="484"/>
      <c r="M103" s="484"/>
      <c r="N103" s="484"/>
      <c r="O103" s="484"/>
      <c r="P103" s="484"/>
      <c r="Q103" s="484"/>
      <c r="R103" s="155"/>
      <c r="S103" s="387"/>
    </row>
    <row r="104" spans="1:19" ht="9" customHeight="1">
      <c r="A104" s="133"/>
      <c r="C104" s="18"/>
      <c r="D104" s="18"/>
      <c r="E104" s="18"/>
      <c r="F104" s="18"/>
      <c r="G104" s="18"/>
      <c r="H104" s="18"/>
      <c r="I104" s="18"/>
      <c r="J104" s="484"/>
      <c r="K104" s="484"/>
      <c r="L104" s="484"/>
      <c r="M104" s="484"/>
      <c r="N104" s="484"/>
      <c r="O104" s="484"/>
      <c r="P104" s="484"/>
      <c r="Q104" s="484"/>
      <c r="R104" s="155"/>
      <c r="S104" s="387"/>
    </row>
    <row r="105" spans="1:19" ht="9" customHeight="1">
      <c r="A105" s="135"/>
      <c r="C105" s="18"/>
      <c r="D105" s="18"/>
      <c r="E105" s="18"/>
      <c r="F105" s="18"/>
      <c r="G105" s="18"/>
      <c r="H105" s="18"/>
      <c r="I105" s="18"/>
      <c r="J105" s="484"/>
      <c r="K105" s="484"/>
      <c r="L105" s="484"/>
      <c r="M105" s="484"/>
      <c r="N105" s="484"/>
      <c r="O105" s="484"/>
      <c r="P105" s="484"/>
      <c r="Q105" s="484"/>
      <c r="R105" s="155"/>
      <c r="S105" s="387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484"/>
      <c r="K106" s="484"/>
      <c r="L106" s="484"/>
      <c r="M106" s="484"/>
      <c r="N106" s="484"/>
      <c r="O106" s="484"/>
      <c r="P106" s="484"/>
      <c r="Q106" s="484"/>
      <c r="R106" s="155"/>
      <c r="S106" s="387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484"/>
      <c r="K107" s="484"/>
      <c r="L107" s="484"/>
      <c r="M107" s="484"/>
      <c r="N107" s="484"/>
      <c r="O107" s="484"/>
      <c r="P107" s="484"/>
      <c r="Q107" s="484"/>
      <c r="R107" s="155"/>
      <c r="S107" s="387"/>
    </row>
    <row r="108" spans="1:19" ht="9" customHeight="1">
      <c r="A108" s="16"/>
      <c r="C108" s="485"/>
      <c r="D108" s="485"/>
      <c r="E108" s="485"/>
      <c r="F108" s="485"/>
      <c r="G108" s="485"/>
      <c r="H108" s="485"/>
      <c r="I108" s="485"/>
      <c r="R108" s="129"/>
      <c r="S108" s="387"/>
    </row>
    <row r="109" spans="1:19" ht="9" customHeight="1">
      <c r="A109" s="16"/>
      <c r="C109" s="485"/>
      <c r="D109" s="485"/>
      <c r="E109" s="485"/>
      <c r="F109" s="485"/>
      <c r="G109" s="485"/>
      <c r="H109" s="485"/>
      <c r="I109" s="485"/>
      <c r="R109" s="129"/>
      <c r="S109" s="387"/>
    </row>
    <row r="110" spans="1:19" ht="9" customHeight="1">
      <c r="A110" s="16"/>
      <c r="C110" s="485"/>
      <c r="D110" s="485"/>
      <c r="E110" s="485"/>
      <c r="F110" s="485"/>
      <c r="G110" s="485"/>
      <c r="H110" s="485"/>
      <c r="I110" s="485"/>
      <c r="R110" s="129"/>
      <c r="S110" s="387"/>
    </row>
    <row r="111" spans="1:19" ht="9" customHeight="1">
      <c r="A111" s="16"/>
      <c r="C111" s="485"/>
      <c r="D111" s="485"/>
      <c r="E111" s="485"/>
      <c r="F111" s="485"/>
      <c r="G111" s="485"/>
      <c r="H111" s="485"/>
      <c r="I111" s="485"/>
      <c r="R111" s="129"/>
      <c r="S111" s="387"/>
    </row>
    <row r="112" spans="1:19" ht="9" customHeight="1">
      <c r="A112" s="16"/>
      <c r="C112" s="485"/>
      <c r="D112" s="485"/>
      <c r="E112" s="485"/>
      <c r="F112" s="485"/>
      <c r="G112" s="485"/>
      <c r="H112" s="485"/>
      <c r="I112" s="485"/>
      <c r="R112" s="129"/>
      <c r="S112" s="387"/>
    </row>
    <row r="113" spans="1:19" ht="9" customHeight="1">
      <c r="A113" s="16"/>
      <c r="C113" s="485"/>
      <c r="D113" s="485"/>
      <c r="E113" s="485"/>
      <c r="F113" s="485"/>
      <c r="G113" s="485"/>
      <c r="H113" s="485"/>
      <c r="I113" s="485"/>
      <c r="R113" s="129"/>
      <c r="S113" s="387"/>
    </row>
    <row r="114" spans="1:19" ht="9" customHeight="1">
      <c r="A114" s="133"/>
      <c r="C114" s="485"/>
      <c r="D114" s="485"/>
      <c r="E114" s="485"/>
      <c r="F114" s="485"/>
      <c r="G114" s="485"/>
      <c r="H114" s="485"/>
      <c r="I114" s="485"/>
      <c r="R114" s="129"/>
      <c r="S114" s="387"/>
    </row>
    <row r="115" spans="1:19" ht="9" customHeight="1">
      <c r="A115" s="135"/>
      <c r="C115" s="485"/>
      <c r="D115" s="485"/>
      <c r="E115" s="485"/>
      <c r="F115" s="485"/>
      <c r="G115" s="485"/>
      <c r="H115" s="485"/>
      <c r="I115" s="485"/>
      <c r="R115" s="129"/>
      <c r="S115" s="387"/>
    </row>
    <row r="116" spans="1:19" ht="9" customHeight="1">
      <c r="A116" s="16"/>
      <c r="C116" s="485"/>
      <c r="D116" s="485"/>
      <c r="E116" s="485"/>
      <c r="F116" s="485"/>
      <c r="G116" s="485"/>
      <c r="H116" s="485"/>
      <c r="I116" s="485"/>
      <c r="R116" s="129"/>
      <c r="S116" s="387"/>
    </row>
    <row r="117" spans="1:19" ht="9" customHeight="1">
      <c r="A117" s="16"/>
      <c r="C117" s="485"/>
      <c r="D117" s="485"/>
      <c r="E117" s="485"/>
      <c r="F117" s="485"/>
      <c r="G117" s="485"/>
      <c r="H117" s="485"/>
      <c r="I117" s="485"/>
      <c r="R117" s="129"/>
      <c r="S117" s="387"/>
    </row>
    <row r="118" spans="1:19" ht="9" customHeight="1">
      <c r="A118" s="16"/>
      <c r="C118" s="485"/>
      <c r="D118" s="485"/>
      <c r="E118" s="485"/>
      <c r="F118" s="485"/>
      <c r="G118" s="485"/>
      <c r="H118" s="485"/>
      <c r="I118" s="485"/>
      <c r="R118" s="129"/>
      <c r="S118" s="387"/>
    </row>
    <row r="119" spans="1:19" ht="9" customHeight="1">
      <c r="A119" s="16"/>
      <c r="C119" s="485"/>
      <c r="D119" s="485"/>
      <c r="E119" s="485"/>
      <c r="F119" s="485"/>
      <c r="G119" s="485"/>
      <c r="H119" s="485"/>
      <c r="I119" s="485"/>
      <c r="R119" s="129"/>
      <c r="S119" s="387"/>
    </row>
    <row r="120" spans="1:19" ht="9" customHeight="1">
      <c r="A120" s="16"/>
      <c r="C120" s="485"/>
      <c r="D120" s="485"/>
      <c r="E120" s="485"/>
      <c r="F120" s="485"/>
      <c r="G120" s="485"/>
      <c r="H120" s="485"/>
      <c r="I120" s="485"/>
      <c r="R120" s="129"/>
      <c r="S120" s="387"/>
    </row>
    <row r="121" spans="1:19" ht="9" customHeight="1">
      <c r="A121" s="16"/>
      <c r="C121" s="485"/>
      <c r="D121" s="485"/>
      <c r="E121" s="485"/>
      <c r="F121" s="485"/>
      <c r="G121" s="485"/>
      <c r="H121" s="485"/>
      <c r="I121" s="485"/>
      <c r="R121" s="129"/>
      <c r="S121" s="387"/>
    </row>
    <row r="122" spans="1:19" ht="9" customHeight="1">
      <c r="A122" s="16"/>
      <c r="C122" s="485"/>
      <c r="D122" s="485"/>
      <c r="E122" s="485"/>
      <c r="F122" s="485"/>
      <c r="G122" s="485"/>
      <c r="H122" s="485"/>
      <c r="I122" s="485"/>
      <c r="R122" s="129"/>
      <c r="S122" s="387"/>
    </row>
    <row r="123" spans="1:19" ht="9" customHeight="1">
      <c r="A123" s="16"/>
      <c r="C123" s="485"/>
      <c r="D123" s="485"/>
      <c r="E123" s="485"/>
      <c r="F123" s="485"/>
      <c r="G123" s="485"/>
      <c r="H123" s="485"/>
      <c r="I123" s="485"/>
      <c r="R123" s="129"/>
      <c r="S123" s="387"/>
    </row>
    <row r="124" spans="1:19" ht="9" customHeight="1">
      <c r="A124" s="16"/>
      <c r="C124" s="485"/>
      <c r="D124" s="485"/>
      <c r="E124" s="485"/>
      <c r="F124" s="485"/>
      <c r="G124" s="485"/>
      <c r="H124" s="485"/>
      <c r="I124" s="485"/>
      <c r="R124" s="129"/>
      <c r="S124" s="387"/>
    </row>
    <row r="125" spans="1:19" ht="9" customHeight="1">
      <c r="A125" s="135"/>
      <c r="C125" s="485"/>
      <c r="D125" s="485"/>
      <c r="E125" s="485"/>
      <c r="F125" s="485"/>
      <c r="G125" s="485"/>
      <c r="H125" s="485"/>
      <c r="I125" s="485"/>
      <c r="R125" s="129"/>
      <c r="S125" s="387"/>
    </row>
    <row r="126" spans="1:19" ht="9" customHeight="1">
      <c r="A126" s="16"/>
      <c r="C126" s="485"/>
      <c r="D126" s="485"/>
      <c r="E126" s="485"/>
      <c r="F126" s="485"/>
      <c r="G126" s="485"/>
      <c r="H126" s="485"/>
      <c r="I126" s="485"/>
      <c r="R126" s="129"/>
      <c r="S126" s="387"/>
    </row>
    <row r="127" spans="1:19" ht="9" customHeight="1">
      <c r="A127" s="16"/>
      <c r="C127" s="485"/>
      <c r="D127" s="485"/>
      <c r="E127" s="485"/>
      <c r="F127" s="485"/>
      <c r="G127" s="485"/>
      <c r="H127" s="485"/>
      <c r="I127" s="485"/>
      <c r="R127" s="129"/>
      <c r="S127" s="387"/>
    </row>
    <row r="128" spans="1:19" ht="9" customHeight="1">
      <c r="A128" s="16"/>
      <c r="C128" s="485"/>
      <c r="D128" s="485"/>
      <c r="E128" s="485"/>
      <c r="F128" s="485"/>
      <c r="G128" s="485"/>
      <c r="H128" s="485"/>
      <c r="I128" s="485"/>
      <c r="R128" s="129"/>
      <c r="S128" s="387"/>
    </row>
    <row r="129" spans="1:19">
      <c r="A129" s="136"/>
      <c r="C129" s="485"/>
      <c r="D129" s="485"/>
      <c r="E129" s="485"/>
      <c r="F129" s="485"/>
      <c r="G129" s="485"/>
      <c r="H129" s="485"/>
      <c r="I129" s="485"/>
      <c r="R129" s="129"/>
      <c r="S129" s="387"/>
    </row>
    <row r="130" spans="1:19">
      <c r="A130" s="136"/>
      <c r="C130" s="485"/>
      <c r="D130" s="485"/>
      <c r="E130" s="485"/>
      <c r="F130" s="485"/>
      <c r="G130" s="485"/>
      <c r="H130" s="485"/>
      <c r="I130" s="485"/>
      <c r="R130" s="129"/>
      <c r="S130" s="387"/>
    </row>
    <row r="131" spans="1:19">
      <c r="A131" s="136"/>
      <c r="C131" s="485"/>
      <c r="D131" s="485"/>
      <c r="E131" s="485"/>
      <c r="F131" s="485"/>
      <c r="G131" s="485"/>
      <c r="H131" s="485"/>
      <c r="I131" s="485"/>
      <c r="R131" s="129"/>
      <c r="S131" s="387"/>
    </row>
    <row r="132" spans="1:19">
      <c r="A132" s="136"/>
      <c r="C132" s="485"/>
      <c r="D132" s="485"/>
      <c r="E132" s="485"/>
      <c r="F132" s="485"/>
      <c r="G132" s="485"/>
      <c r="H132" s="485"/>
      <c r="I132" s="485"/>
      <c r="R132" s="129"/>
      <c r="S132" s="387"/>
    </row>
    <row r="133" spans="1:19">
      <c r="A133" s="136"/>
      <c r="C133" s="485"/>
      <c r="D133" s="485"/>
      <c r="E133" s="485"/>
      <c r="F133" s="485"/>
      <c r="G133" s="485"/>
      <c r="H133" s="485"/>
      <c r="I133" s="485"/>
      <c r="R133" s="129"/>
      <c r="S133" s="387"/>
    </row>
    <row r="134" spans="1:19">
      <c r="A134" s="136"/>
      <c r="C134" s="485"/>
      <c r="D134" s="485"/>
      <c r="E134" s="485"/>
      <c r="F134" s="485"/>
      <c r="G134" s="485"/>
      <c r="H134" s="485"/>
      <c r="I134" s="485"/>
      <c r="R134" s="129"/>
      <c r="S134" s="387"/>
    </row>
    <row r="135" spans="1:19">
      <c r="A135" s="136"/>
      <c r="C135" s="485"/>
      <c r="D135" s="485"/>
      <c r="E135" s="485"/>
      <c r="F135" s="485"/>
      <c r="G135" s="485"/>
      <c r="H135" s="485"/>
      <c r="I135" s="485"/>
      <c r="R135" s="129"/>
      <c r="S135" s="387"/>
    </row>
    <row r="136" spans="1:19" ht="15.75">
      <c r="A136" s="137"/>
      <c r="C136" s="485"/>
      <c r="D136" s="485"/>
      <c r="E136" s="485"/>
      <c r="F136" s="485"/>
      <c r="G136" s="485"/>
      <c r="H136" s="485"/>
      <c r="I136" s="485"/>
      <c r="R136" s="129"/>
      <c r="S136" s="387"/>
    </row>
    <row r="137" spans="1:19" ht="15.75">
      <c r="A137" s="137"/>
      <c r="C137" s="485"/>
      <c r="D137" s="485"/>
      <c r="E137" s="485"/>
      <c r="F137" s="485"/>
      <c r="G137" s="485"/>
      <c r="H137" s="485"/>
      <c r="I137" s="485"/>
      <c r="R137" s="129"/>
      <c r="S137" s="387"/>
    </row>
    <row r="138" spans="1:19" ht="15.75">
      <c r="A138" s="137"/>
      <c r="C138" s="485"/>
      <c r="D138" s="485"/>
      <c r="E138" s="485"/>
      <c r="F138" s="485"/>
      <c r="G138" s="485"/>
      <c r="H138" s="485"/>
      <c r="I138" s="485"/>
      <c r="R138" s="129"/>
      <c r="S138" s="387"/>
    </row>
    <row r="139" spans="1:19" ht="15.75">
      <c r="A139" s="137"/>
      <c r="C139" s="485"/>
      <c r="D139" s="485"/>
      <c r="E139" s="485"/>
      <c r="F139" s="485"/>
      <c r="G139" s="485"/>
      <c r="H139" s="485"/>
      <c r="I139" s="485"/>
      <c r="R139" s="129"/>
      <c r="S139" s="387"/>
    </row>
    <row r="140" spans="1:19" ht="15.75">
      <c r="A140" s="137"/>
      <c r="C140" s="485"/>
      <c r="D140" s="485"/>
      <c r="E140" s="485"/>
      <c r="F140" s="485"/>
      <c r="G140" s="485"/>
      <c r="H140" s="485"/>
      <c r="I140" s="485"/>
      <c r="R140" s="129"/>
      <c r="S140" s="387"/>
    </row>
    <row r="141" spans="1:19" ht="15.75">
      <c r="A141" s="137"/>
      <c r="C141" s="485"/>
      <c r="D141" s="485"/>
      <c r="E141" s="485"/>
      <c r="F141" s="485"/>
      <c r="G141" s="485"/>
      <c r="H141" s="485"/>
      <c r="I141" s="485"/>
      <c r="R141" s="129"/>
      <c r="S141" s="387"/>
    </row>
    <row r="142" spans="1:19" ht="15.75">
      <c r="A142" s="137"/>
      <c r="C142" s="485"/>
      <c r="D142" s="485"/>
      <c r="E142" s="485"/>
      <c r="F142" s="485"/>
      <c r="G142" s="485"/>
      <c r="H142" s="485"/>
      <c r="I142" s="485"/>
      <c r="R142" s="129"/>
      <c r="S142" s="387"/>
    </row>
    <row r="143" spans="1:19" ht="15.75">
      <c r="A143" s="137"/>
      <c r="C143" s="485"/>
      <c r="D143" s="485"/>
      <c r="E143" s="485"/>
      <c r="F143" s="485"/>
      <c r="G143" s="485"/>
      <c r="H143" s="485"/>
      <c r="I143" s="485"/>
      <c r="R143" s="129"/>
      <c r="S143" s="387"/>
    </row>
    <row r="144" spans="1:19" ht="15.75">
      <c r="A144" s="137"/>
      <c r="C144" s="485"/>
      <c r="D144" s="485"/>
      <c r="E144" s="485"/>
      <c r="F144" s="485"/>
      <c r="G144" s="485"/>
      <c r="H144" s="485"/>
      <c r="I144" s="485"/>
      <c r="R144" s="129"/>
      <c r="S144" s="387"/>
    </row>
    <row r="145" spans="1:19" ht="15.75">
      <c r="A145" s="137"/>
      <c r="C145" s="485"/>
      <c r="D145" s="485"/>
      <c r="E145" s="485"/>
      <c r="F145" s="485"/>
      <c r="G145" s="485"/>
      <c r="H145" s="485"/>
      <c r="I145" s="485"/>
      <c r="R145" s="129"/>
      <c r="S145" s="387"/>
    </row>
    <row r="146" spans="1:19" ht="15.75">
      <c r="A146" s="137"/>
      <c r="C146" s="485"/>
      <c r="D146" s="485"/>
      <c r="E146" s="485"/>
      <c r="F146" s="485"/>
      <c r="G146" s="485"/>
      <c r="H146" s="485"/>
      <c r="I146" s="485"/>
      <c r="R146" s="129"/>
      <c r="S146" s="387"/>
    </row>
    <row r="147" spans="1:19" ht="15.75">
      <c r="A147" s="137"/>
      <c r="C147" s="485"/>
      <c r="D147" s="485"/>
      <c r="E147" s="485"/>
      <c r="F147" s="485"/>
      <c r="G147" s="485"/>
      <c r="H147" s="485"/>
      <c r="I147" s="485"/>
      <c r="R147" s="129"/>
      <c r="S147" s="387"/>
    </row>
    <row r="148" spans="1:19" ht="15.75">
      <c r="A148" s="137"/>
      <c r="C148" s="485"/>
      <c r="D148" s="485"/>
      <c r="E148" s="485"/>
      <c r="F148" s="485"/>
      <c r="G148" s="485"/>
      <c r="H148" s="485"/>
      <c r="I148" s="485"/>
      <c r="R148" s="129"/>
      <c r="S148" s="387"/>
    </row>
    <row r="149" spans="1:19" ht="15.75">
      <c r="A149" s="137"/>
      <c r="C149" s="485"/>
      <c r="D149" s="485"/>
      <c r="E149" s="485"/>
      <c r="F149" s="485"/>
      <c r="G149" s="485"/>
      <c r="H149" s="485"/>
      <c r="I149" s="485"/>
      <c r="R149" s="129"/>
      <c r="S149" s="387"/>
    </row>
    <row r="150" spans="1:19" ht="15.75">
      <c r="A150" s="137"/>
      <c r="C150" s="485"/>
      <c r="D150" s="485"/>
      <c r="E150" s="485"/>
      <c r="F150" s="485"/>
      <c r="G150" s="485"/>
      <c r="H150" s="485"/>
      <c r="I150" s="485"/>
      <c r="R150" s="129"/>
      <c r="S150" s="387"/>
    </row>
    <row r="151" spans="1:19" ht="15.75">
      <c r="A151" s="137"/>
      <c r="C151" s="485"/>
      <c r="D151" s="485"/>
      <c r="E151" s="485"/>
      <c r="F151" s="485"/>
      <c r="G151" s="485"/>
      <c r="H151" s="485"/>
      <c r="I151" s="485"/>
      <c r="R151" s="129"/>
      <c r="S151" s="387"/>
    </row>
    <row r="152" spans="1:19" ht="15.75">
      <c r="A152" s="137"/>
      <c r="C152" s="485"/>
      <c r="D152" s="485"/>
      <c r="E152" s="485"/>
      <c r="F152" s="485"/>
      <c r="G152" s="485"/>
      <c r="H152" s="485"/>
      <c r="I152" s="485"/>
      <c r="R152" s="129"/>
      <c r="S152" s="387"/>
    </row>
    <row r="153" spans="1:19" ht="15.75">
      <c r="A153" s="137"/>
      <c r="C153" s="485"/>
      <c r="D153" s="485"/>
      <c r="E153" s="485"/>
      <c r="F153" s="485"/>
      <c r="G153" s="485"/>
      <c r="H153" s="485"/>
      <c r="I153" s="485"/>
      <c r="R153" s="129"/>
      <c r="S153" s="387"/>
    </row>
    <row r="154" spans="1:19" ht="15.75">
      <c r="A154" s="137"/>
      <c r="C154" s="485"/>
      <c r="D154" s="485"/>
      <c r="E154" s="485"/>
      <c r="F154" s="485"/>
      <c r="G154" s="485"/>
      <c r="H154" s="485"/>
      <c r="I154" s="485"/>
      <c r="R154" s="129"/>
      <c r="S154" s="387"/>
    </row>
    <row r="155" spans="1:19" ht="15.75">
      <c r="A155" s="137"/>
      <c r="C155" s="485"/>
      <c r="D155" s="485"/>
      <c r="E155" s="485"/>
      <c r="F155" s="485"/>
      <c r="G155" s="485"/>
      <c r="H155" s="485"/>
      <c r="I155" s="485"/>
      <c r="R155" s="129"/>
      <c r="S155" s="387"/>
    </row>
    <row r="156" spans="1:19" ht="15.75">
      <c r="A156" s="137"/>
      <c r="C156" s="485"/>
      <c r="D156" s="485"/>
      <c r="E156" s="485"/>
      <c r="F156" s="485"/>
      <c r="G156" s="485"/>
      <c r="H156" s="485"/>
      <c r="I156" s="485"/>
      <c r="R156" s="129"/>
      <c r="S156" s="387"/>
    </row>
    <row r="157" spans="1:19" ht="15.75">
      <c r="A157" s="137"/>
      <c r="C157" s="485"/>
      <c r="D157" s="485"/>
      <c r="E157" s="485"/>
      <c r="F157" s="485"/>
      <c r="G157" s="485"/>
      <c r="H157" s="485"/>
      <c r="I157" s="485"/>
      <c r="R157" s="129"/>
      <c r="S157" s="387"/>
    </row>
    <row r="158" spans="1:19" ht="15.75">
      <c r="A158" s="137"/>
      <c r="C158" s="485"/>
      <c r="D158" s="485"/>
      <c r="E158" s="485"/>
      <c r="F158" s="485"/>
      <c r="G158" s="485"/>
      <c r="H158" s="485"/>
      <c r="I158" s="485"/>
      <c r="R158" s="129"/>
      <c r="S158" s="387"/>
    </row>
    <row r="159" spans="1:19" ht="15.75">
      <c r="A159" s="137"/>
      <c r="C159" s="485"/>
      <c r="D159" s="485"/>
      <c r="E159" s="485"/>
      <c r="F159" s="485"/>
      <c r="G159" s="485"/>
      <c r="H159" s="485"/>
      <c r="I159" s="485"/>
      <c r="R159" s="129"/>
      <c r="S159" s="387"/>
    </row>
    <row r="160" spans="1:19" ht="15.75">
      <c r="A160" s="137"/>
      <c r="C160" s="485"/>
      <c r="D160" s="485"/>
      <c r="E160" s="485"/>
      <c r="F160" s="485"/>
      <c r="G160" s="485"/>
      <c r="H160" s="485"/>
      <c r="I160" s="485"/>
      <c r="R160" s="129"/>
      <c r="S160" s="387"/>
    </row>
    <row r="161" spans="1:19" ht="15.75">
      <c r="A161" s="137"/>
      <c r="C161" s="485"/>
      <c r="D161" s="485"/>
      <c r="E161" s="485"/>
      <c r="F161" s="485"/>
      <c r="G161" s="485"/>
      <c r="H161" s="485"/>
      <c r="I161" s="485"/>
      <c r="R161" s="129"/>
      <c r="S161" s="387"/>
    </row>
    <row r="162" spans="1:19" ht="15.75">
      <c r="A162" s="137"/>
      <c r="C162" s="485"/>
      <c r="D162" s="485"/>
      <c r="E162" s="485"/>
      <c r="F162" s="485"/>
      <c r="G162" s="485"/>
      <c r="H162" s="485"/>
      <c r="I162" s="485"/>
      <c r="R162" s="129"/>
      <c r="S162" s="387"/>
    </row>
    <row r="163" spans="1:19" ht="15.75">
      <c r="A163" s="137"/>
      <c r="C163" s="485"/>
      <c r="D163" s="485"/>
      <c r="E163" s="485"/>
      <c r="F163" s="485"/>
      <c r="G163" s="485"/>
      <c r="H163" s="485"/>
      <c r="I163" s="485"/>
      <c r="R163" s="129"/>
      <c r="S163" s="387"/>
    </row>
    <row r="164" spans="1:19" ht="15.75">
      <c r="A164" s="137"/>
      <c r="C164" s="485"/>
      <c r="D164" s="485"/>
      <c r="E164" s="485"/>
      <c r="F164" s="485"/>
      <c r="G164" s="485"/>
      <c r="H164" s="485"/>
      <c r="I164" s="485"/>
      <c r="R164" s="129"/>
      <c r="S164" s="387"/>
    </row>
    <row r="165" spans="1:19" ht="15.75">
      <c r="A165" s="137"/>
      <c r="C165" s="485"/>
      <c r="D165" s="485"/>
      <c r="E165" s="485"/>
      <c r="F165" s="485"/>
      <c r="G165" s="485"/>
      <c r="H165" s="485"/>
      <c r="I165" s="485"/>
      <c r="R165" s="129"/>
      <c r="S165" s="387"/>
    </row>
    <row r="166" spans="1:19" ht="15.75">
      <c r="A166" s="137"/>
      <c r="C166" s="485"/>
      <c r="D166" s="485"/>
      <c r="E166" s="485"/>
      <c r="F166" s="485"/>
      <c r="G166" s="485"/>
      <c r="H166" s="485"/>
      <c r="I166" s="485"/>
      <c r="R166" s="129"/>
      <c r="S166" s="387"/>
    </row>
    <row r="167" spans="1:19" ht="15.75">
      <c r="A167" s="137"/>
      <c r="C167" s="485"/>
      <c r="D167" s="485"/>
      <c r="E167" s="485"/>
      <c r="F167" s="485"/>
      <c r="G167" s="485"/>
      <c r="H167" s="485"/>
      <c r="I167" s="485"/>
      <c r="R167" s="129"/>
      <c r="S167" s="387"/>
    </row>
    <row r="168" spans="1:19" ht="15.75">
      <c r="A168" s="137"/>
      <c r="C168" s="485"/>
      <c r="D168" s="485"/>
      <c r="E168" s="485"/>
      <c r="F168" s="485"/>
      <c r="G168" s="485"/>
      <c r="H168" s="485"/>
      <c r="I168" s="485"/>
      <c r="R168" s="129"/>
      <c r="S168" s="387"/>
    </row>
    <row r="169" spans="1:19" ht="15.75">
      <c r="A169" s="137"/>
      <c r="C169" s="485"/>
      <c r="D169" s="485"/>
      <c r="E169" s="485"/>
      <c r="F169" s="485"/>
      <c r="G169" s="485"/>
      <c r="H169" s="485"/>
      <c r="I169" s="485"/>
      <c r="R169" s="129"/>
      <c r="S169" s="387"/>
    </row>
    <row r="170" spans="1:19" ht="15.75">
      <c r="A170" s="137"/>
      <c r="C170" s="485"/>
      <c r="D170" s="485"/>
      <c r="E170" s="485"/>
      <c r="F170" s="485"/>
      <c r="G170" s="485"/>
      <c r="H170" s="485"/>
      <c r="I170" s="485"/>
      <c r="R170" s="129"/>
      <c r="S170" s="387"/>
    </row>
    <row r="171" spans="1:19" ht="15.75">
      <c r="A171" s="137"/>
      <c r="C171" s="485"/>
      <c r="D171" s="485"/>
      <c r="E171" s="485"/>
      <c r="F171" s="485"/>
      <c r="G171" s="485"/>
      <c r="H171" s="485"/>
      <c r="I171" s="485"/>
      <c r="R171" s="129"/>
      <c r="S171" s="387"/>
    </row>
    <row r="172" spans="1:19" ht="15.75">
      <c r="A172" s="137"/>
      <c r="C172" s="485"/>
      <c r="D172" s="485"/>
      <c r="E172" s="485"/>
      <c r="F172" s="485"/>
      <c r="G172" s="485"/>
      <c r="H172" s="485"/>
      <c r="I172" s="485"/>
      <c r="R172" s="129"/>
      <c r="S172" s="387"/>
    </row>
    <row r="173" spans="1:19" ht="15.75">
      <c r="A173" s="137"/>
      <c r="C173" s="485"/>
      <c r="D173" s="485"/>
      <c r="E173" s="485"/>
      <c r="F173" s="485"/>
      <c r="G173" s="485"/>
      <c r="H173" s="485"/>
      <c r="I173" s="485"/>
      <c r="R173" s="129"/>
      <c r="S173" s="387"/>
    </row>
    <row r="174" spans="1:19" ht="15.75">
      <c r="A174" s="137"/>
      <c r="C174" s="485"/>
      <c r="D174" s="485"/>
      <c r="E174" s="485"/>
      <c r="F174" s="485"/>
      <c r="G174" s="485"/>
      <c r="H174" s="485"/>
      <c r="I174" s="485"/>
      <c r="R174" s="129"/>
      <c r="S174" s="387"/>
    </row>
    <row r="175" spans="1:19" ht="15.75">
      <c r="A175" s="137"/>
      <c r="C175" s="485"/>
      <c r="D175" s="485"/>
      <c r="E175" s="485"/>
      <c r="F175" s="485"/>
      <c r="G175" s="485"/>
      <c r="H175" s="485"/>
      <c r="I175" s="485"/>
      <c r="R175" s="129"/>
      <c r="S175" s="387"/>
    </row>
    <row r="176" spans="1:19" ht="15.75">
      <c r="A176" s="137"/>
      <c r="C176" s="485"/>
      <c r="D176" s="485"/>
      <c r="E176" s="485"/>
      <c r="F176" s="485"/>
      <c r="G176" s="485"/>
      <c r="H176" s="485"/>
      <c r="I176" s="485"/>
      <c r="R176" s="129"/>
      <c r="S176" s="387"/>
    </row>
    <row r="177" spans="1:19" ht="15.75">
      <c r="A177" s="137"/>
      <c r="C177" s="485"/>
      <c r="D177" s="485"/>
      <c r="E177" s="485"/>
      <c r="F177" s="485"/>
      <c r="G177" s="485"/>
      <c r="H177" s="485"/>
      <c r="I177" s="485"/>
      <c r="R177" s="129"/>
      <c r="S177" s="387"/>
    </row>
    <row r="178" spans="1:19" ht="15.75">
      <c r="A178" s="137"/>
      <c r="C178" s="485"/>
      <c r="D178" s="485"/>
      <c r="E178" s="485"/>
      <c r="F178" s="485"/>
      <c r="G178" s="485"/>
      <c r="H178" s="485"/>
      <c r="I178" s="485"/>
      <c r="R178" s="129"/>
      <c r="S178" s="387"/>
    </row>
    <row r="179" spans="1:19" ht="15.75">
      <c r="A179" s="137"/>
      <c r="C179" s="485"/>
      <c r="D179" s="485"/>
      <c r="E179" s="485"/>
      <c r="F179" s="485"/>
      <c r="G179" s="485"/>
      <c r="H179" s="485"/>
      <c r="I179" s="485"/>
      <c r="R179" s="129"/>
      <c r="S179" s="387"/>
    </row>
    <row r="180" spans="1:19" ht="15.75">
      <c r="A180" s="137"/>
      <c r="C180" s="485"/>
      <c r="D180" s="485"/>
      <c r="E180" s="485"/>
      <c r="F180" s="485"/>
      <c r="G180" s="485"/>
      <c r="H180" s="485"/>
      <c r="I180" s="485"/>
      <c r="R180" s="129"/>
      <c r="S180" s="387"/>
    </row>
    <row r="181" spans="1:19" ht="15.75">
      <c r="A181" s="137"/>
      <c r="C181" s="485"/>
      <c r="D181" s="485"/>
      <c r="E181" s="485"/>
      <c r="F181" s="485"/>
      <c r="G181" s="485"/>
      <c r="H181" s="485"/>
      <c r="I181" s="485"/>
      <c r="R181" s="129"/>
      <c r="S181" s="387"/>
    </row>
    <row r="182" spans="1:19" ht="15.75">
      <c r="A182" s="137"/>
      <c r="C182" s="485"/>
      <c r="D182" s="485"/>
      <c r="E182" s="485"/>
      <c r="F182" s="485"/>
      <c r="G182" s="485"/>
      <c r="H182" s="485"/>
      <c r="I182" s="485"/>
      <c r="R182" s="129"/>
      <c r="S182" s="387"/>
    </row>
    <row r="183" spans="1:19" ht="15.75">
      <c r="A183" s="137"/>
      <c r="C183" s="485"/>
      <c r="D183" s="485"/>
      <c r="E183" s="485"/>
      <c r="F183" s="485"/>
      <c r="G183" s="485"/>
      <c r="H183" s="485"/>
      <c r="I183" s="485"/>
      <c r="R183" s="129"/>
      <c r="S183" s="387"/>
    </row>
    <row r="184" spans="1:19" ht="15.75">
      <c r="A184" s="137"/>
      <c r="C184" s="485"/>
      <c r="D184" s="485"/>
      <c r="E184" s="485"/>
      <c r="F184" s="485"/>
      <c r="G184" s="485"/>
      <c r="H184" s="485"/>
      <c r="I184" s="485"/>
      <c r="R184" s="129"/>
      <c r="S184" s="387"/>
    </row>
    <row r="185" spans="1:19" ht="15.75">
      <c r="A185" s="137"/>
      <c r="C185" s="485"/>
      <c r="D185" s="485"/>
      <c r="E185" s="485"/>
      <c r="F185" s="485"/>
      <c r="G185" s="485"/>
      <c r="H185" s="485"/>
      <c r="I185" s="485"/>
      <c r="R185" s="129"/>
      <c r="S185" s="387"/>
    </row>
    <row r="186" spans="1:19" ht="15.75">
      <c r="A186" s="137"/>
      <c r="C186" s="485"/>
      <c r="D186" s="485"/>
      <c r="E186" s="485"/>
      <c r="F186" s="485"/>
      <c r="G186" s="485"/>
      <c r="H186" s="485"/>
      <c r="I186" s="485"/>
      <c r="R186" s="129"/>
      <c r="S186" s="387"/>
    </row>
    <row r="187" spans="1:19" ht="15.75">
      <c r="A187" s="137"/>
      <c r="C187" s="485"/>
      <c r="D187" s="485"/>
      <c r="E187" s="485"/>
      <c r="F187" s="485"/>
      <c r="G187" s="485"/>
      <c r="H187" s="485"/>
      <c r="I187" s="485"/>
      <c r="R187" s="129"/>
      <c r="S187" s="387"/>
    </row>
    <row r="188" spans="1:19" ht="15.75">
      <c r="A188" s="137"/>
      <c r="C188" s="485"/>
      <c r="D188" s="485"/>
      <c r="E188" s="485"/>
      <c r="F188" s="485"/>
      <c r="G188" s="485"/>
      <c r="H188" s="485"/>
      <c r="I188" s="485"/>
      <c r="R188" s="129"/>
      <c r="S188" s="387"/>
    </row>
    <row r="189" spans="1:19" ht="15.75">
      <c r="A189" s="137"/>
      <c r="C189" s="485"/>
      <c r="D189" s="485"/>
      <c r="E189" s="485"/>
      <c r="F189" s="485"/>
      <c r="G189" s="485"/>
      <c r="H189" s="485"/>
      <c r="I189" s="485"/>
      <c r="R189" s="129"/>
      <c r="S189" s="387"/>
    </row>
    <row r="190" spans="1:19" ht="15.75">
      <c r="A190" s="137"/>
      <c r="C190" s="485"/>
      <c r="D190" s="485"/>
      <c r="E190" s="485"/>
      <c r="F190" s="485"/>
      <c r="G190" s="485"/>
      <c r="H190" s="485"/>
      <c r="I190" s="485"/>
      <c r="R190" s="129"/>
      <c r="S190" s="387"/>
    </row>
    <row r="191" spans="1:19" ht="15.75">
      <c r="A191" s="137"/>
      <c r="C191" s="485"/>
      <c r="D191" s="485"/>
      <c r="E191" s="485"/>
      <c r="F191" s="485"/>
      <c r="G191" s="485"/>
      <c r="H191" s="485"/>
      <c r="I191" s="485"/>
      <c r="R191" s="129"/>
      <c r="S191" s="387"/>
    </row>
    <row r="192" spans="1:19" ht="15.75">
      <c r="A192" s="137"/>
      <c r="C192" s="485"/>
      <c r="D192" s="485"/>
      <c r="E192" s="485"/>
      <c r="F192" s="485"/>
      <c r="G192" s="485"/>
      <c r="H192" s="485"/>
      <c r="I192" s="485"/>
      <c r="R192" s="129"/>
      <c r="S192" s="387"/>
    </row>
    <row r="193" spans="1:19" ht="15.75">
      <c r="A193" s="137"/>
      <c r="C193" s="485"/>
      <c r="D193" s="485"/>
      <c r="E193" s="485"/>
      <c r="F193" s="485"/>
      <c r="G193" s="485"/>
      <c r="H193" s="485"/>
      <c r="I193" s="485"/>
      <c r="R193" s="129"/>
      <c r="S193" s="387"/>
    </row>
    <row r="194" spans="1:19" ht="15.75">
      <c r="A194" s="137"/>
      <c r="C194" s="485"/>
      <c r="D194" s="485"/>
      <c r="E194" s="485"/>
      <c r="F194" s="485"/>
      <c r="G194" s="485"/>
      <c r="H194" s="485"/>
      <c r="I194" s="485"/>
      <c r="R194" s="129"/>
      <c r="S194" s="387"/>
    </row>
    <row r="195" spans="1:19" ht="15.75">
      <c r="A195" s="137"/>
      <c r="C195" s="485"/>
      <c r="D195" s="485"/>
      <c r="E195" s="485"/>
      <c r="F195" s="485"/>
      <c r="G195" s="485"/>
      <c r="H195" s="485"/>
      <c r="I195" s="485"/>
      <c r="R195" s="129"/>
      <c r="S195" s="387"/>
    </row>
    <row r="196" spans="1:19" ht="15.75">
      <c r="A196" s="137"/>
      <c r="C196" s="485"/>
      <c r="D196" s="485"/>
      <c r="E196" s="485"/>
      <c r="F196" s="485"/>
      <c r="G196" s="485"/>
      <c r="H196" s="485"/>
      <c r="I196" s="485"/>
      <c r="R196" s="129"/>
      <c r="S196" s="387"/>
    </row>
    <row r="197" spans="1:19" ht="15.75">
      <c r="A197" s="137"/>
      <c r="C197" s="485"/>
      <c r="D197" s="485"/>
      <c r="E197" s="485"/>
      <c r="F197" s="485"/>
      <c r="G197" s="485"/>
      <c r="H197" s="485"/>
      <c r="I197" s="485"/>
      <c r="R197" s="129"/>
      <c r="S197" s="387"/>
    </row>
    <row r="198" spans="1:19" ht="15.75">
      <c r="A198" s="137"/>
      <c r="C198" s="485"/>
      <c r="D198" s="485"/>
      <c r="E198" s="485"/>
      <c r="F198" s="485"/>
      <c r="G198" s="485"/>
      <c r="H198" s="485"/>
      <c r="I198" s="485"/>
      <c r="R198" s="129"/>
      <c r="S198" s="387"/>
    </row>
    <row r="199" spans="1:19" ht="15.75">
      <c r="A199" s="137"/>
      <c r="C199" s="485"/>
      <c r="D199" s="485"/>
      <c r="E199" s="485"/>
      <c r="F199" s="485"/>
      <c r="G199" s="485"/>
      <c r="H199" s="485"/>
      <c r="I199" s="485"/>
      <c r="R199" s="129"/>
      <c r="S199" s="387"/>
    </row>
    <row r="200" spans="1:19" ht="15.75">
      <c r="A200" s="137"/>
      <c r="C200" s="485"/>
      <c r="D200" s="485"/>
      <c r="E200" s="485"/>
      <c r="F200" s="485"/>
      <c r="G200" s="485"/>
      <c r="H200" s="485"/>
      <c r="I200" s="485"/>
      <c r="R200" s="129"/>
      <c r="S200" s="387"/>
    </row>
    <row r="201" spans="1:19" ht="15.75">
      <c r="A201" s="137"/>
      <c r="C201" s="485"/>
      <c r="D201" s="485"/>
      <c r="E201" s="485"/>
      <c r="F201" s="485"/>
      <c r="G201" s="485"/>
      <c r="H201" s="485"/>
      <c r="I201" s="485"/>
      <c r="R201" s="129"/>
    </row>
    <row r="202" spans="1:19" ht="15.75">
      <c r="A202" s="137"/>
      <c r="C202" s="485"/>
      <c r="D202" s="485"/>
      <c r="E202" s="485"/>
      <c r="F202" s="485"/>
      <c r="G202" s="485"/>
      <c r="H202" s="485"/>
      <c r="I202" s="485"/>
      <c r="R202" s="129"/>
    </row>
    <row r="203" spans="1:19" ht="15.75">
      <c r="A203" s="137"/>
      <c r="C203" s="485"/>
      <c r="D203" s="485"/>
      <c r="E203" s="485"/>
      <c r="F203" s="485"/>
      <c r="G203" s="485"/>
      <c r="H203" s="485"/>
      <c r="I203" s="485"/>
      <c r="R203" s="129"/>
    </row>
    <row r="204" spans="1:19" ht="15.75">
      <c r="A204" s="137"/>
      <c r="C204" s="485"/>
      <c r="D204" s="485"/>
      <c r="E204" s="485"/>
      <c r="F204" s="485"/>
      <c r="G204" s="485"/>
      <c r="H204" s="485"/>
      <c r="I204" s="485"/>
      <c r="R204" s="129"/>
    </row>
    <row r="205" spans="1:19" ht="15.75">
      <c r="A205" s="137"/>
      <c r="C205" s="485"/>
      <c r="D205" s="485"/>
      <c r="E205" s="485"/>
      <c r="F205" s="485"/>
      <c r="G205" s="485"/>
      <c r="H205" s="485"/>
      <c r="I205" s="485"/>
      <c r="R205" s="129"/>
    </row>
    <row r="206" spans="1:19" ht="15.75">
      <c r="A206" s="137"/>
      <c r="C206" s="485"/>
      <c r="D206" s="485"/>
      <c r="E206" s="485"/>
      <c r="F206" s="485"/>
      <c r="G206" s="485"/>
      <c r="H206" s="485"/>
      <c r="I206" s="485"/>
      <c r="R206" s="129"/>
    </row>
    <row r="207" spans="1:19" ht="15.75">
      <c r="A207" s="137"/>
      <c r="C207" s="485"/>
      <c r="D207" s="485"/>
      <c r="E207" s="485"/>
      <c r="F207" s="485"/>
      <c r="G207" s="485"/>
      <c r="H207" s="485"/>
      <c r="I207" s="485"/>
      <c r="R207" s="129"/>
    </row>
    <row r="208" spans="1:19" ht="15.75">
      <c r="A208" s="137"/>
      <c r="C208" s="485"/>
      <c r="D208" s="485"/>
      <c r="E208" s="485"/>
      <c r="F208" s="485"/>
      <c r="G208" s="485"/>
      <c r="H208" s="485"/>
      <c r="I208" s="485"/>
      <c r="R208" s="129"/>
    </row>
    <row r="209" spans="1:18" ht="15.75">
      <c r="A209" s="137"/>
      <c r="C209" s="485"/>
      <c r="D209" s="485"/>
      <c r="E209" s="485"/>
      <c r="F209" s="485"/>
      <c r="G209" s="485"/>
      <c r="H209" s="485"/>
      <c r="I209" s="485"/>
      <c r="R209" s="129"/>
    </row>
    <row r="210" spans="1:18" ht="15.75">
      <c r="A210" s="137"/>
      <c r="C210" s="485"/>
      <c r="D210" s="485"/>
      <c r="E210" s="485"/>
      <c r="F210" s="485"/>
      <c r="G210" s="485"/>
      <c r="H210" s="485"/>
      <c r="I210" s="485"/>
      <c r="R210" s="129"/>
    </row>
    <row r="211" spans="1:18" ht="15.75">
      <c r="A211" s="137"/>
      <c r="C211" s="485"/>
      <c r="D211" s="485"/>
      <c r="E211" s="485"/>
      <c r="F211" s="485"/>
      <c r="G211" s="485"/>
      <c r="H211" s="485"/>
      <c r="I211" s="485"/>
      <c r="R211" s="129"/>
    </row>
    <row r="212" spans="1:18" ht="15.75">
      <c r="A212" s="137"/>
      <c r="C212" s="485"/>
      <c r="D212" s="485"/>
      <c r="E212" s="485"/>
      <c r="F212" s="485"/>
      <c r="G212" s="485"/>
      <c r="H212" s="485"/>
      <c r="I212" s="485"/>
      <c r="R212" s="129"/>
    </row>
    <row r="213" spans="1:18" ht="15.75">
      <c r="A213" s="137"/>
      <c r="C213" s="485"/>
      <c r="D213" s="485"/>
      <c r="E213" s="485"/>
      <c r="F213" s="485"/>
      <c r="G213" s="485"/>
      <c r="H213" s="485"/>
      <c r="I213" s="485"/>
      <c r="R213" s="129"/>
    </row>
    <row r="214" spans="1:18" ht="15.75">
      <c r="A214" s="137"/>
      <c r="C214" s="485"/>
      <c r="D214" s="485"/>
      <c r="E214" s="485"/>
      <c r="F214" s="485"/>
      <c r="G214" s="485"/>
      <c r="H214" s="485"/>
      <c r="I214" s="485"/>
      <c r="R214" s="129"/>
    </row>
    <row r="215" spans="1:18" ht="15.75">
      <c r="A215" s="137"/>
      <c r="C215" s="485"/>
      <c r="D215" s="485"/>
      <c r="E215" s="485"/>
      <c r="F215" s="485"/>
      <c r="G215" s="485"/>
      <c r="H215" s="485"/>
      <c r="I215" s="485"/>
      <c r="R215" s="129"/>
    </row>
    <row r="216" spans="1:18" ht="15.75">
      <c r="A216" s="137"/>
      <c r="C216" s="485"/>
      <c r="D216" s="485"/>
      <c r="E216" s="485"/>
      <c r="F216" s="485"/>
      <c r="G216" s="485"/>
      <c r="H216" s="485"/>
      <c r="I216" s="485"/>
      <c r="R216" s="129"/>
    </row>
    <row r="217" spans="1:18" ht="15.75">
      <c r="A217" s="137"/>
      <c r="C217" s="485"/>
      <c r="D217" s="485"/>
      <c r="E217" s="485"/>
      <c r="F217" s="485"/>
      <c r="G217" s="485"/>
      <c r="H217" s="485"/>
      <c r="I217" s="485"/>
      <c r="R217" s="129"/>
    </row>
    <row r="218" spans="1:18" ht="15.75">
      <c r="A218" s="137"/>
      <c r="C218" s="485"/>
      <c r="D218" s="485"/>
      <c r="E218" s="485"/>
      <c r="F218" s="485"/>
      <c r="G218" s="485"/>
      <c r="H218" s="485"/>
      <c r="I218" s="485"/>
      <c r="R218" s="129"/>
    </row>
    <row r="219" spans="1:18" ht="15.75">
      <c r="A219" s="137"/>
      <c r="C219" s="485"/>
      <c r="D219" s="485"/>
      <c r="E219" s="485"/>
      <c r="F219" s="485"/>
      <c r="G219" s="485"/>
      <c r="H219" s="485"/>
      <c r="I219" s="485"/>
      <c r="R219" s="129"/>
    </row>
    <row r="220" spans="1:18" ht="15.75">
      <c r="A220" s="137"/>
      <c r="C220" s="485"/>
      <c r="D220" s="485"/>
      <c r="E220" s="485"/>
      <c r="F220" s="485"/>
      <c r="G220" s="485"/>
      <c r="H220" s="485"/>
      <c r="I220" s="485"/>
      <c r="R220" s="129"/>
    </row>
    <row r="221" spans="1:18" ht="15.75">
      <c r="A221" s="137"/>
      <c r="C221" s="485"/>
      <c r="D221" s="485"/>
      <c r="E221" s="485"/>
      <c r="F221" s="485"/>
      <c r="G221" s="485"/>
      <c r="H221" s="485"/>
      <c r="I221" s="485"/>
      <c r="R221" s="129"/>
    </row>
    <row r="222" spans="1:18" ht="15.75">
      <c r="A222" s="137"/>
      <c r="C222" s="485"/>
      <c r="D222" s="485"/>
      <c r="E222" s="485"/>
      <c r="F222" s="485"/>
      <c r="G222" s="485"/>
      <c r="H222" s="485"/>
      <c r="I222" s="485"/>
      <c r="R222" s="129"/>
    </row>
    <row r="223" spans="1:18" ht="15.75">
      <c r="A223" s="137"/>
      <c r="C223" s="485"/>
      <c r="D223" s="485"/>
      <c r="E223" s="485"/>
      <c r="F223" s="485"/>
      <c r="G223" s="485"/>
      <c r="H223" s="485"/>
      <c r="I223" s="485"/>
      <c r="R223" s="129"/>
    </row>
    <row r="224" spans="1:18" ht="15.75">
      <c r="A224" s="137"/>
      <c r="C224" s="485"/>
      <c r="D224" s="485"/>
      <c r="E224" s="485"/>
      <c r="F224" s="485"/>
      <c r="G224" s="485"/>
      <c r="H224" s="485"/>
      <c r="I224" s="485"/>
      <c r="R224" s="129"/>
    </row>
    <row r="225" spans="1:18" ht="15.75">
      <c r="A225" s="137"/>
      <c r="C225" s="485"/>
      <c r="D225" s="485"/>
      <c r="E225" s="485"/>
      <c r="F225" s="485"/>
      <c r="G225" s="485"/>
      <c r="H225" s="485"/>
      <c r="I225" s="485"/>
      <c r="R225" s="129"/>
    </row>
    <row r="226" spans="1:18" ht="15.75">
      <c r="A226" s="137"/>
      <c r="C226" s="485"/>
      <c r="D226" s="485"/>
      <c r="E226" s="485"/>
      <c r="F226" s="485"/>
      <c r="G226" s="485"/>
      <c r="H226" s="485"/>
      <c r="I226" s="485"/>
      <c r="R226" s="129"/>
    </row>
    <row r="227" spans="1:18" ht="15.75">
      <c r="A227" s="19"/>
      <c r="C227" s="485"/>
      <c r="D227" s="485"/>
      <c r="E227" s="485"/>
      <c r="F227" s="485"/>
      <c r="G227" s="485"/>
      <c r="H227" s="485"/>
      <c r="I227" s="485"/>
      <c r="R227" s="129"/>
    </row>
    <row r="228" spans="1:18" ht="15.75">
      <c r="A228" s="19"/>
      <c r="C228" s="485"/>
      <c r="D228" s="485"/>
      <c r="E228" s="485"/>
      <c r="F228" s="485"/>
      <c r="G228" s="485"/>
      <c r="H228" s="485"/>
      <c r="I228" s="485"/>
      <c r="R228" s="129"/>
    </row>
    <row r="229" spans="1:18" ht="15.75">
      <c r="A229" s="19"/>
      <c r="C229" s="485"/>
      <c r="D229" s="485"/>
      <c r="E229" s="485"/>
      <c r="F229" s="485"/>
      <c r="G229" s="485"/>
      <c r="H229" s="485"/>
      <c r="I229" s="485"/>
      <c r="R229" s="129"/>
    </row>
    <row r="230" spans="1:18" ht="15.75">
      <c r="A230" s="19"/>
      <c r="C230" s="485"/>
      <c r="D230" s="485"/>
      <c r="E230" s="485"/>
      <c r="F230" s="485"/>
      <c r="G230" s="485"/>
      <c r="H230" s="485"/>
      <c r="I230" s="485"/>
    </row>
    <row r="231" spans="1:18" ht="15.75">
      <c r="A231" s="19"/>
      <c r="C231" s="485"/>
      <c r="D231" s="485"/>
      <c r="E231" s="485"/>
      <c r="F231" s="485"/>
      <c r="G231" s="485"/>
      <c r="H231" s="485"/>
      <c r="I231" s="485"/>
    </row>
    <row r="232" spans="1:18" ht="15.75">
      <c r="A232" s="19"/>
      <c r="C232" s="485"/>
      <c r="D232" s="485"/>
      <c r="E232" s="485"/>
      <c r="F232" s="485"/>
      <c r="G232" s="485"/>
      <c r="H232" s="485"/>
      <c r="I232" s="485"/>
    </row>
    <row r="233" spans="1:18" ht="15.75">
      <c r="A233" s="19"/>
      <c r="C233" s="485"/>
      <c r="D233" s="485"/>
      <c r="E233" s="485"/>
      <c r="F233" s="485"/>
      <c r="G233" s="485"/>
      <c r="H233" s="485"/>
      <c r="I233" s="485"/>
    </row>
    <row r="234" spans="1:18" ht="15.75">
      <c r="A234" s="19"/>
      <c r="C234" s="485"/>
      <c r="D234" s="485"/>
      <c r="E234" s="485"/>
      <c r="F234" s="485"/>
      <c r="G234" s="485"/>
      <c r="H234" s="485"/>
      <c r="I234" s="485"/>
    </row>
    <row r="235" spans="1:18" ht="15.75">
      <c r="A235" s="19"/>
      <c r="C235" s="485"/>
      <c r="D235" s="485"/>
      <c r="E235" s="485"/>
      <c r="F235" s="485"/>
      <c r="G235" s="485"/>
      <c r="H235" s="485"/>
      <c r="I235" s="485"/>
    </row>
    <row r="236" spans="1:18" ht="15.75">
      <c r="A236" s="19"/>
      <c r="C236" s="485"/>
      <c r="D236" s="485"/>
      <c r="E236" s="485"/>
      <c r="F236" s="485"/>
      <c r="G236" s="485"/>
      <c r="H236" s="485"/>
      <c r="I236" s="485"/>
    </row>
    <row r="237" spans="1:18" ht="15.75">
      <c r="A237" s="19"/>
      <c r="C237" s="485"/>
      <c r="D237" s="485"/>
      <c r="E237" s="485"/>
      <c r="F237" s="485"/>
      <c r="G237" s="485"/>
      <c r="H237" s="485"/>
      <c r="I237" s="485"/>
    </row>
    <row r="238" spans="1:18" ht="15.75">
      <c r="A238" s="19"/>
      <c r="C238" s="485"/>
      <c r="D238" s="485"/>
      <c r="E238" s="485"/>
      <c r="F238" s="485"/>
      <c r="G238" s="485"/>
      <c r="H238" s="485"/>
      <c r="I238" s="485"/>
    </row>
    <row r="239" spans="1:18" ht="15.75">
      <c r="A239" s="19"/>
      <c r="C239" s="485"/>
      <c r="D239" s="485"/>
      <c r="E239" s="485"/>
      <c r="F239" s="485"/>
      <c r="G239" s="485"/>
      <c r="H239" s="485"/>
      <c r="I239" s="485"/>
    </row>
    <row r="240" spans="1:18" ht="15.75">
      <c r="A240" s="19"/>
      <c r="C240" s="485"/>
      <c r="D240" s="485"/>
      <c r="E240" s="485"/>
      <c r="F240" s="485"/>
      <c r="G240" s="485"/>
      <c r="H240" s="485"/>
      <c r="I240" s="485"/>
    </row>
    <row r="241" spans="1:9" ht="15.75">
      <c r="A241" s="19"/>
      <c r="C241" s="485"/>
      <c r="D241" s="485"/>
      <c r="E241" s="485"/>
      <c r="F241" s="485"/>
      <c r="G241" s="485"/>
      <c r="H241" s="485"/>
      <c r="I241" s="485"/>
    </row>
    <row r="242" spans="1:9" ht="15.75">
      <c r="A242" s="19"/>
      <c r="C242" s="485"/>
      <c r="D242" s="485"/>
      <c r="E242" s="485"/>
      <c r="F242" s="485"/>
      <c r="G242" s="485"/>
      <c r="H242" s="485"/>
      <c r="I242" s="485"/>
    </row>
    <row r="243" spans="1:9" ht="15.75">
      <c r="A243" s="19"/>
      <c r="C243" s="485"/>
      <c r="D243" s="485"/>
      <c r="E243" s="485"/>
      <c r="F243" s="485"/>
      <c r="G243" s="485"/>
      <c r="H243" s="485"/>
      <c r="I243" s="485"/>
    </row>
    <row r="244" spans="1:9" ht="15.75">
      <c r="A244" s="19"/>
      <c r="C244" s="485"/>
      <c r="D244" s="485"/>
      <c r="E244" s="485"/>
      <c r="F244" s="485"/>
      <c r="G244" s="485"/>
      <c r="H244" s="485"/>
      <c r="I244" s="485"/>
    </row>
    <row r="245" spans="1:9" ht="15.75">
      <c r="A245" s="19"/>
      <c r="C245" s="485"/>
      <c r="D245" s="485"/>
      <c r="E245" s="485"/>
      <c r="F245" s="485"/>
      <c r="G245" s="485"/>
      <c r="H245" s="485"/>
      <c r="I245" s="485"/>
    </row>
    <row r="246" spans="1:9" ht="15.75">
      <c r="A246" s="19"/>
      <c r="C246" s="485"/>
      <c r="D246" s="485"/>
      <c r="E246" s="485"/>
      <c r="F246" s="485"/>
      <c r="G246" s="485"/>
      <c r="H246" s="485"/>
      <c r="I246" s="485"/>
    </row>
    <row r="247" spans="1:9" ht="15.75">
      <c r="A247" s="19"/>
      <c r="C247" s="485"/>
      <c r="D247" s="485"/>
      <c r="E247" s="485"/>
      <c r="F247" s="485"/>
      <c r="G247" s="485"/>
      <c r="H247" s="485"/>
      <c r="I247" s="485"/>
    </row>
    <row r="248" spans="1:9" ht="15.75">
      <c r="A248" s="19"/>
      <c r="C248" s="485"/>
      <c r="D248" s="485"/>
      <c r="E248" s="485"/>
      <c r="F248" s="485"/>
      <c r="G248" s="485"/>
      <c r="H248" s="485"/>
      <c r="I248" s="485"/>
    </row>
    <row r="249" spans="1:9" ht="15.75">
      <c r="A249" s="19"/>
      <c r="C249" s="485"/>
      <c r="D249" s="485"/>
      <c r="E249" s="485"/>
      <c r="F249" s="485"/>
      <c r="G249" s="485"/>
      <c r="H249" s="485"/>
      <c r="I249" s="485"/>
    </row>
    <row r="250" spans="1:9" ht="15.75">
      <c r="A250" s="19"/>
      <c r="C250" s="485"/>
      <c r="D250" s="485"/>
      <c r="E250" s="485"/>
      <c r="F250" s="485"/>
      <c r="G250" s="485"/>
      <c r="H250" s="485"/>
      <c r="I250" s="485"/>
    </row>
    <row r="251" spans="1:9" ht="15.75">
      <c r="A251" s="19"/>
      <c r="C251" s="485"/>
      <c r="D251" s="485"/>
      <c r="E251" s="485"/>
      <c r="F251" s="485"/>
      <c r="G251" s="485"/>
      <c r="H251" s="485"/>
      <c r="I251" s="485"/>
    </row>
    <row r="252" spans="1:9" ht="15.75">
      <c r="A252" s="19"/>
      <c r="C252" s="485"/>
      <c r="D252" s="485"/>
      <c r="E252" s="485"/>
      <c r="F252" s="485"/>
      <c r="G252" s="485"/>
      <c r="H252" s="485"/>
      <c r="I252" s="485"/>
    </row>
    <row r="253" spans="1:9" ht="15.75">
      <c r="A253" s="19"/>
      <c r="C253" s="485"/>
      <c r="D253" s="485"/>
      <c r="E253" s="485"/>
      <c r="F253" s="485"/>
      <c r="G253" s="485"/>
      <c r="H253" s="485"/>
      <c r="I253" s="485"/>
    </row>
    <row r="254" spans="1:9" ht="15.75">
      <c r="A254" s="19"/>
      <c r="C254" s="485"/>
      <c r="D254" s="485"/>
      <c r="E254" s="485"/>
      <c r="F254" s="485"/>
      <c r="G254" s="485"/>
      <c r="H254" s="485"/>
      <c r="I254" s="485"/>
    </row>
    <row r="255" spans="1:9" ht="15.75">
      <c r="A255" s="19"/>
      <c r="C255" s="485"/>
      <c r="D255" s="485"/>
      <c r="E255" s="485"/>
      <c r="F255" s="485"/>
      <c r="G255" s="485"/>
      <c r="H255" s="485"/>
      <c r="I255" s="485"/>
    </row>
    <row r="256" spans="1:9" ht="15.75">
      <c r="A256" s="19"/>
      <c r="C256" s="485"/>
      <c r="D256" s="485"/>
      <c r="E256" s="485"/>
      <c r="F256" s="485"/>
      <c r="G256" s="485"/>
      <c r="H256" s="485"/>
      <c r="I256" s="485"/>
    </row>
    <row r="257" spans="1:9" ht="15.75">
      <c r="A257" s="19"/>
      <c r="C257" s="485"/>
      <c r="D257" s="485"/>
      <c r="E257" s="485"/>
      <c r="F257" s="485"/>
      <c r="G257" s="485"/>
      <c r="H257" s="485"/>
      <c r="I257" s="485"/>
    </row>
    <row r="258" spans="1:9" ht="15.75">
      <c r="A258" s="19"/>
      <c r="C258" s="485"/>
      <c r="D258" s="485"/>
      <c r="E258" s="485"/>
      <c r="F258" s="485"/>
      <c r="G258" s="485"/>
      <c r="H258" s="485"/>
      <c r="I258" s="485"/>
    </row>
    <row r="259" spans="1:9" ht="15.75">
      <c r="A259" s="19"/>
      <c r="C259" s="485"/>
      <c r="D259" s="485"/>
      <c r="E259" s="485"/>
      <c r="F259" s="485"/>
      <c r="G259" s="485"/>
      <c r="H259" s="485"/>
      <c r="I259" s="485"/>
    </row>
    <row r="260" spans="1:9" ht="15.75">
      <c r="A260" s="19"/>
      <c r="C260" s="485"/>
      <c r="D260" s="485"/>
      <c r="E260" s="485"/>
      <c r="F260" s="485"/>
      <c r="G260" s="485"/>
      <c r="H260" s="485"/>
      <c r="I260" s="485"/>
    </row>
    <row r="261" spans="1:9" ht="15.75">
      <c r="A261" s="19"/>
      <c r="C261" s="485"/>
      <c r="D261" s="485"/>
      <c r="E261" s="485"/>
      <c r="F261" s="485"/>
      <c r="G261" s="485"/>
      <c r="H261" s="485"/>
      <c r="I261" s="485"/>
    </row>
    <row r="262" spans="1:9" ht="15.75">
      <c r="A262" s="19"/>
      <c r="C262" s="485"/>
      <c r="D262" s="485"/>
      <c r="E262" s="485"/>
      <c r="F262" s="485"/>
      <c r="G262" s="485"/>
      <c r="H262" s="485"/>
      <c r="I262" s="485"/>
    </row>
    <row r="263" spans="1:9" ht="15.75">
      <c r="A263" s="19"/>
      <c r="C263" s="485"/>
      <c r="D263" s="485"/>
      <c r="E263" s="485"/>
      <c r="F263" s="485"/>
      <c r="G263" s="485"/>
      <c r="H263" s="485"/>
      <c r="I263" s="485"/>
    </row>
    <row r="264" spans="1:9" ht="15.75">
      <c r="A264" s="19"/>
      <c r="C264" s="485"/>
      <c r="D264" s="485"/>
      <c r="E264" s="485"/>
      <c r="F264" s="485"/>
      <c r="G264" s="485"/>
      <c r="H264" s="485"/>
      <c r="I264" s="485"/>
    </row>
    <row r="265" spans="1:9" ht="15.75">
      <c r="A265" s="19"/>
      <c r="C265" s="485"/>
      <c r="D265" s="485"/>
      <c r="E265" s="485"/>
      <c r="F265" s="485"/>
      <c r="G265" s="485"/>
      <c r="H265" s="485"/>
      <c r="I265" s="485"/>
    </row>
    <row r="266" spans="1:9" ht="15.75">
      <c r="A266" s="19"/>
      <c r="C266" s="485"/>
      <c r="D266" s="485"/>
      <c r="E266" s="485"/>
      <c r="F266" s="485"/>
      <c r="G266" s="485"/>
      <c r="H266" s="485"/>
      <c r="I266" s="485"/>
    </row>
    <row r="267" spans="1:9" ht="15.75">
      <c r="A267" s="19"/>
      <c r="C267" s="485"/>
      <c r="D267" s="485"/>
      <c r="E267" s="485"/>
      <c r="F267" s="485"/>
      <c r="G267" s="485"/>
      <c r="H267" s="485"/>
      <c r="I267" s="485"/>
    </row>
    <row r="268" spans="1:9" ht="15.75">
      <c r="A268" s="19"/>
      <c r="C268" s="485"/>
      <c r="D268" s="485"/>
      <c r="E268" s="485"/>
      <c r="F268" s="485"/>
      <c r="G268" s="485"/>
      <c r="H268" s="485"/>
      <c r="I268" s="485"/>
    </row>
    <row r="269" spans="1:9" ht="15.75">
      <c r="A269" s="19"/>
      <c r="C269" s="485"/>
      <c r="D269" s="485"/>
      <c r="E269" s="485"/>
      <c r="F269" s="485"/>
      <c r="G269" s="485"/>
      <c r="H269" s="485"/>
      <c r="I269" s="485"/>
    </row>
    <row r="270" spans="1:9" ht="15.75">
      <c r="A270" s="19"/>
      <c r="C270" s="485"/>
      <c r="D270" s="485"/>
      <c r="E270" s="485"/>
      <c r="F270" s="485"/>
      <c r="G270" s="485"/>
      <c r="H270" s="485"/>
      <c r="I270" s="485"/>
    </row>
    <row r="271" spans="1:9" ht="15.75">
      <c r="A271" s="19"/>
      <c r="C271" s="485"/>
      <c r="D271" s="485"/>
      <c r="E271" s="485"/>
      <c r="F271" s="485"/>
      <c r="G271" s="485"/>
      <c r="H271" s="485"/>
      <c r="I271" s="485"/>
    </row>
    <row r="272" spans="1:9" ht="15.75">
      <c r="A272" s="19"/>
      <c r="C272" s="485"/>
      <c r="D272" s="485"/>
      <c r="E272" s="485"/>
      <c r="F272" s="485"/>
      <c r="G272" s="485"/>
      <c r="H272" s="485"/>
      <c r="I272" s="485"/>
    </row>
    <row r="273" spans="1:9" ht="15.75">
      <c r="A273" s="19"/>
      <c r="C273" s="485"/>
      <c r="D273" s="485"/>
      <c r="E273" s="485"/>
      <c r="F273" s="485"/>
      <c r="G273" s="485"/>
      <c r="H273" s="485"/>
      <c r="I273" s="485"/>
    </row>
    <row r="274" spans="1:9" ht="15.75">
      <c r="A274" s="19"/>
      <c r="C274" s="485"/>
      <c r="D274" s="485"/>
      <c r="E274" s="485"/>
      <c r="F274" s="485"/>
      <c r="G274" s="485"/>
      <c r="H274" s="485"/>
      <c r="I274" s="485"/>
    </row>
    <row r="275" spans="1:9" ht="15.75">
      <c r="A275" s="19"/>
      <c r="C275" s="485"/>
      <c r="D275" s="485"/>
      <c r="E275" s="485"/>
      <c r="F275" s="485"/>
      <c r="G275" s="485"/>
      <c r="H275" s="485"/>
      <c r="I275" s="485"/>
    </row>
    <row r="276" spans="1:9" ht="15.75">
      <c r="A276" s="19"/>
      <c r="C276" s="485"/>
      <c r="D276" s="485"/>
      <c r="E276" s="485"/>
      <c r="F276" s="485"/>
      <c r="G276" s="485"/>
      <c r="H276" s="485"/>
      <c r="I276" s="485"/>
    </row>
    <row r="277" spans="1:9" ht="15.75">
      <c r="A277" s="19"/>
      <c r="C277" s="485"/>
      <c r="D277" s="485"/>
      <c r="E277" s="485"/>
      <c r="F277" s="485"/>
      <c r="G277" s="485"/>
      <c r="H277" s="485"/>
      <c r="I277" s="485"/>
    </row>
    <row r="278" spans="1:9" ht="15.75">
      <c r="A278" s="19"/>
      <c r="C278" s="485"/>
      <c r="D278" s="485"/>
      <c r="E278" s="485"/>
      <c r="F278" s="485"/>
      <c r="G278" s="485"/>
      <c r="H278" s="485"/>
      <c r="I278" s="485"/>
    </row>
    <row r="279" spans="1:9" ht="15.75">
      <c r="A279" s="19"/>
      <c r="C279" s="485"/>
      <c r="D279" s="485"/>
      <c r="E279" s="485"/>
      <c r="F279" s="485"/>
      <c r="G279" s="485"/>
      <c r="H279" s="485"/>
      <c r="I279" s="485"/>
    </row>
    <row r="280" spans="1:9" ht="15.75">
      <c r="A280" s="19"/>
      <c r="C280" s="485"/>
      <c r="D280" s="485"/>
      <c r="E280" s="485"/>
      <c r="F280" s="485"/>
      <c r="G280" s="485"/>
      <c r="H280" s="485"/>
      <c r="I280" s="485"/>
    </row>
    <row r="281" spans="1:9" ht="15.75">
      <c r="A281" s="19"/>
      <c r="C281" s="485"/>
      <c r="D281" s="485"/>
      <c r="E281" s="485"/>
      <c r="F281" s="485"/>
      <c r="G281" s="485"/>
      <c r="H281" s="485"/>
      <c r="I281" s="485"/>
    </row>
    <row r="282" spans="1:9" ht="15.75">
      <c r="A282" s="19"/>
      <c r="C282" s="485"/>
      <c r="D282" s="485"/>
      <c r="E282" s="485"/>
      <c r="F282" s="485"/>
      <c r="G282" s="485"/>
      <c r="H282" s="485"/>
      <c r="I282" s="485"/>
    </row>
    <row r="283" spans="1:9" ht="15.75">
      <c r="A283" s="19"/>
      <c r="C283" s="485"/>
      <c r="D283" s="485"/>
      <c r="E283" s="485"/>
      <c r="F283" s="485"/>
      <c r="G283" s="485"/>
      <c r="H283" s="485"/>
      <c r="I283" s="485"/>
    </row>
    <row r="284" spans="1:9" ht="15.75">
      <c r="A284" s="19"/>
      <c r="C284" s="485"/>
      <c r="D284" s="485"/>
      <c r="E284" s="485"/>
      <c r="F284" s="485"/>
      <c r="G284" s="485"/>
      <c r="H284" s="485"/>
      <c r="I284" s="485"/>
    </row>
    <row r="285" spans="1:9" ht="15.75">
      <c r="A285" s="19"/>
      <c r="C285" s="485"/>
      <c r="D285" s="485"/>
      <c r="E285" s="485"/>
      <c r="F285" s="485"/>
      <c r="G285" s="485"/>
      <c r="H285" s="485"/>
      <c r="I285" s="485"/>
    </row>
    <row r="286" spans="1:9" ht="15.75">
      <c r="A286" s="19"/>
      <c r="C286" s="485"/>
      <c r="D286" s="485"/>
      <c r="E286" s="485"/>
      <c r="F286" s="485"/>
      <c r="G286" s="485"/>
      <c r="H286" s="485"/>
      <c r="I286" s="485"/>
    </row>
    <row r="287" spans="1:9" ht="15.75">
      <c r="A287" s="19"/>
      <c r="C287" s="485"/>
      <c r="D287" s="485"/>
      <c r="E287" s="485"/>
      <c r="F287" s="485"/>
      <c r="G287" s="485"/>
      <c r="H287" s="485"/>
      <c r="I287" s="485"/>
    </row>
    <row r="288" spans="1:9" ht="15.75">
      <c r="A288" s="19"/>
      <c r="C288" s="485"/>
      <c r="D288" s="485"/>
      <c r="E288" s="485"/>
      <c r="F288" s="485"/>
      <c r="G288" s="485"/>
      <c r="H288" s="485"/>
      <c r="I288" s="485"/>
    </row>
    <row r="289" spans="1:9" ht="15.75">
      <c r="A289" s="19"/>
      <c r="C289" s="485"/>
      <c r="D289" s="485"/>
      <c r="E289" s="485"/>
      <c r="F289" s="485"/>
      <c r="G289" s="485"/>
      <c r="H289" s="485"/>
      <c r="I289" s="485"/>
    </row>
    <row r="290" spans="1:9" ht="15.75">
      <c r="A290" s="19"/>
      <c r="C290" s="485"/>
      <c r="D290" s="485"/>
      <c r="E290" s="485"/>
      <c r="F290" s="485"/>
      <c r="G290" s="485"/>
      <c r="H290" s="485"/>
      <c r="I290" s="485"/>
    </row>
    <row r="291" spans="1:9" ht="15.75">
      <c r="A291" s="19"/>
      <c r="C291" s="485"/>
      <c r="D291" s="485"/>
      <c r="E291" s="485"/>
      <c r="F291" s="485"/>
      <c r="G291" s="485"/>
      <c r="H291" s="485"/>
      <c r="I291" s="485"/>
    </row>
    <row r="292" spans="1:9" ht="15.75">
      <c r="A292" s="19"/>
      <c r="C292" s="485"/>
      <c r="D292" s="485"/>
      <c r="E292" s="485"/>
      <c r="F292" s="485"/>
      <c r="G292" s="485"/>
      <c r="H292" s="485"/>
      <c r="I292" s="485"/>
    </row>
    <row r="293" spans="1:9" ht="15.75">
      <c r="A293" s="19"/>
      <c r="C293" s="485"/>
      <c r="D293" s="485"/>
      <c r="E293" s="485"/>
      <c r="F293" s="485"/>
      <c r="G293" s="485"/>
      <c r="H293" s="485"/>
      <c r="I293" s="485"/>
    </row>
    <row r="294" spans="1:9" ht="15.75">
      <c r="A294" s="19"/>
      <c r="C294" s="485"/>
      <c r="D294" s="485"/>
      <c r="E294" s="485"/>
      <c r="F294" s="485"/>
      <c r="G294" s="485"/>
      <c r="H294" s="485"/>
      <c r="I294" s="485"/>
    </row>
    <row r="295" spans="1:9" ht="15.75">
      <c r="A295" s="19"/>
      <c r="C295" s="485"/>
      <c r="D295" s="485"/>
      <c r="E295" s="485"/>
      <c r="F295" s="485"/>
      <c r="G295" s="485"/>
      <c r="H295" s="485"/>
      <c r="I295" s="485"/>
    </row>
    <row r="296" spans="1:9" ht="15.75">
      <c r="A296" s="19"/>
      <c r="C296" s="485"/>
      <c r="D296" s="485"/>
      <c r="E296" s="485"/>
      <c r="F296" s="485"/>
      <c r="G296" s="485"/>
      <c r="H296" s="485"/>
      <c r="I296" s="485"/>
    </row>
    <row r="297" spans="1:9" ht="15.75">
      <c r="A297" s="19"/>
      <c r="C297" s="485"/>
      <c r="D297" s="485"/>
      <c r="E297" s="485"/>
      <c r="F297" s="485"/>
      <c r="G297" s="485"/>
      <c r="H297" s="485"/>
      <c r="I297" s="485"/>
    </row>
    <row r="298" spans="1:9" ht="15.75">
      <c r="A298" s="19"/>
      <c r="C298" s="485"/>
      <c r="D298" s="485"/>
      <c r="E298" s="485"/>
      <c r="F298" s="485"/>
      <c r="G298" s="485"/>
      <c r="H298" s="485"/>
      <c r="I298" s="485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showGridLines="0" zoomScale="70" zoomScaleNormal="70" workbookViewId="0">
      <selection activeCell="G17" sqref="G17"/>
    </sheetView>
  </sheetViews>
  <sheetFormatPr baseColWidth="10" defaultColWidth="11.42578125" defaultRowHeight="15"/>
  <cols>
    <col min="1" max="1" width="53.7109375" style="499" customWidth="1"/>
    <col min="2" max="16" width="18.140625" style="387" customWidth="1"/>
    <col min="17" max="18" width="2.5703125" style="138" customWidth="1"/>
    <col min="19" max="256" width="11.42578125" style="387"/>
    <col min="257" max="257" width="53.7109375" style="387" customWidth="1"/>
    <col min="258" max="272" width="18.140625" style="387" customWidth="1"/>
    <col min="273" max="274" width="2.5703125" style="387" customWidth="1"/>
    <col min="275" max="512" width="11.42578125" style="387"/>
    <col min="513" max="513" width="53.7109375" style="387" customWidth="1"/>
    <col min="514" max="528" width="18.140625" style="387" customWidth="1"/>
    <col min="529" max="530" width="2.5703125" style="387" customWidth="1"/>
    <col min="531" max="768" width="11.42578125" style="387"/>
    <col min="769" max="769" width="53.7109375" style="387" customWidth="1"/>
    <col min="770" max="784" width="18.140625" style="387" customWidth="1"/>
    <col min="785" max="786" width="2.5703125" style="387" customWidth="1"/>
    <col min="787" max="1024" width="11.42578125" style="387"/>
    <col min="1025" max="1025" width="53.7109375" style="387" customWidth="1"/>
    <col min="1026" max="1040" width="18.140625" style="387" customWidth="1"/>
    <col min="1041" max="1042" width="2.5703125" style="387" customWidth="1"/>
    <col min="1043" max="1280" width="11.42578125" style="387"/>
    <col min="1281" max="1281" width="53.7109375" style="387" customWidth="1"/>
    <col min="1282" max="1296" width="18.140625" style="387" customWidth="1"/>
    <col min="1297" max="1298" width="2.5703125" style="387" customWidth="1"/>
    <col min="1299" max="1536" width="11.42578125" style="387"/>
    <col min="1537" max="1537" width="53.7109375" style="387" customWidth="1"/>
    <col min="1538" max="1552" width="18.140625" style="387" customWidth="1"/>
    <col min="1553" max="1554" width="2.5703125" style="387" customWidth="1"/>
    <col min="1555" max="1792" width="11.42578125" style="387"/>
    <col min="1793" max="1793" width="53.7109375" style="387" customWidth="1"/>
    <col min="1794" max="1808" width="18.140625" style="387" customWidth="1"/>
    <col min="1809" max="1810" width="2.5703125" style="387" customWidth="1"/>
    <col min="1811" max="2048" width="11.42578125" style="387"/>
    <col min="2049" max="2049" width="53.7109375" style="387" customWidth="1"/>
    <col min="2050" max="2064" width="18.140625" style="387" customWidth="1"/>
    <col min="2065" max="2066" width="2.5703125" style="387" customWidth="1"/>
    <col min="2067" max="2304" width="11.42578125" style="387"/>
    <col min="2305" max="2305" width="53.7109375" style="387" customWidth="1"/>
    <col min="2306" max="2320" width="18.140625" style="387" customWidth="1"/>
    <col min="2321" max="2322" width="2.5703125" style="387" customWidth="1"/>
    <col min="2323" max="2560" width="11.42578125" style="387"/>
    <col min="2561" max="2561" width="53.7109375" style="387" customWidth="1"/>
    <col min="2562" max="2576" width="18.140625" style="387" customWidth="1"/>
    <col min="2577" max="2578" width="2.5703125" style="387" customWidth="1"/>
    <col min="2579" max="2816" width="11.42578125" style="387"/>
    <col min="2817" max="2817" width="53.7109375" style="387" customWidth="1"/>
    <col min="2818" max="2832" width="18.140625" style="387" customWidth="1"/>
    <col min="2833" max="2834" width="2.5703125" style="387" customWidth="1"/>
    <col min="2835" max="3072" width="11.42578125" style="387"/>
    <col min="3073" max="3073" width="53.7109375" style="387" customWidth="1"/>
    <col min="3074" max="3088" width="18.140625" style="387" customWidth="1"/>
    <col min="3089" max="3090" width="2.5703125" style="387" customWidth="1"/>
    <col min="3091" max="3328" width="11.42578125" style="387"/>
    <col min="3329" max="3329" width="53.7109375" style="387" customWidth="1"/>
    <col min="3330" max="3344" width="18.140625" style="387" customWidth="1"/>
    <col min="3345" max="3346" width="2.5703125" style="387" customWidth="1"/>
    <col min="3347" max="3584" width="11.42578125" style="387"/>
    <col min="3585" max="3585" width="53.7109375" style="387" customWidth="1"/>
    <col min="3586" max="3600" width="18.140625" style="387" customWidth="1"/>
    <col min="3601" max="3602" width="2.5703125" style="387" customWidth="1"/>
    <col min="3603" max="3840" width="11.42578125" style="387"/>
    <col min="3841" max="3841" width="53.7109375" style="387" customWidth="1"/>
    <col min="3842" max="3856" width="18.140625" style="387" customWidth="1"/>
    <col min="3857" max="3858" width="2.5703125" style="387" customWidth="1"/>
    <col min="3859" max="4096" width="11.42578125" style="387"/>
    <col min="4097" max="4097" width="53.7109375" style="387" customWidth="1"/>
    <col min="4098" max="4112" width="18.140625" style="387" customWidth="1"/>
    <col min="4113" max="4114" width="2.5703125" style="387" customWidth="1"/>
    <col min="4115" max="4352" width="11.42578125" style="387"/>
    <col min="4353" max="4353" width="53.7109375" style="387" customWidth="1"/>
    <col min="4354" max="4368" width="18.140625" style="387" customWidth="1"/>
    <col min="4369" max="4370" width="2.5703125" style="387" customWidth="1"/>
    <col min="4371" max="4608" width="11.42578125" style="387"/>
    <col min="4609" max="4609" width="53.7109375" style="387" customWidth="1"/>
    <col min="4610" max="4624" width="18.140625" style="387" customWidth="1"/>
    <col min="4625" max="4626" width="2.5703125" style="387" customWidth="1"/>
    <col min="4627" max="4864" width="11.42578125" style="387"/>
    <col min="4865" max="4865" width="53.7109375" style="387" customWidth="1"/>
    <col min="4866" max="4880" width="18.140625" style="387" customWidth="1"/>
    <col min="4881" max="4882" width="2.5703125" style="387" customWidth="1"/>
    <col min="4883" max="5120" width="11.42578125" style="387"/>
    <col min="5121" max="5121" width="53.7109375" style="387" customWidth="1"/>
    <col min="5122" max="5136" width="18.140625" style="387" customWidth="1"/>
    <col min="5137" max="5138" width="2.5703125" style="387" customWidth="1"/>
    <col min="5139" max="5376" width="11.42578125" style="387"/>
    <col min="5377" max="5377" width="53.7109375" style="387" customWidth="1"/>
    <col min="5378" max="5392" width="18.140625" style="387" customWidth="1"/>
    <col min="5393" max="5394" width="2.5703125" style="387" customWidth="1"/>
    <col min="5395" max="5632" width="11.42578125" style="387"/>
    <col min="5633" max="5633" width="53.7109375" style="387" customWidth="1"/>
    <col min="5634" max="5648" width="18.140625" style="387" customWidth="1"/>
    <col min="5649" max="5650" width="2.5703125" style="387" customWidth="1"/>
    <col min="5651" max="5888" width="11.42578125" style="387"/>
    <col min="5889" max="5889" width="53.7109375" style="387" customWidth="1"/>
    <col min="5890" max="5904" width="18.140625" style="387" customWidth="1"/>
    <col min="5905" max="5906" width="2.5703125" style="387" customWidth="1"/>
    <col min="5907" max="6144" width="11.42578125" style="387"/>
    <col min="6145" max="6145" width="53.7109375" style="387" customWidth="1"/>
    <col min="6146" max="6160" width="18.140625" style="387" customWidth="1"/>
    <col min="6161" max="6162" width="2.5703125" style="387" customWidth="1"/>
    <col min="6163" max="6400" width="11.42578125" style="387"/>
    <col min="6401" max="6401" width="53.7109375" style="387" customWidth="1"/>
    <col min="6402" max="6416" width="18.140625" style="387" customWidth="1"/>
    <col min="6417" max="6418" width="2.5703125" style="387" customWidth="1"/>
    <col min="6419" max="6656" width="11.42578125" style="387"/>
    <col min="6657" max="6657" width="53.7109375" style="387" customWidth="1"/>
    <col min="6658" max="6672" width="18.140625" style="387" customWidth="1"/>
    <col min="6673" max="6674" width="2.5703125" style="387" customWidth="1"/>
    <col min="6675" max="6912" width="11.42578125" style="387"/>
    <col min="6913" max="6913" width="53.7109375" style="387" customWidth="1"/>
    <col min="6914" max="6928" width="18.140625" style="387" customWidth="1"/>
    <col min="6929" max="6930" width="2.5703125" style="387" customWidth="1"/>
    <col min="6931" max="7168" width="11.42578125" style="387"/>
    <col min="7169" max="7169" width="53.7109375" style="387" customWidth="1"/>
    <col min="7170" max="7184" width="18.140625" style="387" customWidth="1"/>
    <col min="7185" max="7186" width="2.5703125" style="387" customWidth="1"/>
    <col min="7187" max="7424" width="11.42578125" style="387"/>
    <col min="7425" max="7425" width="53.7109375" style="387" customWidth="1"/>
    <col min="7426" max="7440" width="18.140625" style="387" customWidth="1"/>
    <col min="7441" max="7442" width="2.5703125" style="387" customWidth="1"/>
    <col min="7443" max="7680" width="11.42578125" style="387"/>
    <col min="7681" max="7681" width="53.7109375" style="387" customWidth="1"/>
    <col min="7682" max="7696" width="18.140625" style="387" customWidth="1"/>
    <col min="7697" max="7698" width="2.5703125" style="387" customWidth="1"/>
    <col min="7699" max="7936" width="11.42578125" style="387"/>
    <col min="7937" max="7937" width="53.7109375" style="387" customWidth="1"/>
    <col min="7938" max="7952" width="18.140625" style="387" customWidth="1"/>
    <col min="7953" max="7954" width="2.5703125" style="387" customWidth="1"/>
    <col min="7955" max="8192" width="11.42578125" style="387"/>
    <col min="8193" max="8193" width="53.7109375" style="387" customWidth="1"/>
    <col min="8194" max="8208" width="18.140625" style="387" customWidth="1"/>
    <col min="8209" max="8210" width="2.5703125" style="387" customWidth="1"/>
    <col min="8211" max="8448" width="11.42578125" style="387"/>
    <col min="8449" max="8449" width="53.7109375" style="387" customWidth="1"/>
    <col min="8450" max="8464" width="18.140625" style="387" customWidth="1"/>
    <col min="8465" max="8466" width="2.5703125" style="387" customWidth="1"/>
    <col min="8467" max="8704" width="11.42578125" style="387"/>
    <col min="8705" max="8705" width="53.7109375" style="387" customWidth="1"/>
    <col min="8706" max="8720" width="18.140625" style="387" customWidth="1"/>
    <col min="8721" max="8722" width="2.5703125" style="387" customWidth="1"/>
    <col min="8723" max="8960" width="11.42578125" style="387"/>
    <col min="8961" max="8961" width="53.7109375" style="387" customWidth="1"/>
    <col min="8962" max="8976" width="18.140625" style="387" customWidth="1"/>
    <col min="8977" max="8978" width="2.5703125" style="387" customWidth="1"/>
    <col min="8979" max="9216" width="11.42578125" style="387"/>
    <col min="9217" max="9217" width="53.7109375" style="387" customWidth="1"/>
    <col min="9218" max="9232" width="18.140625" style="387" customWidth="1"/>
    <col min="9233" max="9234" width="2.5703125" style="387" customWidth="1"/>
    <col min="9235" max="9472" width="11.42578125" style="387"/>
    <col min="9473" max="9473" width="53.7109375" style="387" customWidth="1"/>
    <col min="9474" max="9488" width="18.140625" style="387" customWidth="1"/>
    <col min="9489" max="9490" width="2.5703125" style="387" customWidth="1"/>
    <col min="9491" max="9728" width="11.42578125" style="387"/>
    <col min="9729" max="9729" width="53.7109375" style="387" customWidth="1"/>
    <col min="9730" max="9744" width="18.140625" style="387" customWidth="1"/>
    <col min="9745" max="9746" width="2.5703125" style="387" customWidth="1"/>
    <col min="9747" max="9984" width="11.42578125" style="387"/>
    <col min="9985" max="9985" width="53.7109375" style="387" customWidth="1"/>
    <col min="9986" max="10000" width="18.140625" style="387" customWidth="1"/>
    <col min="10001" max="10002" width="2.5703125" style="387" customWidth="1"/>
    <col min="10003" max="10240" width="11.42578125" style="387"/>
    <col min="10241" max="10241" width="53.7109375" style="387" customWidth="1"/>
    <col min="10242" max="10256" width="18.140625" style="387" customWidth="1"/>
    <col min="10257" max="10258" width="2.5703125" style="387" customWidth="1"/>
    <col min="10259" max="10496" width="11.42578125" style="387"/>
    <col min="10497" max="10497" width="53.7109375" style="387" customWidth="1"/>
    <col min="10498" max="10512" width="18.140625" style="387" customWidth="1"/>
    <col min="10513" max="10514" width="2.5703125" style="387" customWidth="1"/>
    <col min="10515" max="10752" width="11.42578125" style="387"/>
    <col min="10753" max="10753" width="53.7109375" style="387" customWidth="1"/>
    <col min="10754" max="10768" width="18.140625" style="387" customWidth="1"/>
    <col min="10769" max="10770" width="2.5703125" style="387" customWidth="1"/>
    <col min="10771" max="11008" width="11.42578125" style="387"/>
    <col min="11009" max="11009" width="53.7109375" style="387" customWidth="1"/>
    <col min="11010" max="11024" width="18.140625" style="387" customWidth="1"/>
    <col min="11025" max="11026" width="2.5703125" style="387" customWidth="1"/>
    <col min="11027" max="11264" width="11.42578125" style="387"/>
    <col min="11265" max="11265" width="53.7109375" style="387" customWidth="1"/>
    <col min="11266" max="11280" width="18.140625" style="387" customWidth="1"/>
    <col min="11281" max="11282" width="2.5703125" style="387" customWidth="1"/>
    <col min="11283" max="11520" width="11.42578125" style="387"/>
    <col min="11521" max="11521" width="53.7109375" style="387" customWidth="1"/>
    <col min="11522" max="11536" width="18.140625" style="387" customWidth="1"/>
    <col min="11537" max="11538" width="2.5703125" style="387" customWidth="1"/>
    <col min="11539" max="11776" width="11.42578125" style="387"/>
    <col min="11777" max="11777" width="53.7109375" style="387" customWidth="1"/>
    <col min="11778" max="11792" width="18.140625" style="387" customWidth="1"/>
    <col min="11793" max="11794" width="2.5703125" style="387" customWidth="1"/>
    <col min="11795" max="12032" width="11.42578125" style="387"/>
    <col min="12033" max="12033" width="53.7109375" style="387" customWidth="1"/>
    <col min="12034" max="12048" width="18.140625" style="387" customWidth="1"/>
    <col min="12049" max="12050" width="2.5703125" style="387" customWidth="1"/>
    <col min="12051" max="12288" width="11.42578125" style="387"/>
    <col min="12289" max="12289" width="53.7109375" style="387" customWidth="1"/>
    <col min="12290" max="12304" width="18.140625" style="387" customWidth="1"/>
    <col min="12305" max="12306" width="2.5703125" style="387" customWidth="1"/>
    <col min="12307" max="12544" width="11.42578125" style="387"/>
    <col min="12545" max="12545" width="53.7109375" style="387" customWidth="1"/>
    <col min="12546" max="12560" width="18.140625" style="387" customWidth="1"/>
    <col min="12561" max="12562" width="2.5703125" style="387" customWidth="1"/>
    <col min="12563" max="12800" width="11.42578125" style="387"/>
    <col min="12801" max="12801" width="53.7109375" style="387" customWidth="1"/>
    <col min="12802" max="12816" width="18.140625" style="387" customWidth="1"/>
    <col min="12817" max="12818" width="2.5703125" style="387" customWidth="1"/>
    <col min="12819" max="13056" width="11.42578125" style="387"/>
    <col min="13057" max="13057" width="53.7109375" style="387" customWidth="1"/>
    <col min="13058" max="13072" width="18.140625" style="387" customWidth="1"/>
    <col min="13073" max="13074" width="2.5703125" style="387" customWidth="1"/>
    <col min="13075" max="13312" width="11.42578125" style="387"/>
    <col min="13313" max="13313" width="53.7109375" style="387" customWidth="1"/>
    <col min="13314" max="13328" width="18.140625" style="387" customWidth="1"/>
    <col min="13329" max="13330" width="2.5703125" style="387" customWidth="1"/>
    <col min="13331" max="13568" width="11.42578125" style="387"/>
    <col min="13569" max="13569" width="53.7109375" style="387" customWidth="1"/>
    <col min="13570" max="13584" width="18.140625" style="387" customWidth="1"/>
    <col min="13585" max="13586" width="2.5703125" style="387" customWidth="1"/>
    <col min="13587" max="13824" width="11.42578125" style="387"/>
    <col min="13825" max="13825" width="53.7109375" style="387" customWidth="1"/>
    <col min="13826" max="13840" width="18.140625" style="387" customWidth="1"/>
    <col min="13841" max="13842" width="2.5703125" style="387" customWidth="1"/>
    <col min="13843" max="14080" width="11.42578125" style="387"/>
    <col min="14081" max="14081" width="53.7109375" style="387" customWidth="1"/>
    <col min="14082" max="14096" width="18.140625" style="387" customWidth="1"/>
    <col min="14097" max="14098" width="2.5703125" style="387" customWidth="1"/>
    <col min="14099" max="14336" width="11.42578125" style="387"/>
    <col min="14337" max="14337" width="53.7109375" style="387" customWidth="1"/>
    <col min="14338" max="14352" width="18.140625" style="387" customWidth="1"/>
    <col min="14353" max="14354" width="2.5703125" style="387" customWidth="1"/>
    <col min="14355" max="14592" width="11.42578125" style="387"/>
    <col min="14593" max="14593" width="53.7109375" style="387" customWidth="1"/>
    <col min="14594" max="14608" width="18.140625" style="387" customWidth="1"/>
    <col min="14609" max="14610" width="2.5703125" style="387" customWidth="1"/>
    <col min="14611" max="14848" width="11.42578125" style="387"/>
    <col min="14849" max="14849" width="53.7109375" style="387" customWidth="1"/>
    <col min="14850" max="14864" width="18.140625" style="387" customWidth="1"/>
    <col min="14865" max="14866" width="2.5703125" style="387" customWidth="1"/>
    <col min="14867" max="15104" width="11.42578125" style="387"/>
    <col min="15105" max="15105" width="53.7109375" style="387" customWidth="1"/>
    <col min="15106" max="15120" width="18.140625" style="387" customWidth="1"/>
    <col min="15121" max="15122" width="2.5703125" style="387" customWidth="1"/>
    <col min="15123" max="15360" width="11.42578125" style="387"/>
    <col min="15361" max="15361" width="53.7109375" style="387" customWidth="1"/>
    <col min="15362" max="15376" width="18.140625" style="387" customWidth="1"/>
    <col min="15377" max="15378" width="2.5703125" style="387" customWidth="1"/>
    <col min="15379" max="15616" width="11.42578125" style="387"/>
    <col min="15617" max="15617" width="53.7109375" style="387" customWidth="1"/>
    <col min="15618" max="15632" width="18.140625" style="387" customWidth="1"/>
    <col min="15633" max="15634" width="2.5703125" style="387" customWidth="1"/>
    <col min="15635" max="15872" width="11.42578125" style="387"/>
    <col min="15873" max="15873" width="53.7109375" style="387" customWidth="1"/>
    <col min="15874" max="15888" width="18.140625" style="387" customWidth="1"/>
    <col min="15889" max="15890" width="2.5703125" style="387" customWidth="1"/>
    <col min="15891" max="16128" width="11.42578125" style="387"/>
    <col min="16129" max="16129" width="53.7109375" style="387" customWidth="1"/>
    <col min="16130" max="16144" width="18.140625" style="387" customWidth="1"/>
    <col min="16145" max="16146" width="2.5703125" style="387" customWidth="1"/>
    <col min="16147" max="16384" width="11.42578125" style="387"/>
  </cols>
  <sheetData>
    <row r="1" spans="1:18" s="1" customFormat="1" ht="3" customHeight="1">
      <c r="A1" s="850"/>
      <c r="B1" s="850"/>
      <c r="C1" s="850"/>
      <c r="D1" s="850"/>
      <c r="E1" s="850"/>
      <c r="F1" s="850"/>
      <c r="G1" s="850"/>
      <c r="H1" s="850"/>
      <c r="I1" s="850"/>
      <c r="J1" s="850"/>
      <c r="K1" s="850"/>
      <c r="L1" s="850"/>
      <c r="M1" s="850"/>
      <c r="N1" s="850"/>
      <c r="O1" s="850"/>
      <c r="P1" s="850"/>
    </row>
    <row r="2" spans="1:18" s="1" customFormat="1" ht="48.75" customHeight="1">
      <c r="A2" s="850" t="s">
        <v>256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</row>
    <row r="3" spans="1:18" s="1" customFormat="1" ht="36" customHeight="1">
      <c r="A3" s="850" t="s">
        <v>225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</row>
    <row r="4" spans="1:18" s="1" customFormat="1" ht="31.5" customHeight="1">
      <c r="A4" s="850" t="s">
        <v>862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</row>
    <row r="5" spans="1:18" s="33" customFormat="1" ht="39" customHeight="1">
      <c r="A5" s="851" t="s">
        <v>750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</row>
    <row r="6" spans="1:18" ht="3.75" customHeight="1">
      <c r="A6" s="113"/>
      <c r="Q6" s="387"/>
      <c r="R6" s="387"/>
    </row>
    <row r="7" spans="1:18" ht="30.7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6"/>
      <c r="M7" s="116"/>
      <c r="N7" s="116"/>
      <c r="O7" s="116"/>
      <c r="P7" s="116"/>
      <c r="Q7" s="387"/>
      <c r="R7" s="387"/>
    </row>
    <row r="8" spans="1:18" s="146" customFormat="1" ht="25.5" customHeight="1">
      <c r="A8" s="717" t="s">
        <v>253</v>
      </c>
      <c r="B8" s="352" t="s">
        <v>58</v>
      </c>
      <c r="C8" s="352" t="s">
        <v>59</v>
      </c>
      <c r="D8" s="352" t="s">
        <v>60</v>
      </c>
      <c r="E8" s="352" t="s">
        <v>62</v>
      </c>
      <c r="F8" s="352" t="s">
        <v>63</v>
      </c>
      <c r="G8" s="352" t="s">
        <v>65</v>
      </c>
      <c r="H8" s="352" t="s">
        <v>66</v>
      </c>
      <c r="I8" s="352" t="s">
        <v>67</v>
      </c>
      <c r="J8" s="352" t="s">
        <v>68</v>
      </c>
      <c r="K8" s="352" t="s">
        <v>69</v>
      </c>
      <c r="L8" s="352" t="s">
        <v>75</v>
      </c>
      <c r="M8" s="352" t="s">
        <v>77</v>
      </c>
      <c r="N8" s="352" t="s">
        <v>74</v>
      </c>
      <c r="O8" s="352" t="s">
        <v>71</v>
      </c>
      <c r="P8" s="353" t="s">
        <v>73</v>
      </c>
    </row>
    <row r="9" spans="1:18" s="146" customFormat="1" ht="35.25" customHeight="1">
      <c r="A9" s="354" t="s">
        <v>226</v>
      </c>
      <c r="B9" s="354">
        <v>0</v>
      </c>
      <c r="C9" s="355">
        <v>0</v>
      </c>
      <c r="D9" s="355">
        <v>0</v>
      </c>
      <c r="E9" s="355">
        <v>0</v>
      </c>
      <c r="F9" s="355">
        <v>0</v>
      </c>
      <c r="G9" s="355">
        <v>0</v>
      </c>
      <c r="H9" s="354">
        <v>0</v>
      </c>
      <c r="I9" s="354">
        <v>0</v>
      </c>
      <c r="J9" s="354">
        <v>0</v>
      </c>
      <c r="K9" s="354">
        <v>0</v>
      </c>
      <c r="L9" s="354">
        <v>0</v>
      </c>
      <c r="M9" s="354">
        <v>0</v>
      </c>
      <c r="N9" s="354">
        <v>0</v>
      </c>
      <c r="O9" s="354">
        <v>0</v>
      </c>
      <c r="P9" s="354">
        <v>0</v>
      </c>
    </row>
    <row r="10" spans="1:18" s="32" customFormat="1" ht="27" customHeight="1">
      <c r="A10" s="356" t="s">
        <v>227</v>
      </c>
      <c r="B10" s="356">
        <v>7860.8625400000001</v>
      </c>
      <c r="C10" s="357">
        <v>0</v>
      </c>
      <c r="D10" s="357">
        <v>0</v>
      </c>
      <c r="E10" s="357">
        <v>0</v>
      </c>
      <c r="F10" s="357">
        <v>0</v>
      </c>
      <c r="G10" s="357">
        <v>0</v>
      </c>
      <c r="H10" s="356">
        <v>0</v>
      </c>
      <c r="I10" s="356">
        <v>0</v>
      </c>
      <c r="J10" s="356">
        <v>0</v>
      </c>
      <c r="K10" s="356">
        <v>0</v>
      </c>
      <c r="L10" s="356">
        <v>0</v>
      </c>
      <c r="M10" s="356">
        <v>0</v>
      </c>
      <c r="N10" s="356">
        <v>0</v>
      </c>
      <c r="O10" s="356">
        <v>0</v>
      </c>
      <c r="P10" s="356">
        <v>0</v>
      </c>
    </row>
    <row r="11" spans="1:18" s="32" customFormat="1" ht="27" customHeight="1">
      <c r="A11" s="356" t="s">
        <v>228</v>
      </c>
      <c r="B11" s="356">
        <v>270255.58110000001</v>
      </c>
      <c r="C11" s="357">
        <v>0</v>
      </c>
      <c r="D11" s="357">
        <v>0</v>
      </c>
      <c r="E11" s="357">
        <v>0</v>
      </c>
      <c r="F11" s="357">
        <v>0</v>
      </c>
      <c r="G11" s="357">
        <v>0</v>
      </c>
      <c r="H11" s="356">
        <v>0</v>
      </c>
      <c r="I11" s="356">
        <v>0</v>
      </c>
      <c r="J11" s="356">
        <v>0</v>
      </c>
      <c r="K11" s="356">
        <v>0</v>
      </c>
      <c r="L11" s="356">
        <v>0</v>
      </c>
      <c r="M11" s="356">
        <v>0</v>
      </c>
      <c r="N11" s="356">
        <v>0</v>
      </c>
      <c r="O11" s="356">
        <v>0</v>
      </c>
      <c r="P11" s="356">
        <v>0</v>
      </c>
    </row>
    <row r="12" spans="1:18" s="32" customFormat="1" ht="27" customHeight="1">
      <c r="A12" s="356" t="s">
        <v>229</v>
      </c>
      <c r="B12" s="356">
        <v>316736.55793000001</v>
      </c>
      <c r="C12" s="357">
        <v>48779.51958</v>
      </c>
      <c r="D12" s="357">
        <v>15244.939109999999</v>
      </c>
      <c r="E12" s="357">
        <v>0</v>
      </c>
      <c r="F12" s="357">
        <v>1566.9899399999999</v>
      </c>
      <c r="G12" s="357">
        <v>1682.9892500000001</v>
      </c>
      <c r="H12" s="356">
        <v>0</v>
      </c>
      <c r="I12" s="356">
        <v>0</v>
      </c>
      <c r="J12" s="356">
        <v>0</v>
      </c>
      <c r="K12" s="356">
        <v>0</v>
      </c>
      <c r="L12" s="356">
        <v>0</v>
      </c>
      <c r="M12" s="356">
        <v>0</v>
      </c>
      <c r="N12" s="356">
        <v>0</v>
      </c>
      <c r="O12" s="356">
        <v>0</v>
      </c>
      <c r="P12" s="356">
        <v>0</v>
      </c>
    </row>
    <row r="13" spans="1:18" s="32" customFormat="1" ht="27" customHeight="1">
      <c r="A13" s="356" t="s">
        <v>230</v>
      </c>
      <c r="B13" s="356">
        <v>85371.216709999993</v>
      </c>
      <c r="C13" s="357">
        <v>95834.691659999997</v>
      </c>
      <c r="D13" s="357">
        <v>41463.965640000002</v>
      </c>
      <c r="E13" s="357">
        <v>3706.3682699999999</v>
      </c>
      <c r="F13" s="357">
        <v>30140.021969999998</v>
      </c>
      <c r="G13" s="357">
        <v>46326.437290000002</v>
      </c>
      <c r="H13" s="356">
        <v>25551.282859999999</v>
      </c>
      <c r="I13" s="356">
        <v>9579.0171099999989</v>
      </c>
      <c r="J13" s="356">
        <v>8841.2715200000002</v>
      </c>
      <c r="K13" s="356">
        <v>0</v>
      </c>
      <c r="L13" s="356">
        <v>5427.0340800000004</v>
      </c>
      <c r="M13" s="356">
        <v>0</v>
      </c>
      <c r="N13" s="356">
        <v>4250.6460199999992</v>
      </c>
      <c r="O13" s="356">
        <v>807.33308999999997</v>
      </c>
      <c r="P13" s="356">
        <v>0</v>
      </c>
    </row>
    <row r="14" spans="1:18" s="32" customFormat="1" ht="27" customHeight="1">
      <c r="A14" s="356" t="s">
        <v>231</v>
      </c>
      <c r="B14" s="356">
        <v>46224.804490000002</v>
      </c>
      <c r="C14" s="357">
        <v>138556.81161</v>
      </c>
      <c r="D14" s="357">
        <v>90608.952069999999</v>
      </c>
      <c r="E14" s="357">
        <v>10188.687480000001</v>
      </c>
      <c r="F14" s="357">
        <v>54462.501210000002</v>
      </c>
      <c r="G14" s="357">
        <v>56989.318429999999</v>
      </c>
      <c r="H14" s="356">
        <v>34069.782859999999</v>
      </c>
      <c r="I14" s="356">
        <v>27020.559639999999</v>
      </c>
      <c r="J14" s="356">
        <v>20967.32589</v>
      </c>
      <c r="K14" s="356">
        <v>4472.6193600000006</v>
      </c>
      <c r="L14" s="356">
        <v>8215.0771299999997</v>
      </c>
      <c r="M14" s="356">
        <v>2096.3113899999998</v>
      </c>
      <c r="N14" s="356">
        <v>14288.293240000001</v>
      </c>
      <c r="O14" s="356">
        <v>8633.5672500000001</v>
      </c>
      <c r="P14" s="356">
        <v>7661.6211800000001</v>
      </c>
    </row>
    <row r="15" spans="1:18" s="32" customFormat="1" ht="27" customHeight="1">
      <c r="A15" s="356" t="s">
        <v>232</v>
      </c>
      <c r="B15" s="356">
        <v>70003.62156</v>
      </c>
      <c r="C15" s="357">
        <v>97303.726699999999</v>
      </c>
      <c r="D15" s="357">
        <v>62939.308549999994</v>
      </c>
      <c r="E15" s="357">
        <v>9772.0354900000002</v>
      </c>
      <c r="F15" s="357">
        <v>42950.998919999998</v>
      </c>
      <c r="G15" s="357">
        <v>39955.829829999995</v>
      </c>
      <c r="H15" s="356">
        <v>32805.006580000001</v>
      </c>
      <c r="I15" s="356">
        <v>27286.31364</v>
      </c>
      <c r="J15" s="356">
        <v>23301.216769999999</v>
      </c>
      <c r="K15" s="356">
        <v>12847.381519999999</v>
      </c>
      <c r="L15" s="356">
        <v>11334.39315</v>
      </c>
      <c r="M15" s="356">
        <v>5988.9283800000003</v>
      </c>
      <c r="N15" s="356">
        <v>16284.17546</v>
      </c>
      <c r="O15" s="356">
        <v>10284.534019999999</v>
      </c>
      <c r="P15" s="356">
        <v>13974.50045</v>
      </c>
    </row>
    <row r="16" spans="1:18" s="32" customFormat="1" ht="27" customHeight="1">
      <c r="A16" s="356" t="s">
        <v>233</v>
      </c>
      <c r="B16" s="356">
        <v>104993.51711</v>
      </c>
      <c r="C16" s="357">
        <v>62332.974139999998</v>
      </c>
      <c r="D16" s="357">
        <v>43842.379719999997</v>
      </c>
      <c r="E16" s="357">
        <v>6541.8270300000004</v>
      </c>
      <c r="F16" s="357">
        <v>18303.553789999998</v>
      </c>
      <c r="G16" s="357">
        <v>21074.193780000001</v>
      </c>
      <c r="H16" s="356">
        <v>22167.777739999998</v>
      </c>
      <c r="I16" s="356">
        <v>20384.07346</v>
      </c>
      <c r="J16" s="356">
        <v>15009.25517</v>
      </c>
      <c r="K16" s="356">
        <v>15398.913039999999</v>
      </c>
      <c r="L16" s="356">
        <v>9313.4270699999997</v>
      </c>
      <c r="M16" s="356">
        <v>8275.6005100000002</v>
      </c>
      <c r="N16" s="356">
        <v>18417.555260000001</v>
      </c>
      <c r="O16" s="356">
        <v>11227.340320000001</v>
      </c>
      <c r="P16" s="356">
        <v>9205.6872700000004</v>
      </c>
    </row>
    <row r="17" spans="1:18" s="32" customFormat="1" ht="27" customHeight="1">
      <c r="A17" s="356" t="s">
        <v>234</v>
      </c>
      <c r="B17" s="356">
        <v>133006.57725999999</v>
      </c>
      <c r="C17" s="357">
        <v>38451.780250000003</v>
      </c>
      <c r="D17" s="357">
        <v>20104.532230000001</v>
      </c>
      <c r="E17" s="357">
        <v>5578.5203700000002</v>
      </c>
      <c r="F17" s="357">
        <v>8764.6539600000015</v>
      </c>
      <c r="G17" s="357">
        <v>8872.1686199999986</v>
      </c>
      <c r="H17" s="356">
        <v>7131.3387999999995</v>
      </c>
      <c r="I17" s="356">
        <v>16992.55834</v>
      </c>
      <c r="J17" s="356">
        <v>5400.4871199999998</v>
      </c>
      <c r="K17" s="356">
        <v>14691.7911</v>
      </c>
      <c r="L17" s="356">
        <v>3712.6507999999999</v>
      </c>
      <c r="M17" s="356">
        <v>4717.0189400000008</v>
      </c>
      <c r="N17" s="356">
        <v>13229.36875</v>
      </c>
      <c r="O17" s="356">
        <v>7523.9514100000006</v>
      </c>
      <c r="P17" s="356">
        <v>5461.80969</v>
      </c>
    </row>
    <row r="18" spans="1:18" s="32" customFormat="1" ht="27" customHeight="1">
      <c r="A18" s="356" t="s">
        <v>235</v>
      </c>
      <c r="B18" s="356">
        <v>96220.526239999992</v>
      </c>
      <c r="C18" s="357">
        <v>82500.681349999999</v>
      </c>
      <c r="D18" s="357">
        <v>22058.046539999999</v>
      </c>
      <c r="E18" s="357">
        <v>13922.048199999999</v>
      </c>
      <c r="F18" s="357">
        <v>6915.74532</v>
      </c>
      <c r="G18" s="357">
        <v>15201.228140000001</v>
      </c>
      <c r="H18" s="356">
        <v>9673.8855600000006</v>
      </c>
      <c r="I18" s="356">
        <v>13925.89515</v>
      </c>
      <c r="J18" s="356">
        <v>12146.66648</v>
      </c>
      <c r="K18" s="356">
        <v>15732.55949</v>
      </c>
      <c r="L18" s="356">
        <v>13041.10765</v>
      </c>
      <c r="M18" s="356">
        <v>5974.7609699999994</v>
      </c>
      <c r="N18" s="356">
        <v>28713.729609999999</v>
      </c>
      <c r="O18" s="356">
        <v>19615.932499999999</v>
      </c>
      <c r="P18" s="356">
        <v>5414.7902899999999</v>
      </c>
    </row>
    <row r="19" spans="1:18" s="32" customFormat="1" ht="27" customHeight="1">
      <c r="A19" s="356" t="s">
        <v>236</v>
      </c>
      <c r="B19" s="356">
        <v>85153.789510000002</v>
      </c>
      <c r="C19" s="357">
        <v>76260.355849999993</v>
      </c>
      <c r="D19" s="357">
        <v>38267.303950000001</v>
      </c>
      <c r="E19" s="357">
        <v>24153.651760000001</v>
      </c>
      <c r="F19" s="357">
        <v>14475.67935</v>
      </c>
      <c r="G19" s="357">
        <v>50969.391619999995</v>
      </c>
      <c r="H19" s="356">
        <v>39932.387770000001</v>
      </c>
      <c r="I19" s="356">
        <v>29689.800600000002</v>
      </c>
      <c r="J19" s="356">
        <v>32836.17596</v>
      </c>
      <c r="K19" s="356">
        <v>27800.829690000002</v>
      </c>
      <c r="L19" s="356">
        <v>23104.778549999999</v>
      </c>
      <c r="M19" s="356">
        <v>11089.332829999999</v>
      </c>
      <c r="N19" s="356">
        <v>44747.998770000006</v>
      </c>
      <c r="O19" s="356">
        <v>29377.982239999998</v>
      </c>
      <c r="P19" s="356">
        <v>25217.612579999997</v>
      </c>
    </row>
    <row r="20" spans="1:18" s="32" customFormat="1" ht="27" customHeight="1">
      <c r="A20" s="356" t="s">
        <v>237</v>
      </c>
      <c r="B20" s="356">
        <v>48472.296069999997</v>
      </c>
      <c r="C20" s="357">
        <v>68559.49162999999</v>
      </c>
      <c r="D20" s="357">
        <v>15945.89754</v>
      </c>
      <c r="E20" s="357">
        <v>9275.4373500000002</v>
      </c>
      <c r="F20" s="357">
        <v>6423.6969400000007</v>
      </c>
      <c r="G20" s="357">
        <v>35437.641889999999</v>
      </c>
      <c r="H20" s="356">
        <v>15506.697830000001</v>
      </c>
      <c r="I20" s="356">
        <v>24031.072350000002</v>
      </c>
      <c r="J20" s="356">
        <v>29600.862260000002</v>
      </c>
      <c r="K20" s="356">
        <v>20687.371070000001</v>
      </c>
      <c r="L20" s="356">
        <v>14854.587609999999</v>
      </c>
      <c r="M20" s="356">
        <v>13249.95391</v>
      </c>
      <c r="N20" s="356">
        <v>42693.669270000006</v>
      </c>
      <c r="O20" s="356">
        <v>18291.682219999999</v>
      </c>
      <c r="P20" s="356">
        <v>14834.24648</v>
      </c>
    </row>
    <row r="21" spans="1:18" s="32" customFormat="1" ht="27" customHeight="1">
      <c r="A21" s="356" t="s">
        <v>238</v>
      </c>
      <c r="B21" s="356">
        <v>0</v>
      </c>
      <c r="C21" s="357">
        <v>8372.611280000001</v>
      </c>
      <c r="D21" s="357">
        <v>433.78730000000002</v>
      </c>
      <c r="E21" s="357">
        <v>222.90239000000003</v>
      </c>
      <c r="F21" s="357">
        <v>205.75294</v>
      </c>
      <c r="G21" s="357">
        <v>725.25229999999999</v>
      </c>
      <c r="H21" s="356">
        <v>444.66609000000005</v>
      </c>
      <c r="I21" s="356">
        <v>762.04954000000009</v>
      </c>
      <c r="J21" s="356">
        <v>2066.96423</v>
      </c>
      <c r="K21" s="356">
        <v>1372.0344399999999</v>
      </c>
      <c r="L21" s="356">
        <v>828.61321999999996</v>
      </c>
      <c r="M21" s="356">
        <v>802.8365</v>
      </c>
      <c r="N21" s="356">
        <v>2126.0883199999998</v>
      </c>
      <c r="O21" s="356">
        <v>531.33100999999999</v>
      </c>
      <c r="P21" s="356">
        <v>444.12539000000004</v>
      </c>
    </row>
    <row r="22" spans="1:18" s="32" customFormat="1" ht="35.25" customHeight="1">
      <c r="A22" s="356" t="s">
        <v>239</v>
      </c>
      <c r="B22" s="356">
        <v>1802.98441</v>
      </c>
      <c r="C22" s="357">
        <v>1871.9654499999999</v>
      </c>
      <c r="D22" s="357">
        <v>129.66388000000001</v>
      </c>
      <c r="E22" s="357">
        <v>64.37012</v>
      </c>
      <c r="F22" s="357">
        <v>54.621250000000003</v>
      </c>
      <c r="G22" s="357">
        <v>273.53803999999997</v>
      </c>
      <c r="H22" s="356">
        <v>152.50377</v>
      </c>
      <c r="I22" s="356">
        <v>191.44470000000001</v>
      </c>
      <c r="J22" s="356">
        <v>640.43389000000002</v>
      </c>
      <c r="K22" s="356">
        <v>386.47881000000001</v>
      </c>
      <c r="L22" s="356">
        <v>188.39015000000001</v>
      </c>
      <c r="M22" s="356">
        <v>360.47764000000001</v>
      </c>
      <c r="N22" s="356">
        <v>639.46902</v>
      </c>
      <c r="O22" s="356">
        <v>75.835250000000002</v>
      </c>
      <c r="P22" s="356">
        <v>93.534390000000002</v>
      </c>
    </row>
    <row r="23" spans="1:18" s="32" customFormat="1" ht="32.25" customHeight="1">
      <c r="A23" s="356" t="s">
        <v>39</v>
      </c>
      <c r="B23" s="356">
        <v>1266102.3349300001</v>
      </c>
      <c r="C23" s="356">
        <v>718824.60950000002</v>
      </c>
      <c r="D23" s="356">
        <v>351038.77653000003</v>
      </c>
      <c r="E23" s="356">
        <v>83425.848460000008</v>
      </c>
      <c r="F23" s="356">
        <v>184264.21558999998</v>
      </c>
      <c r="G23" s="356">
        <v>277507.98919000005</v>
      </c>
      <c r="H23" s="356">
        <v>187435.32986</v>
      </c>
      <c r="I23" s="356">
        <v>169862.78453</v>
      </c>
      <c r="J23" s="356">
        <v>150810.65929000001</v>
      </c>
      <c r="K23" s="356">
        <v>113389.97852000002</v>
      </c>
      <c r="L23" s="356">
        <v>90020.059410000002</v>
      </c>
      <c r="M23" s="356">
        <v>52555.221069999992</v>
      </c>
      <c r="N23" s="356">
        <v>185390.99372000003</v>
      </c>
      <c r="O23" s="356">
        <v>106369.48931</v>
      </c>
      <c r="P23" s="356">
        <v>82307.927720000007</v>
      </c>
    </row>
    <row r="24" spans="1:18" s="32" customFormat="1" ht="18">
      <c r="A24" s="356" t="s">
        <v>205</v>
      </c>
      <c r="B24" s="358">
        <v>0.20662670461079999</v>
      </c>
      <c r="C24" s="358">
        <v>0.11731149699075624</v>
      </c>
      <c r="D24" s="358">
        <v>5.7289196602746319E-2</v>
      </c>
      <c r="E24" s="358">
        <v>1.3615019632360788E-2</v>
      </c>
      <c r="F24" s="358">
        <v>3.0071745857068267E-2</v>
      </c>
      <c r="G24" s="358">
        <v>4.5289041594469094E-2</v>
      </c>
      <c r="H24" s="358">
        <v>3.0589268709271693E-2</v>
      </c>
      <c r="I24" s="358">
        <v>2.7721445917236048E-2</v>
      </c>
      <c r="J24" s="358">
        <v>2.4612157082071633E-2</v>
      </c>
      <c r="K24" s="358">
        <v>1.8505137342450566E-2</v>
      </c>
      <c r="L24" s="358">
        <v>1.4691188627959617E-2</v>
      </c>
      <c r="M24" s="358">
        <v>8.5769624146428622E-3</v>
      </c>
      <c r="N24" s="358">
        <v>3.0255634983094012E-2</v>
      </c>
      <c r="O24" s="358">
        <v>1.7359400137646988E-2</v>
      </c>
      <c r="P24" s="358">
        <v>1.3432576024012937E-2</v>
      </c>
    </row>
    <row r="25" spans="1:18" s="146" customFormat="1" ht="25.5" customHeight="1">
      <c r="A25" s="359" t="s">
        <v>240</v>
      </c>
      <c r="B25" s="352" t="s">
        <v>58</v>
      </c>
      <c r="C25" s="352" t="s">
        <v>59</v>
      </c>
      <c r="D25" s="352" t="s">
        <v>60</v>
      </c>
      <c r="E25" s="352" t="s">
        <v>62</v>
      </c>
      <c r="F25" s="352" t="s">
        <v>63</v>
      </c>
      <c r="G25" s="352" t="s">
        <v>65</v>
      </c>
      <c r="H25" s="352" t="s">
        <v>66</v>
      </c>
      <c r="I25" s="352" t="s">
        <v>67</v>
      </c>
      <c r="J25" s="352" t="s">
        <v>68</v>
      </c>
      <c r="K25" s="352" t="s">
        <v>69</v>
      </c>
      <c r="L25" s="352" t="s">
        <v>75</v>
      </c>
      <c r="M25" s="352" t="s">
        <v>77</v>
      </c>
      <c r="N25" s="352" t="s">
        <v>74</v>
      </c>
      <c r="O25" s="352" t="s">
        <v>71</v>
      </c>
      <c r="P25" s="352" t="s">
        <v>73</v>
      </c>
    </row>
    <row r="26" spans="1:18" ht="27" customHeight="1">
      <c r="A26" s="360" t="s">
        <v>226</v>
      </c>
      <c r="B26" s="360">
        <v>0</v>
      </c>
      <c r="C26" s="361">
        <v>0</v>
      </c>
      <c r="D26" s="361">
        <v>0</v>
      </c>
      <c r="E26" s="361">
        <v>0</v>
      </c>
      <c r="F26" s="361">
        <v>0</v>
      </c>
      <c r="G26" s="361">
        <v>0</v>
      </c>
      <c r="H26" s="360">
        <v>0</v>
      </c>
      <c r="I26" s="360">
        <v>0</v>
      </c>
      <c r="J26" s="360">
        <v>0</v>
      </c>
      <c r="K26" s="360">
        <v>0</v>
      </c>
      <c r="L26" s="360">
        <v>0</v>
      </c>
      <c r="M26" s="360">
        <v>0</v>
      </c>
      <c r="N26" s="360">
        <v>0</v>
      </c>
      <c r="O26" s="360">
        <v>0</v>
      </c>
      <c r="P26" s="360">
        <v>0</v>
      </c>
      <c r="Q26" s="387"/>
      <c r="R26" s="387"/>
    </row>
    <row r="27" spans="1:18" ht="27" customHeight="1">
      <c r="A27" s="360" t="s">
        <v>227</v>
      </c>
      <c r="B27" s="360">
        <v>1512</v>
      </c>
      <c r="C27" s="360">
        <v>0</v>
      </c>
      <c r="D27" s="360">
        <v>0</v>
      </c>
      <c r="E27" s="360">
        <v>0</v>
      </c>
      <c r="F27" s="360">
        <v>0</v>
      </c>
      <c r="G27" s="360">
        <v>0</v>
      </c>
      <c r="H27" s="360">
        <v>0</v>
      </c>
      <c r="I27" s="360">
        <v>0</v>
      </c>
      <c r="J27" s="360">
        <v>0</v>
      </c>
      <c r="K27" s="360">
        <v>0</v>
      </c>
      <c r="L27" s="360">
        <v>0</v>
      </c>
      <c r="M27" s="360">
        <v>0</v>
      </c>
      <c r="N27" s="360">
        <v>0</v>
      </c>
      <c r="O27" s="360">
        <v>0</v>
      </c>
      <c r="P27" s="360">
        <v>0</v>
      </c>
      <c r="Q27" s="387"/>
      <c r="R27" s="387"/>
    </row>
    <row r="28" spans="1:18" ht="27" customHeight="1">
      <c r="A28" s="360" t="s">
        <v>228</v>
      </c>
      <c r="B28" s="360">
        <v>13725</v>
      </c>
      <c r="C28" s="360">
        <v>0</v>
      </c>
      <c r="D28" s="360">
        <v>0</v>
      </c>
      <c r="E28" s="360">
        <v>0</v>
      </c>
      <c r="F28" s="360">
        <v>0</v>
      </c>
      <c r="G28" s="360">
        <v>0</v>
      </c>
      <c r="H28" s="360">
        <v>0</v>
      </c>
      <c r="I28" s="360">
        <v>0</v>
      </c>
      <c r="J28" s="360">
        <v>0</v>
      </c>
      <c r="K28" s="360">
        <v>0</v>
      </c>
      <c r="L28" s="360">
        <v>0</v>
      </c>
      <c r="M28" s="360">
        <v>0</v>
      </c>
      <c r="N28" s="360">
        <v>0</v>
      </c>
      <c r="O28" s="360">
        <v>0</v>
      </c>
      <c r="P28" s="360">
        <v>0</v>
      </c>
      <c r="Q28" s="387"/>
      <c r="R28" s="387"/>
    </row>
    <row r="29" spans="1:18" ht="27" customHeight="1">
      <c r="A29" s="360" t="s">
        <v>229</v>
      </c>
      <c r="B29" s="360">
        <v>6172</v>
      </c>
      <c r="C29" s="361">
        <v>28</v>
      </c>
      <c r="D29" s="361">
        <v>9</v>
      </c>
      <c r="E29" s="361">
        <v>0</v>
      </c>
      <c r="F29" s="361">
        <v>1</v>
      </c>
      <c r="G29" s="361">
        <v>1</v>
      </c>
      <c r="H29" s="360">
        <v>0</v>
      </c>
      <c r="I29" s="360">
        <v>0</v>
      </c>
      <c r="J29" s="360">
        <v>0</v>
      </c>
      <c r="K29" s="360">
        <v>0</v>
      </c>
      <c r="L29" s="360">
        <v>0</v>
      </c>
      <c r="M29" s="360">
        <v>0</v>
      </c>
      <c r="N29" s="360">
        <v>0</v>
      </c>
      <c r="O29" s="360">
        <v>0</v>
      </c>
      <c r="P29" s="360">
        <v>0</v>
      </c>
      <c r="Q29" s="387"/>
      <c r="R29" s="387"/>
    </row>
    <row r="30" spans="1:18" ht="27" customHeight="1">
      <c r="A30" s="360" t="s">
        <v>230</v>
      </c>
      <c r="B30" s="360">
        <v>1000</v>
      </c>
      <c r="C30" s="361">
        <v>100</v>
      </c>
      <c r="D30" s="361">
        <v>43</v>
      </c>
      <c r="E30" s="361">
        <v>5</v>
      </c>
      <c r="F30" s="361">
        <v>34</v>
      </c>
      <c r="G30" s="361">
        <v>51</v>
      </c>
      <c r="H30" s="360">
        <v>29</v>
      </c>
      <c r="I30" s="360">
        <v>10</v>
      </c>
      <c r="J30" s="360">
        <v>11</v>
      </c>
      <c r="K30" s="360">
        <v>0</v>
      </c>
      <c r="L30" s="360">
        <v>6</v>
      </c>
      <c r="M30" s="360">
        <v>0</v>
      </c>
      <c r="N30" s="360">
        <v>5</v>
      </c>
      <c r="O30" s="360">
        <v>1</v>
      </c>
      <c r="P30" s="360">
        <v>0</v>
      </c>
      <c r="Q30" s="387"/>
      <c r="R30" s="387"/>
    </row>
    <row r="31" spans="1:18" ht="27" customHeight="1">
      <c r="A31" s="360" t="s">
        <v>231</v>
      </c>
      <c r="B31" s="360">
        <v>387</v>
      </c>
      <c r="C31" s="361">
        <v>300</v>
      </c>
      <c r="D31" s="361">
        <v>189</v>
      </c>
      <c r="E31" s="361">
        <v>21</v>
      </c>
      <c r="F31" s="361">
        <v>116</v>
      </c>
      <c r="G31" s="361">
        <v>120</v>
      </c>
      <c r="H31" s="360">
        <v>73</v>
      </c>
      <c r="I31" s="360">
        <v>59</v>
      </c>
      <c r="J31" s="360">
        <v>47</v>
      </c>
      <c r="K31" s="360">
        <v>11</v>
      </c>
      <c r="L31" s="360">
        <v>18</v>
      </c>
      <c r="M31" s="360">
        <v>5</v>
      </c>
      <c r="N31" s="360">
        <v>32</v>
      </c>
      <c r="O31" s="360">
        <v>18</v>
      </c>
      <c r="P31" s="360">
        <v>18</v>
      </c>
      <c r="Q31" s="387"/>
      <c r="R31" s="387"/>
    </row>
    <row r="32" spans="1:18" ht="27" customHeight="1">
      <c r="A32" s="360" t="s">
        <v>232</v>
      </c>
      <c r="B32" s="360">
        <v>413</v>
      </c>
      <c r="C32" s="361">
        <v>368</v>
      </c>
      <c r="D32" s="361">
        <v>238</v>
      </c>
      <c r="E32" s="361">
        <v>36</v>
      </c>
      <c r="F32" s="361">
        <v>159</v>
      </c>
      <c r="G32" s="361">
        <v>147</v>
      </c>
      <c r="H32" s="360">
        <v>125</v>
      </c>
      <c r="I32" s="360">
        <v>105</v>
      </c>
      <c r="J32" s="360">
        <v>87</v>
      </c>
      <c r="K32" s="360">
        <v>48</v>
      </c>
      <c r="L32" s="360">
        <v>44</v>
      </c>
      <c r="M32" s="360">
        <v>25</v>
      </c>
      <c r="N32" s="360">
        <v>63</v>
      </c>
      <c r="O32" s="360">
        <v>38</v>
      </c>
      <c r="P32" s="360">
        <v>54</v>
      </c>
      <c r="Q32" s="387"/>
      <c r="R32" s="387"/>
    </row>
    <row r="33" spans="1:18" ht="27" customHeight="1">
      <c r="A33" s="360" t="s">
        <v>233</v>
      </c>
      <c r="B33" s="360">
        <v>397</v>
      </c>
      <c r="C33" s="361">
        <v>370</v>
      </c>
      <c r="D33" s="361">
        <v>262</v>
      </c>
      <c r="E33" s="361">
        <v>38</v>
      </c>
      <c r="F33" s="361">
        <v>108</v>
      </c>
      <c r="G33" s="361">
        <v>124</v>
      </c>
      <c r="H33" s="360">
        <v>129</v>
      </c>
      <c r="I33" s="360">
        <v>122</v>
      </c>
      <c r="J33" s="360">
        <v>88</v>
      </c>
      <c r="K33" s="360">
        <v>97</v>
      </c>
      <c r="L33" s="360">
        <v>56</v>
      </c>
      <c r="M33" s="360">
        <v>50</v>
      </c>
      <c r="N33" s="360">
        <v>111</v>
      </c>
      <c r="O33" s="360">
        <v>68</v>
      </c>
      <c r="P33" s="360">
        <v>55</v>
      </c>
      <c r="Q33" s="387"/>
      <c r="R33" s="387"/>
    </row>
    <row r="34" spans="1:18" ht="27" customHeight="1">
      <c r="A34" s="360" t="s">
        <v>234</v>
      </c>
      <c r="B34" s="360">
        <v>281</v>
      </c>
      <c r="C34" s="361">
        <v>323</v>
      </c>
      <c r="D34" s="361">
        <v>166</v>
      </c>
      <c r="E34" s="361">
        <v>48</v>
      </c>
      <c r="F34" s="361">
        <v>73</v>
      </c>
      <c r="G34" s="361">
        <v>74</v>
      </c>
      <c r="H34" s="360">
        <v>60</v>
      </c>
      <c r="I34" s="360">
        <v>143</v>
      </c>
      <c r="J34" s="360">
        <v>46</v>
      </c>
      <c r="K34" s="360">
        <v>123</v>
      </c>
      <c r="L34" s="360">
        <v>31</v>
      </c>
      <c r="M34" s="360">
        <v>40</v>
      </c>
      <c r="N34" s="360">
        <v>111</v>
      </c>
      <c r="O34" s="360">
        <v>65</v>
      </c>
      <c r="P34" s="360">
        <v>45</v>
      </c>
      <c r="Q34" s="387"/>
      <c r="R34" s="387"/>
    </row>
    <row r="35" spans="1:18" ht="27" customHeight="1">
      <c r="A35" s="360" t="s">
        <v>235</v>
      </c>
      <c r="B35" s="360">
        <v>102</v>
      </c>
      <c r="C35" s="361">
        <v>1005</v>
      </c>
      <c r="D35" s="361">
        <v>263</v>
      </c>
      <c r="E35" s="361">
        <v>165</v>
      </c>
      <c r="F35" s="361">
        <v>80</v>
      </c>
      <c r="G35" s="361">
        <v>183</v>
      </c>
      <c r="H35" s="360">
        <v>118</v>
      </c>
      <c r="I35" s="360">
        <v>168</v>
      </c>
      <c r="J35" s="360">
        <v>147</v>
      </c>
      <c r="K35" s="360">
        <v>190</v>
      </c>
      <c r="L35" s="360">
        <v>159</v>
      </c>
      <c r="M35" s="360">
        <v>70</v>
      </c>
      <c r="N35" s="360">
        <v>341</v>
      </c>
      <c r="O35" s="360">
        <v>234</v>
      </c>
      <c r="P35" s="360">
        <v>63</v>
      </c>
      <c r="Q35" s="387"/>
      <c r="R35" s="387"/>
    </row>
    <row r="36" spans="1:18" ht="27" customHeight="1">
      <c r="A36" s="360" t="s">
        <v>236</v>
      </c>
      <c r="B36" s="360">
        <v>43</v>
      </c>
      <c r="C36" s="361">
        <v>1509</v>
      </c>
      <c r="D36" s="361">
        <v>758</v>
      </c>
      <c r="E36" s="361">
        <v>466</v>
      </c>
      <c r="F36" s="361">
        <v>303</v>
      </c>
      <c r="G36" s="361">
        <v>1029</v>
      </c>
      <c r="H36" s="360">
        <v>794</v>
      </c>
      <c r="I36" s="360">
        <v>617</v>
      </c>
      <c r="J36" s="360">
        <v>658</v>
      </c>
      <c r="K36" s="360">
        <v>545</v>
      </c>
      <c r="L36" s="360">
        <v>468</v>
      </c>
      <c r="M36" s="360">
        <v>236</v>
      </c>
      <c r="N36" s="360">
        <v>920</v>
      </c>
      <c r="O36" s="360">
        <v>589</v>
      </c>
      <c r="P36" s="360">
        <v>544</v>
      </c>
      <c r="Q36" s="387"/>
      <c r="R36" s="387"/>
    </row>
    <row r="37" spans="1:18" ht="27" customHeight="1">
      <c r="A37" s="360" t="s">
        <v>237</v>
      </c>
      <c r="B37" s="360">
        <v>10</v>
      </c>
      <c r="C37" s="361">
        <v>4337</v>
      </c>
      <c r="D37" s="361">
        <v>811</v>
      </c>
      <c r="E37" s="361">
        <v>435</v>
      </c>
      <c r="F37" s="361">
        <v>319</v>
      </c>
      <c r="G37" s="361">
        <v>1688</v>
      </c>
      <c r="H37" s="360">
        <v>771</v>
      </c>
      <c r="I37" s="360">
        <v>1234</v>
      </c>
      <c r="J37" s="360">
        <v>1637</v>
      </c>
      <c r="K37" s="360">
        <v>1221</v>
      </c>
      <c r="L37" s="360">
        <v>791</v>
      </c>
      <c r="M37" s="360">
        <v>797</v>
      </c>
      <c r="N37" s="360">
        <v>2289</v>
      </c>
      <c r="O37" s="360">
        <v>928</v>
      </c>
      <c r="P37" s="360">
        <v>760</v>
      </c>
      <c r="Q37" s="387"/>
      <c r="R37" s="387"/>
    </row>
    <row r="38" spans="1:18" ht="27" customHeight="1">
      <c r="A38" s="360" t="s">
        <v>238</v>
      </c>
      <c r="B38" s="360">
        <v>0</v>
      </c>
      <c r="C38" s="361">
        <v>1611</v>
      </c>
      <c r="D38" s="361">
        <v>85</v>
      </c>
      <c r="E38" s="361">
        <v>44</v>
      </c>
      <c r="F38" s="361">
        <v>40</v>
      </c>
      <c r="G38" s="361">
        <v>138</v>
      </c>
      <c r="H38" s="360">
        <v>87</v>
      </c>
      <c r="I38" s="360">
        <v>143</v>
      </c>
      <c r="J38" s="360">
        <v>403</v>
      </c>
      <c r="K38" s="360">
        <v>268</v>
      </c>
      <c r="L38" s="360">
        <v>162</v>
      </c>
      <c r="M38" s="360">
        <v>158</v>
      </c>
      <c r="N38" s="360">
        <v>409</v>
      </c>
      <c r="O38" s="360">
        <v>108</v>
      </c>
      <c r="P38" s="360">
        <v>85</v>
      </c>
      <c r="Q38" s="387"/>
      <c r="R38" s="387"/>
    </row>
    <row r="39" spans="1:18" ht="27" customHeight="1">
      <c r="A39" s="360" t="s">
        <v>239</v>
      </c>
      <c r="B39" s="360">
        <v>893</v>
      </c>
      <c r="C39" s="361">
        <v>938</v>
      </c>
      <c r="D39" s="361">
        <v>63</v>
      </c>
      <c r="E39" s="361">
        <v>35</v>
      </c>
      <c r="F39" s="361">
        <v>33</v>
      </c>
      <c r="G39" s="361">
        <v>130</v>
      </c>
      <c r="H39" s="360">
        <v>80</v>
      </c>
      <c r="I39" s="360">
        <v>101</v>
      </c>
      <c r="J39" s="360">
        <v>335</v>
      </c>
      <c r="K39" s="360">
        <v>194</v>
      </c>
      <c r="L39" s="360">
        <v>99</v>
      </c>
      <c r="M39" s="360">
        <v>181</v>
      </c>
      <c r="N39" s="360">
        <v>346</v>
      </c>
      <c r="O39" s="360">
        <v>37</v>
      </c>
      <c r="P39" s="360">
        <v>40</v>
      </c>
      <c r="Q39" s="387"/>
      <c r="R39" s="387"/>
    </row>
    <row r="40" spans="1:18" ht="35.25" customHeight="1">
      <c r="A40" s="360" t="s">
        <v>255</v>
      </c>
      <c r="B40" s="360">
        <v>24935</v>
      </c>
      <c r="C40" s="360">
        <v>10889</v>
      </c>
      <c r="D40" s="360">
        <v>2887</v>
      </c>
      <c r="E40" s="360">
        <v>1293</v>
      </c>
      <c r="F40" s="360">
        <v>1266</v>
      </c>
      <c r="G40" s="360">
        <v>3685</v>
      </c>
      <c r="H40" s="360">
        <v>2266</v>
      </c>
      <c r="I40" s="360">
        <v>2702</v>
      </c>
      <c r="J40" s="360">
        <v>3459</v>
      </c>
      <c r="K40" s="360">
        <v>2697</v>
      </c>
      <c r="L40" s="360">
        <v>1834</v>
      </c>
      <c r="M40" s="360">
        <v>1562</v>
      </c>
      <c r="N40" s="360">
        <v>4627</v>
      </c>
      <c r="O40" s="360">
        <v>2086</v>
      </c>
      <c r="P40" s="360">
        <v>1664</v>
      </c>
      <c r="Q40" s="387"/>
      <c r="R40" s="387"/>
    </row>
    <row r="41" spans="1:18" ht="33.75" customHeight="1">
      <c r="A41" s="360" t="s">
        <v>205</v>
      </c>
      <c r="B41" s="362">
        <v>0.21735529986052998</v>
      </c>
      <c r="C41" s="362">
        <v>9.4918061366806139E-2</v>
      </c>
      <c r="D41" s="362">
        <v>2.5165620641562064E-2</v>
      </c>
      <c r="E41" s="362">
        <v>1.127092050209205E-2</v>
      </c>
      <c r="F41" s="362">
        <v>1.1035564853556485E-2</v>
      </c>
      <c r="G41" s="362">
        <v>3.2121687587168761E-2</v>
      </c>
      <c r="H41" s="362">
        <v>1.9752440725244073E-2</v>
      </c>
      <c r="I41" s="362">
        <v>2.3552998605299861E-2</v>
      </c>
      <c r="J41" s="362">
        <v>3.0151673640167364E-2</v>
      </c>
      <c r="K41" s="362">
        <v>2.3509414225941421E-2</v>
      </c>
      <c r="L41" s="362">
        <v>1.5986750348675034E-2</v>
      </c>
      <c r="M41" s="362">
        <v>1.3615760111576012E-2</v>
      </c>
      <c r="N41" s="362">
        <v>4.0332984658298467E-2</v>
      </c>
      <c r="O41" s="362">
        <v>1.8183403068340306E-2</v>
      </c>
      <c r="P41" s="362">
        <v>1.4504881450488146E-2</v>
      </c>
      <c r="Q41" s="387"/>
      <c r="R41" s="387"/>
    </row>
    <row r="42" spans="1:18" ht="14.25" customHeight="1" thickBot="1">
      <c r="A42" s="718"/>
      <c r="B42" s="363"/>
      <c r="C42" s="364"/>
      <c r="D42" s="364"/>
      <c r="E42" s="364"/>
      <c r="F42" s="364"/>
      <c r="G42" s="364"/>
      <c r="H42" s="363"/>
      <c r="I42" s="363"/>
      <c r="J42" s="363"/>
      <c r="K42" s="363"/>
      <c r="L42" s="363"/>
      <c r="M42" s="363"/>
      <c r="N42" s="363"/>
      <c r="O42" s="363"/>
      <c r="P42" s="363"/>
      <c r="Q42" s="387"/>
      <c r="R42" s="387"/>
    </row>
    <row r="43" spans="1:18" ht="15" customHeight="1" thickTop="1">
      <c r="A43" s="522"/>
      <c r="B43" s="129"/>
      <c r="C43" s="154"/>
      <c r="D43" s="154"/>
      <c r="E43" s="154"/>
      <c r="F43" s="154"/>
      <c r="G43" s="154"/>
      <c r="H43" s="155"/>
      <c r="I43" s="155"/>
      <c r="J43" s="155"/>
      <c r="K43" s="155"/>
      <c r="L43" s="155"/>
      <c r="M43" s="155"/>
      <c r="N43" s="155"/>
      <c r="Q43" s="387"/>
      <c r="R43" s="387"/>
    </row>
    <row r="44" spans="1:18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87"/>
      <c r="R44" s="387"/>
    </row>
    <row r="45" spans="1:18" ht="9" customHeight="1">
      <c r="A45" s="494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87"/>
      <c r="R45" s="387"/>
    </row>
    <row r="46" spans="1:18" ht="9" customHeight="1">
      <c r="A46" s="49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87"/>
      <c r="R46" s="387"/>
    </row>
    <row r="47" spans="1:18" ht="9" customHeight="1">
      <c r="A47" s="49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87"/>
      <c r="R47" s="387"/>
    </row>
    <row r="48" spans="1:18" ht="9" customHeight="1">
      <c r="A48" s="49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87"/>
      <c r="R48" s="387"/>
    </row>
    <row r="49" spans="1:18" ht="9" customHeight="1">
      <c r="A49" s="494"/>
      <c r="B49" s="15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87"/>
      <c r="R49" s="387"/>
    </row>
    <row r="50" spans="1:18" ht="9" customHeight="1">
      <c r="A50" s="494"/>
      <c r="B50" s="15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87"/>
      <c r="R50" s="387"/>
    </row>
    <row r="51" spans="1:18" ht="9" customHeight="1">
      <c r="A51" s="494"/>
      <c r="B51" s="15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87"/>
      <c r="R51" s="387"/>
    </row>
    <row r="52" spans="1:18" ht="9" customHeight="1">
      <c r="A52" s="132"/>
      <c r="B52" s="15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87"/>
      <c r="R52" s="387"/>
    </row>
    <row r="53" spans="1:18" ht="9" customHeight="1">
      <c r="A53" s="494"/>
      <c r="B53" s="15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87"/>
      <c r="R53" s="387"/>
    </row>
    <row r="54" spans="1:18" ht="9" customHeight="1">
      <c r="A54" s="494"/>
      <c r="B54" s="15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87"/>
      <c r="R54" s="387"/>
    </row>
    <row r="55" spans="1:18" ht="9" customHeight="1">
      <c r="A55" s="494"/>
      <c r="B55" s="15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87"/>
      <c r="R55" s="387"/>
    </row>
    <row r="56" spans="1:18" ht="9" customHeight="1">
      <c r="A56" s="494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87"/>
      <c r="R56" s="387"/>
    </row>
    <row r="57" spans="1:18" ht="9" customHeight="1">
      <c r="A57" s="494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87"/>
      <c r="R57" s="387"/>
    </row>
    <row r="58" spans="1:18" ht="9" customHeight="1">
      <c r="A58" s="13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87"/>
      <c r="R58" s="387"/>
    </row>
    <row r="59" spans="1:18" ht="9" customHeight="1">
      <c r="A59" s="49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87"/>
      <c r="R59" s="387"/>
    </row>
    <row r="60" spans="1:18" ht="9" customHeight="1">
      <c r="A60" s="494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87"/>
      <c r="R60" s="387"/>
    </row>
    <row r="61" spans="1:18" ht="9" customHeight="1">
      <c r="A61" s="49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87"/>
      <c r="R61" s="387"/>
    </row>
    <row r="62" spans="1:18" ht="9" customHeight="1">
      <c r="A62" s="49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87"/>
      <c r="R62" s="387"/>
    </row>
    <row r="63" spans="1:18" ht="9" customHeight="1">
      <c r="A63" s="494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87"/>
      <c r="R63" s="387"/>
    </row>
    <row r="64" spans="1:18" ht="9" customHeight="1">
      <c r="A64" s="13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87"/>
      <c r="R64" s="387"/>
    </row>
    <row r="65" spans="1:18" ht="9" customHeight="1">
      <c r="A65" s="49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87"/>
      <c r="R65" s="387"/>
    </row>
    <row r="66" spans="1:18" ht="9" customHeight="1">
      <c r="A66" s="494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87"/>
      <c r="R66" s="387"/>
    </row>
    <row r="67" spans="1:18" ht="9" customHeight="1">
      <c r="A67" s="49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87"/>
      <c r="R67" s="387"/>
    </row>
    <row r="68" spans="1:18" ht="9" customHeight="1">
      <c r="A68" s="49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87"/>
      <c r="R68" s="387"/>
    </row>
    <row r="69" spans="1:18" ht="9" customHeight="1">
      <c r="A69" s="13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87"/>
      <c r="R69" s="387"/>
    </row>
    <row r="70" spans="1:18" ht="9" customHeight="1">
      <c r="A70" s="495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87"/>
      <c r="R70" s="387"/>
    </row>
    <row r="71" spans="1:18" ht="9" customHeight="1">
      <c r="A71" s="495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87"/>
      <c r="R71" s="387"/>
    </row>
    <row r="72" spans="1:18" ht="9" customHeight="1">
      <c r="A72" s="495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87"/>
      <c r="R72" s="387"/>
    </row>
    <row r="73" spans="1:18" ht="9" customHeight="1">
      <c r="A73" s="495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87"/>
      <c r="R73" s="387"/>
    </row>
    <row r="74" spans="1:18" ht="9" customHeight="1">
      <c r="A74" s="49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87"/>
      <c r="R74" s="387"/>
    </row>
    <row r="75" spans="1:18" ht="9" customHeight="1">
      <c r="A75" s="49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87"/>
      <c r="R75" s="387"/>
    </row>
    <row r="76" spans="1:18" ht="9" customHeight="1">
      <c r="A76" s="497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87"/>
      <c r="R76" s="387"/>
    </row>
    <row r="77" spans="1:18" ht="9" customHeight="1">
      <c r="A77" s="494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87"/>
      <c r="R77" s="387"/>
    </row>
    <row r="78" spans="1:18" ht="9" customHeight="1">
      <c r="A78" s="494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87"/>
      <c r="R78" s="387"/>
    </row>
    <row r="79" spans="1:18" ht="9" customHeight="1">
      <c r="A79" s="494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87"/>
      <c r="R79" s="387"/>
    </row>
    <row r="80" spans="1:18" ht="9" customHeight="1">
      <c r="A80" s="494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87"/>
      <c r="R80" s="387"/>
    </row>
    <row r="81" spans="1:18" ht="9" customHeight="1">
      <c r="A81" s="495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87"/>
      <c r="R81" s="387"/>
    </row>
    <row r="82" spans="1:18" ht="9" customHeight="1">
      <c r="A82" s="497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87"/>
      <c r="R82" s="387"/>
    </row>
    <row r="83" spans="1:18" ht="9" customHeight="1">
      <c r="A83" s="494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87"/>
      <c r="R83" s="387"/>
    </row>
    <row r="84" spans="1:18" ht="9" customHeight="1">
      <c r="A84" s="494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87"/>
      <c r="R84" s="387"/>
    </row>
    <row r="85" spans="1:18" ht="9" customHeight="1">
      <c r="A85" s="494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87"/>
      <c r="R85" s="387"/>
    </row>
    <row r="86" spans="1:18" ht="9" customHeight="1">
      <c r="A86" s="494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87"/>
      <c r="R86" s="387"/>
    </row>
    <row r="87" spans="1:18" ht="9" customHeight="1">
      <c r="A87" s="495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87"/>
      <c r="R87" s="387"/>
    </row>
    <row r="88" spans="1:18" ht="9" customHeight="1">
      <c r="A88" s="497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87"/>
      <c r="R88" s="387"/>
    </row>
    <row r="89" spans="1:18" ht="9" customHeight="1">
      <c r="A89" s="494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87"/>
      <c r="R89" s="387"/>
    </row>
    <row r="90" spans="1:18" ht="9" customHeight="1">
      <c r="A90" s="494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87"/>
      <c r="R90" s="387"/>
    </row>
    <row r="91" spans="1:18" ht="9" customHeight="1">
      <c r="A91" s="494"/>
      <c r="C91" s="37"/>
      <c r="D91" s="37"/>
      <c r="E91" s="37"/>
      <c r="F91" s="37"/>
      <c r="G91" s="37"/>
      <c r="Q91" s="387"/>
      <c r="R91" s="387"/>
    </row>
    <row r="92" spans="1:18" ht="9" customHeight="1">
      <c r="A92" s="494"/>
      <c r="C92" s="37"/>
      <c r="D92" s="37"/>
      <c r="E92" s="37"/>
      <c r="F92" s="37"/>
      <c r="G92" s="37"/>
      <c r="Q92" s="387"/>
      <c r="R92" s="387"/>
    </row>
    <row r="93" spans="1:18" ht="9" customHeight="1">
      <c r="A93" s="494"/>
      <c r="C93" s="37"/>
      <c r="D93" s="37"/>
      <c r="E93" s="37"/>
      <c r="F93" s="37"/>
      <c r="G93" s="37"/>
      <c r="Q93" s="387"/>
      <c r="R93" s="387"/>
    </row>
    <row r="94" spans="1:18" ht="9" customHeight="1">
      <c r="A94" s="494"/>
      <c r="C94" s="37"/>
      <c r="D94" s="37"/>
      <c r="E94" s="37"/>
      <c r="F94" s="37"/>
      <c r="G94" s="37"/>
      <c r="Q94" s="387"/>
      <c r="R94" s="387"/>
    </row>
    <row r="95" spans="1:18" ht="9" customHeight="1">
      <c r="A95" s="494"/>
      <c r="C95" s="37"/>
      <c r="D95" s="37"/>
      <c r="E95" s="37"/>
      <c r="F95" s="37"/>
      <c r="G95" s="37"/>
      <c r="Q95" s="387"/>
      <c r="R95" s="387"/>
    </row>
    <row r="96" spans="1:18" ht="9" customHeight="1">
      <c r="A96" s="494"/>
      <c r="C96" s="37"/>
      <c r="D96" s="37"/>
      <c r="E96" s="37"/>
      <c r="F96" s="37"/>
      <c r="G96" s="37"/>
      <c r="Q96" s="387"/>
      <c r="R96" s="387"/>
    </row>
    <row r="97" spans="1:18" ht="9" customHeight="1">
      <c r="A97" s="495"/>
      <c r="C97" s="37"/>
      <c r="D97" s="37"/>
      <c r="E97" s="37"/>
      <c r="F97" s="37"/>
      <c r="G97" s="37"/>
      <c r="Q97" s="387"/>
      <c r="R97" s="387"/>
    </row>
    <row r="98" spans="1:18" ht="9" customHeight="1">
      <c r="A98" s="497"/>
      <c r="C98" s="37"/>
      <c r="D98" s="37"/>
      <c r="E98" s="37"/>
      <c r="F98" s="37"/>
      <c r="G98" s="37"/>
      <c r="Q98" s="387"/>
      <c r="R98" s="387"/>
    </row>
    <row r="99" spans="1:18" ht="9" customHeight="1">
      <c r="A99" s="494"/>
      <c r="C99" s="37"/>
      <c r="D99" s="37"/>
      <c r="E99" s="37"/>
      <c r="F99" s="37"/>
      <c r="G99" s="37"/>
      <c r="Q99" s="387"/>
      <c r="R99" s="387"/>
    </row>
    <row r="100" spans="1:18" ht="9" customHeight="1">
      <c r="A100" s="494"/>
      <c r="C100" s="37"/>
      <c r="D100" s="37"/>
      <c r="E100" s="37"/>
      <c r="F100" s="37"/>
      <c r="G100" s="37"/>
      <c r="Q100" s="387"/>
      <c r="R100" s="387"/>
    </row>
    <row r="101" spans="1:18" ht="9" customHeight="1">
      <c r="A101" s="494"/>
      <c r="C101" s="37"/>
      <c r="D101" s="37"/>
      <c r="E101" s="37"/>
      <c r="F101" s="37"/>
      <c r="G101" s="37"/>
      <c r="Q101" s="387"/>
      <c r="R101" s="387"/>
    </row>
    <row r="102" spans="1:18" ht="9" customHeight="1">
      <c r="A102" s="494"/>
      <c r="C102" s="37"/>
      <c r="D102" s="37"/>
      <c r="E102" s="37"/>
      <c r="F102" s="37"/>
      <c r="G102" s="37"/>
      <c r="Q102" s="387"/>
      <c r="R102" s="387"/>
    </row>
    <row r="103" spans="1:18" ht="9" customHeight="1">
      <c r="A103" s="494"/>
      <c r="C103" s="37"/>
      <c r="D103" s="37"/>
      <c r="E103" s="37"/>
      <c r="F103" s="37"/>
      <c r="G103" s="37"/>
      <c r="Q103" s="387"/>
      <c r="R103" s="387"/>
    </row>
    <row r="104" spans="1:18" ht="9" customHeight="1">
      <c r="A104" s="494"/>
      <c r="C104" s="37"/>
      <c r="D104" s="37"/>
      <c r="E104" s="37"/>
      <c r="F104" s="37"/>
      <c r="G104" s="37"/>
      <c r="Q104" s="387"/>
      <c r="R104" s="387"/>
    </row>
    <row r="105" spans="1:18" ht="9" customHeight="1">
      <c r="A105" s="494"/>
      <c r="C105" s="37"/>
      <c r="D105" s="37"/>
      <c r="E105" s="37"/>
      <c r="F105" s="37"/>
      <c r="G105" s="37"/>
      <c r="Q105" s="387"/>
      <c r="R105" s="387"/>
    </row>
    <row r="106" spans="1:18" ht="9" customHeight="1">
      <c r="A106" s="494"/>
      <c r="C106" s="37"/>
      <c r="D106" s="37"/>
      <c r="E106" s="37"/>
      <c r="F106" s="37"/>
      <c r="G106" s="37"/>
      <c r="Q106" s="387"/>
      <c r="R106" s="387"/>
    </row>
    <row r="107" spans="1:18" ht="9" customHeight="1">
      <c r="A107" s="494"/>
      <c r="C107" s="37"/>
      <c r="D107" s="37"/>
      <c r="E107" s="37"/>
      <c r="F107" s="37"/>
      <c r="G107" s="37"/>
      <c r="Q107" s="387"/>
      <c r="R107" s="387"/>
    </row>
    <row r="108" spans="1:18" ht="9" customHeight="1">
      <c r="A108" s="497"/>
      <c r="C108" s="37"/>
      <c r="D108" s="37"/>
      <c r="E108" s="37"/>
      <c r="F108" s="37"/>
      <c r="G108" s="37"/>
      <c r="Q108" s="387"/>
      <c r="R108" s="387"/>
    </row>
    <row r="109" spans="1:18" ht="9" customHeight="1">
      <c r="A109" s="494"/>
      <c r="C109" s="37"/>
      <c r="D109" s="37"/>
      <c r="E109" s="37"/>
      <c r="F109" s="37"/>
      <c r="G109" s="37"/>
      <c r="Q109" s="387"/>
      <c r="R109" s="387"/>
    </row>
    <row r="110" spans="1:18" ht="9" customHeight="1">
      <c r="A110" s="494"/>
      <c r="C110" s="37"/>
      <c r="D110" s="37"/>
      <c r="E110" s="37"/>
      <c r="F110" s="37"/>
      <c r="G110" s="37"/>
      <c r="Q110" s="387"/>
      <c r="R110" s="387"/>
    </row>
    <row r="111" spans="1:18" ht="9" customHeight="1">
      <c r="A111" s="494"/>
      <c r="C111" s="37"/>
      <c r="D111" s="37"/>
      <c r="E111" s="37"/>
      <c r="F111" s="37"/>
      <c r="G111" s="37"/>
      <c r="Q111" s="387"/>
      <c r="R111" s="387"/>
    </row>
    <row r="112" spans="1:18">
      <c r="A112" s="498"/>
      <c r="C112" s="37"/>
      <c r="D112" s="37"/>
      <c r="E112" s="37"/>
      <c r="F112" s="37"/>
      <c r="G112" s="37"/>
      <c r="Q112" s="387"/>
      <c r="R112" s="387"/>
    </row>
    <row r="113" spans="1:18">
      <c r="A113" s="498"/>
      <c r="C113" s="37"/>
      <c r="D113" s="37"/>
      <c r="E113" s="37"/>
      <c r="F113" s="37"/>
      <c r="G113" s="37"/>
      <c r="Q113" s="387"/>
      <c r="R113" s="387"/>
    </row>
    <row r="114" spans="1:18">
      <c r="A114" s="498"/>
      <c r="C114" s="37"/>
      <c r="D114" s="37"/>
      <c r="E114" s="37"/>
      <c r="F114" s="37"/>
      <c r="G114" s="37"/>
      <c r="Q114" s="387"/>
      <c r="R114" s="387"/>
    </row>
    <row r="115" spans="1:18">
      <c r="A115" s="498"/>
      <c r="C115" s="37"/>
      <c r="D115" s="37"/>
      <c r="E115" s="37"/>
      <c r="F115" s="37"/>
      <c r="G115" s="37"/>
      <c r="Q115" s="387"/>
      <c r="R115" s="387"/>
    </row>
    <row r="116" spans="1:18">
      <c r="A116" s="498"/>
      <c r="C116" s="37"/>
      <c r="D116" s="37"/>
      <c r="E116" s="37"/>
      <c r="F116" s="37"/>
      <c r="G116" s="37"/>
      <c r="Q116" s="387"/>
      <c r="R116" s="387"/>
    </row>
    <row r="117" spans="1:18">
      <c r="A117" s="498"/>
      <c r="C117" s="37"/>
      <c r="D117" s="37"/>
      <c r="E117" s="37"/>
      <c r="F117" s="37"/>
      <c r="G117" s="37"/>
      <c r="Q117" s="387"/>
      <c r="R117" s="387"/>
    </row>
    <row r="118" spans="1:18">
      <c r="A118" s="498"/>
      <c r="C118" s="37"/>
      <c r="D118" s="37"/>
      <c r="E118" s="37"/>
      <c r="F118" s="37"/>
      <c r="G118" s="37"/>
      <c r="Q118" s="387"/>
      <c r="R118" s="387"/>
    </row>
    <row r="119" spans="1:18" ht="15.75">
      <c r="A119" s="137"/>
      <c r="C119" s="37"/>
      <c r="D119" s="37"/>
      <c r="E119" s="37"/>
      <c r="F119" s="37"/>
      <c r="G119" s="37"/>
      <c r="Q119" s="387"/>
      <c r="R119" s="387"/>
    </row>
    <row r="120" spans="1:18" ht="15.75">
      <c r="A120" s="137"/>
      <c r="C120" s="37"/>
      <c r="D120" s="37"/>
      <c r="E120" s="37"/>
      <c r="F120" s="37"/>
      <c r="G120" s="37"/>
      <c r="Q120" s="387"/>
      <c r="R120" s="387"/>
    </row>
    <row r="121" spans="1:18" ht="15.75">
      <c r="A121" s="137"/>
      <c r="C121" s="37"/>
      <c r="D121" s="37"/>
      <c r="E121" s="37"/>
      <c r="F121" s="37"/>
      <c r="G121" s="37"/>
      <c r="Q121" s="387"/>
      <c r="R121" s="387"/>
    </row>
    <row r="122" spans="1:18" ht="15.75">
      <c r="A122" s="137"/>
      <c r="C122" s="37"/>
      <c r="D122" s="37"/>
      <c r="E122" s="37"/>
      <c r="F122" s="37"/>
      <c r="G122" s="37"/>
      <c r="Q122" s="387"/>
      <c r="R122" s="387"/>
    </row>
    <row r="123" spans="1:18" ht="15.75">
      <c r="A123" s="137"/>
      <c r="C123" s="37"/>
      <c r="D123" s="37"/>
      <c r="E123" s="37"/>
      <c r="F123" s="37"/>
      <c r="G123" s="37"/>
      <c r="Q123" s="387"/>
      <c r="R123" s="387"/>
    </row>
    <row r="124" spans="1:18" ht="15.75">
      <c r="A124" s="137"/>
      <c r="C124" s="37"/>
      <c r="D124" s="37"/>
      <c r="E124" s="37"/>
      <c r="F124" s="37"/>
      <c r="G124" s="37"/>
      <c r="Q124" s="387"/>
      <c r="R124" s="387"/>
    </row>
    <row r="125" spans="1:18" ht="15.75">
      <c r="A125" s="137"/>
      <c r="C125" s="37"/>
      <c r="D125" s="37"/>
      <c r="E125" s="37"/>
      <c r="F125" s="37"/>
      <c r="G125" s="37"/>
      <c r="Q125" s="387"/>
      <c r="R125" s="387"/>
    </row>
    <row r="126" spans="1:18" ht="15.75">
      <c r="A126" s="137"/>
      <c r="C126" s="37"/>
      <c r="D126" s="37"/>
      <c r="E126" s="37"/>
      <c r="F126" s="37"/>
      <c r="G126" s="37"/>
      <c r="Q126" s="387"/>
      <c r="R126" s="387"/>
    </row>
    <row r="127" spans="1:18" ht="15.75">
      <c r="A127" s="137"/>
      <c r="C127" s="37"/>
      <c r="D127" s="37"/>
      <c r="E127" s="37"/>
      <c r="F127" s="37"/>
      <c r="G127" s="37"/>
      <c r="Q127" s="387"/>
      <c r="R127" s="387"/>
    </row>
    <row r="128" spans="1:18" ht="15.75">
      <c r="A128" s="137"/>
      <c r="C128" s="37"/>
      <c r="D128" s="37"/>
      <c r="E128" s="37"/>
      <c r="F128" s="37"/>
      <c r="G128" s="37"/>
      <c r="Q128" s="387"/>
      <c r="R128" s="387"/>
    </row>
    <row r="129" spans="1:18" ht="15.75">
      <c r="A129" s="137"/>
      <c r="C129" s="37"/>
      <c r="D129" s="37"/>
      <c r="E129" s="37"/>
      <c r="F129" s="37"/>
      <c r="G129" s="37"/>
      <c r="Q129" s="387"/>
      <c r="R129" s="387"/>
    </row>
    <row r="130" spans="1:18" ht="15.75">
      <c r="A130" s="137"/>
      <c r="C130" s="37"/>
      <c r="D130" s="37"/>
      <c r="E130" s="37"/>
      <c r="F130" s="37"/>
      <c r="G130" s="37"/>
      <c r="Q130" s="387"/>
      <c r="R130" s="387"/>
    </row>
    <row r="131" spans="1:18" ht="15.75">
      <c r="A131" s="137"/>
      <c r="C131" s="37"/>
      <c r="D131" s="37"/>
      <c r="E131" s="37"/>
      <c r="F131" s="37"/>
      <c r="G131" s="37"/>
      <c r="Q131" s="387"/>
      <c r="R131" s="387"/>
    </row>
    <row r="132" spans="1:18" ht="15.75">
      <c r="A132" s="137"/>
      <c r="C132" s="37"/>
      <c r="D132" s="37"/>
      <c r="E132" s="37"/>
      <c r="F132" s="37"/>
      <c r="G132" s="37"/>
      <c r="Q132" s="387"/>
      <c r="R132" s="387"/>
    </row>
    <row r="133" spans="1:18" ht="15.75">
      <c r="A133" s="137"/>
      <c r="C133" s="37"/>
      <c r="D133" s="37"/>
      <c r="E133" s="37"/>
      <c r="F133" s="37"/>
      <c r="G133" s="37"/>
      <c r="Q133" s="387"/>
      <c r="R133" s="387"/>
    </row>
    <row r="134" spans="1:18" ht="15.75">
      <c r="A134" s="137"/>
      <c r="C134" s="37"/>
      <c r="D134" s="37"/>
      <c r="E134" s="37"/>
      <c r="F134" s="37"/>
      <c r="G134" s="37"/>
      <c r="Q134" s="387"/>
      <c r="R134" s="387"/>
    </row>
    <row r="135" spans="1:18" ht="15.75">
      <c r="A135" s="137"/>
      <c r="C135" s="37"/>
      <c r="D135" s="37"/>
      <c r="E135" s="37"/>
      <c r="F135" s="37"/>
      <c r="G135" s="37"/>
      <c r="Q135" s="387"/>
      <c r="R135" s="387"/>
    </row>
    <row r="136" spans="1:18" ht="15.75">
      <c r="A136" s="137"/>
      <c r="C136" s="37"/>
      <c r="D136" s="37"/>
      <c r="E136" s="37"/>
      <c r="F136" s="37"/>
      <c r="G136" s="37"/>
      <c r="Q136" s="387"/>
      <c r="R136" s="387"/>
    </row>
    <row r="137" spans="1:18" ht="15.75">
      <c r="A137" s="137"/>
      <c r="C137" s="37"/>
      <c r="D137" s="37"/>
      <c r="E137" s="37"/>
      <c r="F137" s="37"/>
      <c r="G137" s="37"/>
      <c r="Q137" s="387"/>
      <c r="R137" s="387"/>
    </row>
    <row r="138" spans="1:18" ht="15.75">
      <c r="A138" s="137"/>
      <c r="C138" s="37"/>
      <c r="D138" s="37"/>
      <c r="E138" s="37"/>
      <c r="F138" s="37"/>
      <c r="G138" s="37"/>
      <c r="Q138" s="387"/>
      <c r="R138" s="387"/>
    </row>
    <row r="139" spans="1:18" ht="15.75">
      <c r="A139" s="137"/>
      <c r="C139" s="37"/>
      <c r="D139" s="37"/>
      <c r="E139" s="37"/>
      <c r="F139" s="37"/>
      <c r="G139" s="37"/>
      <c r="Q139" s="387"/>
      <c r="R139" s="387"/>
    </row>
    <row r="140" spans="1:18" ht="15.75">
      <c r="A140" s="137"/>
      <c r="C140" s="37"/>
      <c r="D140" s="37"/>
      <c r="E140" s="37"/>
      <c r="F140" s="37"/>
      <c r="G140" s="37"/>
      <c r="Q140" s="387"/>
      <c r="R140" s="387"/>
    </row>
    <row r="141" spans="1:18" ht="15.75">
      <c r="A141" s="137"/>
      <c r="C141" s="37"/>
      <c r="D141" s="37"/>
      <c r="E141" s="37"/>
      <c r="F141" s="37"/>
      <c r="G141" s="37"/>
      <c r="Q141" s="387"/>
      <c r="R141" s="387"/>
    </row>
    <row r="142" spans="1:18" ht="15.75">
      <c r="A142" s="137"/>
      <c r="C142" s="37"/>
      <c r="D142" s="37"/>
      <c r="E142" s="37"/>
      <c r="F142" s="37"/>
      <c r="G142" s="37"/>
      <c r="Q142" s="387"/>
      <c r="R142" s="387"/>
    </row>
    <row r="143" spans="1:18" ht="15.75">
      <c r="A143" s="137"/>
      <c r="C143" s="37"/>
      <c r="D143" s="37"/>
      <c r="E143" s="37"/>
      <c r="F143" s="37"/>
      <c r="G143" s="37"/>
      <c r="Q143" s="387"/>
      <c r="R143" s="387"/>
    </row>
    <row r="144" spans="1:18" ht="15.75">
      <c r="A144" s="137"/>
      <c r="C144" s="37"/>
      <c r="D144" s="37"/>
      <c r="E144" s="37"/>
      <c r="F144" s="37"/>
      <c r="G144" s="37"/>
      <c r="Q144" s="387"/>
      <c r="R144" s="387"/>
    </row>
    <row r="145" spans="1:18" ht="15.75">
      <c r="A145" s="137"/>
      <c r="C145" s="37"/>
      <c r="D145" s="37"/>
      <c r="E145" s="37"/>
      <c r="F145" s="37"/>
      <c r="G145" s="37"/>
      <c r="Q145" s="387"/>
      <c r="R145" s="387"/>
    </row>
    <row r="146" spans="1:18" ht="15.75">
      <c r="A146" s="137"/>
      <c r="C146" s="37"/>
      <c r="D146" s="37"/>
      <c r="E146" s="37"/>
      <c r="F146" s="37"/>
      <c r="G146" s="37"/>
      <c r="Q146" s="387"/>
      <c r="R146" s="387"/>
    </row>
    <row r="147" spans="1:18" ht="15.75">
      <c r="A147" s="137"/>
      <c r="C147" s="37"/>
      <c r="D147" s="37"/>
      <c r="E147" s="37"/>
      <c r="F147" s="37"/>
      <c r="G147" s="37"/>
      <c r="Q147" s="387"/>
      <c r="R147" s="387"/>
    </row>
    <row r="148" spans="1:18" ht="15.75">
      <c r="A148" s="137"/>
      <c r="C148" s="37"/>
      <c r="D148" s="37"/>
      <c r="E148" s="37"/>
      <c r="F148" s="37"/>
      <c r="G148" s="37"/>
      <c r="Q148" s="387"/>
      <c r="R148" s="387"/>
    </row>
    <row r="149" spans="1:18" ht="15.75">
      <c r="A149" s="137"/>
      <c r="C149" s="37"/>
      <c r="D149" s="37"/>
      <c r="E149" s="37"/>
      <c r="F149" s="37"/>
      <c r="G149" s="37"/>
      <c r="Q149" s="387"/>
      <c r="R149" s="387"/>
    </row>
    <row r="150" spans="1:18" ht="15.75">
      <c r="A150" s="137"/>
      <c r="C150" s="37"/>
      <c r="D150" s="37"/>
      <c r="E150" s="37"/>
      <c r="F150" s="37"/>
      <c r="G150" s="37"/>
      <c r="Q150" s="387"/>
      <c r="R150" s="387"/>
    </row>
    <row r="151" spans="1:18" ht="15.75">
      <c r="A151" s="137"/>
      <c r="C151" s="37"/>
      <c r="D151" s="37"/>
      <c r="E151" s="37"/>
      <c r="F151" s="37"/>
      <c r="G151" s="37"/>
      <c r="Q151" s="387"/>
      <c r="R151" s="387"/>
    </row>
    <row r="152" spans="1:18" ht="15.75">
      <c r="A152" s="137"/>
      <c r="C152" s="37"/>
      <c r="D152" s="37"/>
      <c r="E152" s="37"/>
      <c r="F152" s="37"/>
      <c r="G152" s="37"/>
      <c r="Q152" s="387"/>
      <c r="R152" s="387"/>
    </row>
    <row r="153" spans="1:18" ht="15.75">
      <c r="A153" s="137"/>
      <c r="C153" s="37"/>
      <c r="D153" s="37"/>
      <c r="E153" s="37"/>
      <c r="F153" s="37"/>
      <c r="G153" s="37"/>
      <c r="Q153" s="387"/>
      <c r="R153" s="387"/>
    </row>
    <row r="154" spans="1:18" ht="15.75">
      <c r="A154" s="137"/>
      <c r="C154" s="37"/>
      <c r="D154" s="37"/>
      <c r="E154" s="37"/>
      <c r="F154" s="37"/>
      <c r="G154" s="37"/>
      <c r="Q154" s="387"/>
      <c r="R154" s="387"/>
    </row>
    <row r="155" spans="1:18" ht="15.75">
      <c r="A155" s="137"/>
      <c r="C155" s="37"/>
      <c r="D155" s="37"/>
      <c r="E155" s="37"/>
      <c r="F155" s="37"/>
      <c r="G155" s="37"/>
      <c r="Q155" s="387"/>
      <c r="R155" s="387"/>
    </row>
    <row r="156" spans="1:18" ht="15.75">
      <c r="A156" s="137"/>
      <c r="C156" s="37"/>
      <c r="D156" s="37"/>
      <c r="E156" s="37"/>
      <c r="F156" s="37"/>
      <c r="G156" s="37"/>
      <c r="Q156" s="387"/>
      <c r="R156" s="387"/>
    </row>
    <row r="157" spans="1:18" ht="15.75">
      <c r="A157" s="137"/>
      <c r="C157" s="37"/>
      <c r="D157" s="37"/>
      <c r="E157" s="37"/>
      <c r="F157" s="37"/>
      <c r="G157" s="37"/>
      <c r="Q157" s="387"/>
      <c r="R157" s="387"/>
    </row>
    <row r="158" spans="1:18" ht="15.75">
      <c r="A158" s="137"/>
      <c r="C158" s="37"/>
      <c r="D158" s="37"/>
      <c r="E158" s="37"/>
      <c r="F158" s="37"/>
      <c r="G158" s="37"/>
      <c r="Q158" s="387"/>
      <c r="R158" s="387"/>
    </row>
    <row r="159" spans="1:18" ht="15.75">
      <c r="A159" s="137"/>
      <c r="C159" s="37"/>
      <c r="D159" s="37"/>
      <c r="E159" s="37"/>
      <c r="F159" s="37"/>
      <c r="G159" s="37"/>
      <c r="Q159" s="387"/>
      <c r="R159" s="387"/>
    </row>
    <row r="160" spans="1:18" ht="15.75">
      <c r="A160" s="137"/>
      <c r="C160" s="37"/>
      <c r="D160" s="37"/>
      <c r="E160" s="37"/>
      <c r="F160" s="37"/>
      <c r="G160" s="37"/>
      <c r="Q160" s="387"/>
      <c r="R160" s="387"/>
    </row>
    <row r="161" spans="1:18" ht="15.75">
      <c r="A161" s="137"/>
      <c r="C161" s="37"/>
      <c r="D161" s="37"/>
      <c r="E161" s="37"/>
      <c r="F161" s="37"/>
      <c r="G161" s="37"/>
      <c r="Q161" s="387"/>
      <c r="R161" s="387"/>
    </row>
    <row r="162" spans="1:18" ht="15.75">
      <c r="A162" s="137"/>
      <c r="C162" s="37"/>
      <c r="D162" s="37"/>
      <c r="E162" s="37"/>
      <c r="F162" s="37"/>
      <c r="G162" s="37"/>
      <c r="Q162" s="387"/>
      <c r="R162" s="387"/>
    </row>
    <row r="163" spans="1:18" ht="15.75">
      <c r="A163" s="137"/>
      <c r="C163" s="37"/>
      <c r="D163" s="37"/>
      <c r="E163" s="37"/>
      <c r="F163" s="37"/>
      <c r="G163" s="37"/>
      <c r="Q163" s="387"/>
      <c r="R163" s="387"/>
    </row>
    <row r="164" spans="1:18" ht="15.75">
      <c r="A164" s="137"/>
      <c r="C164" s="37"/>
      <c r="D164" s="37"/>
      <c r="E164" s="37"/>
      <c r="F164" s="37"/>
      <c r="G164" s="37"/>
      <c r="Q164" s="387"/>
      <c r="R164" s="387"/>
    </row>
    <row r="165" spans="1:18" ht="15.75">
      <c r="A165" s="137"/>
      <c r="C165" s="37"/>
      <c r="D165" s="37"/>
      <c r="E165" s="37"/>
      <c r="F165" s="37"/>
      <c r="G165" s="37"/>
      <c r="Q165" s="387"/>
      <c r="R165" s="387"/>
    </row>
    <row r="166" spans="1:18" ht="15.75">
      <c r="A166" s="137"/>
      <c r="C166" s="37"/>
      <c r="D166" s="37"/>
      <c r="E166" s="37"/>
      <c r="F166" s="37"/>
      <c r="G166" s="37"/>
      <c r="Q166" s="387"/>
      <c r="R166" s="387"/>
    </row>
    <row r="167" spans="1:18" ht="15.75">
      <c r="A167" s="137"/>
      <c r="C167" s="37"/>
      <c r="D167" s="37"/>
      <c r="E167" s="37"/>
      <c r="F167" s="37"/>
      <c r="G167" s="37"/>
      <c r="Q167" s="387"/>
      <c r="R167" s="387"/>
    </row>
    <row r="168" spans="1:18" ht="15.75">
      <c r="A168" s="137"/>
      <c r="C168" s="37"/>
      <c r="D168" s="37"/>
      <c r="E168" s="37"/>
      <c r="F168" s="37"/>
      <c r="G168" s="37"/>
      <c r="Q168" s="387"/>
      <c r="R168" s="387"/>
    </row>
    <row r="169" spans="1:18" ht="15.75">
      <c r="A169" s="137"/>
      <c r="C169" s="37"/>
      <c r="D169" s="37"/>
      <c r="E169" s="37"/>
      <c r="F169" s="37"/>
      <c r="G169" s="37"/>
      <c r="Q169" s="387"/>
      <c r="R169" s="387"/>
    </row>
    <row r="170" spans="1:18" ht="15.75">
      <c r="A170" s="137"/>
      <c r="C170" s="37"/>
      <c r="D170" s="37"/>
      <c r="E170" s="37"/>
      <c r="F170" s="37"/>
      <c r="G170" s="37"/>
      <c r="Q170" s="387"/>
      <c r="R170" s="387"/>
    </row>
    <row r="171" spans="1:18" ht="15.75">
      <c r="A171" s="137"/>
      <c r="C171" s="37"/>
      <c r="D171" s="37"/>
      <c r="E171" s="37"/>
      <c r="F171" s="37"/>
      <c r="G171" s="37"/>
      <c r="Q171" s="387"/>
      <c r="R171" s="387"/>
    </row>
    <row r="172" spans="1:18" ht="15.75">
      <c r="A172" s="137"/>
      <c r="C172" s="37"/>
      <c r="D172" s="37"/>
      <c r="E172" s="37"/>
      <c r="F172" s="37"/>
      <c r="G172" s="37"/>
      <c r="Q172" s="387"/>
      <c r="R172" s="387"/>
    </row>
    <row r="173" spans="1:18" ht="15.75">
      <c r="A173" s="137"/>
      <c r="C173" s="37"/>
      <c r="D173" s="37"/>
      <c r="E173" s="37"/>
      <c r="F173" s="37"/>
      <c r="G173" s="37"/>
      <c r="Q173" s="387"/>
      <c r="R173" s="387"/>
    </row>
    <row r="174" spans="1:18" ht="15.75">
      <c r="A174" s="137"/>
      <c r="C174" s="37"/>
      <c r="D174" s="37"/>
      <c r="E174" s="37"/>
      <c r="F174" s="37"/>
      <c r="G174" s="37"/>
      <c r="Q174" s="387"/>
      <c r="R174" s="387"/>
    </row>
    <row r="175" spans="1:18" ht="15.75">
      <c r="A175" s="137"/>
      <c r="C175" s="37"/>
      <c r="D175" s="37"/>
      <c r="E175" s="37"/>
      <c r="F175" s="37"/>
      <c r="G175" s="37"/>
      <c r="Q175" s="387"/>
      <c r="R175" s="387"/>
    </row>
    <row r="176" spans="1:18" ht="15.75">
      <c r="A176" s="137"/>
      <c r="C176" s="37"/>
      <c r="D176" s="37"/>
      <c r="E176" s="37"/>
      <c r="F176" s="37"/>
      <c r="G176" s="37"/>
      <c r="Q176" s="387"/>
      <c r="R176" s="387"/>
    </row>
    <row r="177" spans="1:18" ht="15.75">
      <c r="A177" s="137"/>
      <c r="C177" s="37"/>
      <c r="D177" s="37"/>
      <c r="E177" s="37"/>
      <c r="F177" s="37"/>
      <c r="G177" s="37"/>
      <c r="Q177" s="387"/>
      <c r="R177" s="387"/>
    </row>
    <row r="178" spans="1:18" ht="15.75">
      <c r="A178" s="137"/>
      <c r="C178" s="37"/>
      <c r="D178" s="37"/>
      <c r="E178" s="37"/>
      <c r="F178" s="37"/>
      <c r="G178" s="37"/>
      <c r="Q178" s="387"/>
      <c r="R178" s="387"/>
    </row>
    <row r="179" spans="1:18" ht="15.75">
      <c r="A179" s="137"/>
      <c r="C179" s="37"/>
      <c r="D179" s="37"/>
      <c r="E179" s="37"/>
      <c r="F179" s="37"/>
      <c r="G179" s="37"/>
      <c r="Q179" s="387"/>
      <c r="R179" s="387"/>
    </row>
    <row r="180" spans="1:18" ht="15.75">
      <c r="A180" s="137"/>
      <c r="C180" s="37"/>
      <c r="D180" s="37"/>
      <c r="E180" s="37"/>
      <c r="F180" s="37"/>
      <c r="G180" s="37"/>
      <c r="Q180" s="387"/>
      <c r="R180" s="387"/>
    </row>
    <row r="181" spans="1:18" ht="15.75">
      <c r="A181" s="137"/>
      <c r="C181" s="37"/>
      <c r="D181" s="37"/>
      <c r="E181" s="37"/>
      <c r="F181" s="37"/>
      <c r="G181" s="37"/>
      <c r="Q181" s="387"/>
      <c r="R181" s="387"/>
    </row>
    <row r="182" spans="1:18" ht="15.75">
      <c r="A182" s="137"/>
      <c r="C182" s="37"/>
      <c r="D182" s="37"/>
      <c r="E182" s="37"/>
      <c r="F182" s="37"/>
      <c r="G182" s="37"/>
      <c r="Q182" s="387"/>
      <c r="R182" s="387"/>
    </row>
    <row r="183" spans="1:18" ht="15.75">
      <c r="A183" s="137"/>
      <c r="C183" s="37"/>
      <c r="D183" s="37"/>
      <c r="E183" s="37"/>
      <c r="F183" s="37"/>
      <c r="G183" s="37"/>
      <c r="Q183" s="387"/>
      <c r="R183" s="387"/>
    </row>
    <row r="184" spans="1:18" ht="15.75">
      <c r="A184" s="137"/>
      <c r="C184" s="37"/>
      <c r="D184" s="37"/>
      <c r="E184" s="37"/>
      <c r="F184" s="37"/>
      <c r="G184" s="37"/>
      <c r="Q184" s="387"/>
      <c r="R184" s="387"/>
    </row>
    <row r="185" spans="1:18" ht="15.75">
      <c r="A185" s="137"/>
      <c r="C185" s="37"/>
      <c r="D185" s="37"/>
      <c r="E185" s="37"/>
      <c r="F185" s="37"/>
      <c r="G185" s="37"/>
      <c r="Q185" s="387"/>
      <c r="R185" s="387"/>
    </row>
    <row r="186" spans="1:18" ht="15.75">
      <c r="A186" s="137"/>
      <c r="C186" s="37"/>
      <c r="D186" s="37"/>
      <c r="E186" s="37"/>
      <c r="F186" s="37"/>
      <c r="G186" s="37"/>
      <c r="Q186" s="387"/>
      <c r="R186" s="387"/>
    </row>
    <row r="187" spans="1:18" ht="15.75">
      <c r="A187" s="137"/>
      <c r="C187" s="37"/>
      <c r="D187" s="37"/>
      <c r="E187" s="37"/>
      <c r="F187" s="37"/>
      <c r="G187" s="37"/>
      <c r="Q187" s="387"/>
      <c r="R187" s="387"/>
    </row>
    <row r="188" spans="1:18" ht="15.75">
      <c r="A188" s="137"/>
      <c r="C188" s="37"/>
      <c r="D188" s="37"/>
      <c r="E188" s="37"/>
      <c r="F188" s="37"/>
      <c r="G188" s="37"/>
      <c r="Q188" s="387"/>
      <c r="R188" s="387"/>
    </row>
    <row r="189" spans="1:18" ht="15.75">
      <c r="A189" s="137"/>
      <c r="C189" s="37"/>
      <c r="D189" s="37"/>
      <c r="E189" s="37"/>
      <c r="F189" s="37"/>
      <c r="G189" s="37"/>
      <c r="Q189" s="387"/>
      <c r="R189" s="387"/>
    </row>
    <row r="190" spans="1:18" ht="15.75">
      <c r="A190" s="137"/>
      <c r="C190" s="37"/>
      <c r="D190" s="37"/>
      <c r="E190" s="37"/>
      <c r="F190" s="37"/>
      <c r="G190" s="37"/>
      <c r="Q190" s="387"/>
      <c r="R190" s="387"/>
    </row>
    <row r="191" spans="1:18" ht="15.75">
      <c r="A191" s="137"/>
      <c r="C191" s="37"/>
      <c r="D191" s="37"/>
      <c r="E191" s="37"/>
      <c r="F191" s="37"/>
      <c r="G191" s="37"/>
      <c r="Q191" s="387"/>
      <c r="R191" s="387"/>
    </row>
    <row r="192" spans="1:18" ht="15.75">
      <c r="A192" s="137"/>
      <c r="C192" s="37"/>
      <c r="D192" s="37"/>
      <c r="E192" s="37"/>
      <c r="F192" s="37"/>
      <c r="G192" s="37"/>
      <c r="Q192" s="387"/>
      <c r="R192" s="387"/>
    </row>
    <row r="193" spans="1:18" ht="15.75">
      <c r="A193" s="137"/>
      <c r="C193" s="37"/>
      <c r="D193" s="37"/>
      <c r="E193" s="37"/>
      <c r="F193" s="37"/>
      <c r="G193" s="37"/>
      <c r="Q193" s="387"/>
      <c r="R193" s="387"/>
    </row>
    <row r="194" spans="1:18" ht="15.75">
      <c r="A194" s="137"/>
      <c r="C194" s="37"/>
      <c r="D194" s="37"/>
      <c r="E194" s="37"/>
      <c r="F194" s="37"/>
      <c r="G194" s="37"/>
      <c r="Q194" s="387"/>
      <c r="R194" s="387"/>
    </row>
    <row r="195" spans="1:18" ht="15.75">
      <c r="A195" s="137"/>
      <c r="C195" s="37"/>
      <c r="D195" s="37"/>
      <c r="E195" s="37"/>
      <c r="F195" s="37"/>
      <c r="G195" s="37"/>
      <c r="Q195" s="387"/>
      <c r="R195" s="387"/>
    </row>
    <row r="196" spans="1:18" ht="15.75">
      <c r="A196" s="137"/>
      <c r="C196" s="37"/>
      <c r="D196" s="37"/>
      <c r="E196" s="37"/>
      <c r="F196" s="37"/>
      <c r="G196" s="37"/>
      <c r="Q196" s="387"/>
      <c r="R196" s="387"/>
    </row>
    <row r="197" spans="1:18" ht="15.75">
      <c r="A197" s="137"/>
      <c r="C197" s="37"/>
      <c r="D197" s="37"/>
      <c r="E197" s="37"/>
      <c r="F197" s="37"/>
      <c r="G197" s="37"/>
      <c r="Q197" s="387"/>
      <c r="R197" s="387"/>
    </row>
    <row r="198" spans="1:18" ht="15.75">
      <c r="A198" s="137"/>
      <c r="C198" s="37"/>
      <c r="D198" s="37"/>
      <c r="E198" s="37"/>
      <c r="F198" s="37"/>
      <c r="G198" s="37"/>
      <c r="Q198" s="387"/>
      <c r="R198" s="387"/>
    </row>
    <row r="199" spans="1:18" ht="15.75">
      <c r="A199" s="137"/>
      <c r="C199" s="37"/>
      <c r="D199" s="37"/>
      <c r="E199" s="37"/>
      <c r="F199" s="37"/>
      <c r="G199" s="37"/>
      <c r="Q199" s="387"/>
      <c r="R199" s="387"/>
    </row>
    <row r="200" spans="1:18" ht="15.75">
      <c r="A200" s="137"/>
      <c r="C200" s="37"/>
      <c r="D200" s="37"/>
      <c r="E200" s="37"/>
      <c r="F200" s="37"/>
      <c r="G200" s="37"/>
      <c r="Q200" s="387"/>
      <c r="R200" s="387"/>
    </row>
    <row r="201" spans="1:18" ht="15.75">
      <c r="A201" s="137"/>
      <c r="C201" s="37"/>
      <c r="D201" s="37"/>
      <c r="E201" s="37"/>
      <c r="F201" s="37"/>
      <c r="G201" s="37"/>
    </row>
    <row r="202" spans="1:18" ht="15.75">
      <c r="A202" s="137"/>
      <c r="C202" s="37"/>
      <c r="D202" s="37"/>
      <c r="E202" s="37"/>
      <c r="F202" s="37"/>
      <c r="G202" s="37"/>
    </row>
    <row r="203" spans="1:18" ht="15.75">
      <c r="A203" s="137"/>
      <c r="C203" s="37"/>
      <c r="D203" s="37"/>
      <c r="E203" s="37"/>
      <c r="F203" s="37"/>
      <c r="G203" s="37"/>
    </row>
    <row r="204" spans="1:18" ht="15.75">
      <c r="A204" s="137"/>
      <c r="C204" s="37"/>
      <c r="D204" s="37"/>
      <c r="E204" s="37"/>
      <c r="F204" s="37"/>
      <c r="G204" s="37"/>
    </row>
    <row r="205" spans="1:18" ht="15.75">
      <c r="A205" s="137"/>
      <c r="C205" s="37"/>
      <c r="D205" s="37"/>
      <c r="E205" s="37"/>
      <c r="F205" s="37"/>
      <c r="G205" s="37"/>
    </row>
    <row r="206" spans="1:18" ht="15.75">
      <c r="A206" s="137"/>
      <c r="C206" s="37"/>
      <c r="D206" s="37"/>
      <c r="E206" s="37"/>
      <c r="F206" s="37"/>
      <c r="G206" s="37"/>
    </row>
    <row r="207" spans="1:18" ht="15.75">
      <c r="A207" s="137"/>
      <c r="C207" s="37"/>
      <c r="D207" s="37"/>
      <c r="E207" s="37"/>
      <c r="F207" s="37"/>
      <c r="G207" s="37"/>
    </row>
    <row r="208" spans="1:18" ht="15.75">
      <c r="A208" s="137"/>
      <c r="C208" s="37"/>
      <c r="D208" s="37"/>
      <c r="E208" s="37"/>
      <c r="F208" s="37"/>
      <c r="G208" s="37"/>
    </row>
    <row r="209" spans="1:7" ht="15.75">
      <c r="A209" s="137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P2"/>
    <mergeCell ref="A3:P3"/>
    <mergeCell ref="A4:P4"/>
    <mergeCell ref="A5:P5"/>
    <mergeCell ref="A1:P1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S4" sqref="S4"/>
    </sheetView>
  </sheetViews>
  <sheetFormatPr baseColWidth="10" defaultColWidth="9.140625" defaultRowHeight="15"/>
  <cols>
    <col min="1" max="1" width="53.7109375" style="499" customWidth="1"/>
    <col min="2" max="18" width="18.140625" style="387" customWidth="1"/>
    <col min="19" max="19" width="2.5703125" style="138" customWidth="1"/>
    <col min="20" max="256" width="9.140625" style="387"/>
    <col min="257" max="257" width="53.7109375" style="387" customWidth="1"/>
    <col min="258" max="274" width="18.140625" style="387" customWidth="1"/>
    <col min="275" max="275" width="2.5703125" style="387" customWidth="1"/>
    <col min="276" max="512" width="9.140625" style="387"/>
    <col min="513" max="513" width="53.7109375" style="387" customWidth="1"/>
    <col min="514" max="530" width="18.140625" style="387" customWidth="1"/>
    <col min="531" max="531" width="2.5703125" style="387" customWidth="1"/>
    <col min="532" max="768" width="9.140625" style="387"/>
    <col min="769" max="769" width="53.7109375" style="387" customWidth="1"/>
    <col min="770" max="786" width="18.140625" style="387" customWidth="1"/>
    <col min="787" max="787" width="2.5703125" style="387" customWidth="1"/>
    <col min="788" max="1024" width="9.140625" style="387"/>
    <col min="1025" max="1025" width="53.7109375" style="387" customWidth="1"/>
    <col min="1026" max="1042" width="18.140625" style="387" customWidth="1"/>
    <col min="1043" max="1043" width="2.5703125" style="387" customWidth="1"/>
    <col min="1044" max="1280" width="9.140625" style="387"/>
    <col min="1281" max="1281" width="53.7109375" style="387" customWidth="1"/>
    <col min="1282" max="1298" width="18.140625" style="387" customWidth="1"/>
    <col min="1299" max="1299" width="2.5703125" style="387" customWidth="1"/>
    <col min="1300" max="1536" width="9.140625" style="387"/>
    <col min="1537" max="1537" width="53.7109375" style="387" customWidth="1"/>
    <col min="1538" max="1554" width="18.140625" style="387" customWidth="1"/>
    <col min="1555" max="1555" width="2.5703125" style="387" customWidth="1"/>
    <col min="1556" max="1792" width="9.140625" style="387"/>
    <col min="1793" max="1793" width="53.7109375" style="387" customWidth="1"/>
    <col min="1794" max="1810" width="18.140625" style="387" customWidth="1"/>
    <col min="1811" max="1811" width="2.5703125" style="387" customWidth="1"/>
    <col min="1812" max="2048" width="9.140625" style="387"/>
    <col min="2049" max="2049" width="53.7109375" style="387" customWidth="1"/>
    <col min="2050" max="2066" width="18.140625" style="387" customWidth="1"/>
    <col min="2067" max="2067" width="2.5703125" style="387" customWidth="1"/>
    <col min="2068" max="2304" width="9.140625" style="387"/>
    <col min="2305" max="2305" width="53.7109375" style="387" customWidth="1"/>
    <col min="2306" max="2322" width="18.140625" style="387" customWidth="1"/>
    <col min="2323" max="2323" width="2.5703125" style="387" customWidth="1"/>
    <col min="2324" max="2560" width="9.140625" style="387"/>
    <col min="2561" max="2561" width="53.7109375" style="387" customWidth="1"/>
    <col min="2562" max="2578" width="18.140625" style="387" customWidth="1"/>
    <col min="2579" max="2579" width="2.5703125" style="387" customWidth="1"/>
    <col min="2580" max="2816" width="9.140625" style="387"/>
    <col min="2817" max="2817" width="53.7109375" style="387" customWidth="1"/>
    <col min="2818" max="2834" width="18.140625" style="387" customWidth="1"/>
    <col min="2835" max="2835" width="2.5703125" style="387" customWidth="1"/>
    <col min="2836" max="3072" width="9.140625" style="387"/>
    <col min="3073" max="3073" width="53.7109375" style="387" customWidth="1"/>
    <col min="3074" max="3090" width="18.140625" style="387" customWidth="1"/>
    <col min="3091" max="3091" width="2.5703125" style="387" customWidth="1"/>
    <col min="3092" max="3328" width="9.140625" style="387"/>
    <col min="3329" max="3329" width="53.7109375" style="387" customWidth="1"/>
    <col min="3330" max="3346" width="18.140625" style="387" customWidth="1"/>
    <col min="3347" max="3347" width="2.5703125" style="387" customWidth="1"/>
    <col min="3348" max="3584" width="9.140625" style="387"/>
    <col min="3585" max="3585" width="53.7109375" style="387" customWidth="1"/>
    <col min="3586" max="3602" width="18.140625" style="387" customWidth="1"/>
    <col min="3603" max="3603" width="2.5703125" style="387" customWidth="1"/>
    <col min="3604" max="3840" width="9.140625" style="387"/>
    <col min="3841" max="3841" width="53.7109375" style="387" customWidth="1"/>
    <col min="3842" max="3858" width="18.140625" style="387" customWidth="1"/>
    <col min="3859" max="3859" width="2.5703125" style="387" customWidth="1"/>
    <col min="3860" max="4096" width="9.140625" style="387"/>
    <col min="4097" max="4097" width="53.7109375" style="387" customWidth="1"/>
    <col min="4098" max="4114" width="18.140625" style="387" customWidth="1"/>
    <col min="4115" max="4115" width="2.5703125" style="387" customWidth="1"/>
    <col min="4116" max="4352" width="9.140625" style="387"/>
    <col min="4353" max="4353" width="53.7109375" style="387" customWidth="1"/>
    <col min="4354" max="4370" width="18.140625" style="387" customWidth="1"/>
    <col min="4371" max="4371" width="2.5703125" style="387" customWidth="1"/>
    <col min="4372" max="4608" width="9.140625" style="387"/>
    <col min="4609" max="4609" width="53.7109375" style="387" customWidth="1"/>
    <col min="4610" max="4626" width="18.140625" style="387" customWidth="1"/>
    <col min="4627" max="4627" width="2.5703125" style="387" customWidth="1"/>
    <col min="4628" max="4864" width="9.140625" style="387"/>
    <col min="4865" max="4865" width="53.7109375" style="387" customWidth="1"/>
    <col min="4866" max="4882" width="18.140625" style="387" customWidth="1"/>
    <col min="4883" max="4883" width="2.5703125" style="387" customWidth="1"/>
    <col min="4884" max="5120" width="9.140625" style="387"/>
    <col min="5121" max="5121" width="53.7109375" style="387" customWidth="1"/>
    <col min="5122" max="5138" width="18.140625" style="387" customWidth="1"/>
    <col min="5139" max="5139" width="2.5703125" style="387" customWidth="1"/>
    <col min="5140" max="5376" width="9.140625" style="387"/>
    <col min="5377" max="5377" width="53.7109375" style="387" customWidth="1"/>
    <col min="5378" max="5394" width="18.140625" style="387" customWidth="1"/>
    <col min="5395" max="5395" width="2.5703125" style="387" customWidth="1"/>
    <col min="5396" max="5632" width="9.140625" style="387"/>
    <col min="5633" max="5633" width="53.7109375" style="387" customWidth="1"/>
    <col min="5634" max="5650" width="18.140625" style="387" customWidth="1"/>
    <col min="5651" max="5651" width="2.5703125" style="387" customWidth="1"/>
    <col min="5652" max="5888" width="9.140625" style="387"/>
    <col min="5889" max="5889" width="53.7109375" style="387" customWidth="1"/>
    <col min="5890" max="5906" width="18.140625" style="387" customWidth="1"/>
    <col min="5907" max="5907" width="2.5703125" style="387" customWidth="1"/>
    <col min="5908" max="6144" width="9.140625" style="387"/>
    <col min="6145" max="6145" width="53.7109375" style="387" customWidth="1"/>
    <col min="6146" max="6162" width="18.140625" style="387" customWidth="1"/>
    <col min="6163" max="6163" width="2.5703125" style="387" customWidth="1"/>
    <col min="6164" max="6400" width="9.140625" style="387"/>
    <col min="6401" max="6401" width="53.7109375" style="387" customWidth="1"/>
    <col min="6402" max="6418" width="18.140625" style="387" customWidth="1"/>
    <col min="6419" max="6419" width="2.5703125" style="387" customWidth="1"/>
    <col min="6420" max="6656" width="9.140625" style="387"/>
    <col min="6657" max="6657" width="53.7109375" style="387" customWidth="1"/>
    <col min="6658" max="6674" width="18.140625" style="387" customWidth="1"/>
    <col min="6675" max="6675" width="2.5703125" style="387" customWidth="1"/>
    <col min="6676" max="6912" width="9.140625" style="387"/>
    <col min="6913" max="6913" width="53.7109375" style="387" customWidth="1"/>
    <col min="6914" max="6930" width="18.140625" style="387" customWidth="1"/>
    <col min="6931" max="6931" width="2.5703125" style="387" customWidth="1"/>
    <col min="6932" max="7168" width="9.140625" style="387"/>
    <col min="7169" max="7169" width="53.7109375" style="387" customWidth="1"/>
    <col min="7170" max="7186" width="18.140625" style="387" customWidth="1"/>
    <col min="7187" max="7187" width="2.5703125" style="387" customWidth="1"/>
    <col min="7188" max="7424" width="9.140625" style="387"/>
    <col min="7425" max="7425" width="53.7109375" style="387" customWidth="1"/>
    <col min="7426" max="7442" width="18.140625" style="387" customWidth="1"/>
    <col min="7443" max="7443" width="2.5703125" style="387" customWidth="1"/>
    <col min="7444" max="7680" width="9.140625" style="387"/>
    <col min="7681" max="7681" width="53.7109375" style="387" customWidth="1"/>
    <col min="7682" max="7698" width="18.140625" style="387" customWidth="1"/>
    <col min="7699" max="7699" width="2.5703125" style="387" customWidth="1"/>
    <col min="7700" max="7936" width="9.140625" style="387"/>
    <col min="7937" max="7937" width="53.7109375" style="387" customWidth="1"/>
    <col min="7938" max="7954" width="18.140625" style="387" customWidth="1"/>
    <col min="7955" max="7955" width="2.5703125" style="387" customWidth="1"/>
    <col min="7956" max="8192" width="9.140625" style="387"/>
    <col min="8193" max="8193" width="53.7109375" style="387" customWidth="1"/>
    <col min="8194" max="8210" width="18.140625" style="387" customWidth="1"/>
    <col min="8211" max="8211" width="2.5703125" style="387" customWidth="1"/>
    <col min="8212" max="8448" width="9.140625" style="387"/>
    <col min="8449" max="8449" width="53.7109375" style="387" customWidth="1"/>
    <col min="8450" max="8466" width="18.140625" style="387" customWidth="1"/>
    <col min="8467" max="8467" width="2.5703125" style="387" customWidth="1"/>
    <col min="8468" max="8704" width="9.140625" style="387"/>
    <col min="8705" max="8705" width="53.7109375" style="387" customWidth="1"/>
    <col min="8706" max="8722" width="18.140625" style="387" customWidth="1"/>
    <col min="8723" max="8723" width="2.5703125" style="387" customWidth="1"/>
    <col min="8724" max="8960" width="9.140625" style="387"/>
    <col min="8961" max="8961" width="53.7109375" style="387" customWidth="1"/>
    <col min="8962" max="8978" width="18.140625" style="387" customWidth="1"/>
    <col min="8979" max="8979" width="2.5703125" style="387" customWidth="1"/>
    <col min="8980" max="9216" width="9.140625" style="387"/>
    <col min="9217" max="9217" width="53.7109375" style="387" customWidth="1"/>
    <col min="9218" max="9234" width="18.140625" style="387" customWidth="1"/>
    <col min="9235" max="9235" width="2.5703125" style="387" customWidth="1"/>
    <col min="9236" max="9472" width="9.140625" style="387"/>
    <col min="9473" max="9473" width="53.7109375" style="387" customWidth="1"/>
    <col min="9474" max="9490" width="18.140625" style="387" customWidth="1"/>
    <col min="9491" max="9491" width="2.5703125" style="387" customWidth="1"/>
    <col min="9492" max="9728" width="9.140625" style="387"/>
    <col min="9729" max="9729" width="53.7109375" style="387" customWidth="1"/>
    <col min="9730" max="9746" width="18.140625" style="387" customWidth="1"/>
    <col min="9747" max="9747" width="2.5703125" style="387" customWidth="1"/>
    <col min="9748" max="9984" width="9.140625" style="387"/>
    <col min="9985" max="9985" width="53.7109375" style="387" customWidth="1"/>
    <col min="9986" max="10002" width="18.140625" style="387" customWidth="1"/>
    <col min="10003" max="10003" width="2.5703125" style="387" customWidth="1"/>
    <col min="10004" max="10240" width="9.140625" style="387"/>
    <col min="10241" max="10241" width="53.7109375" style="387" customWidth="1"/>
    <col min="10242" max="10258" width="18.140625" style="387" customWidth="1"/>
    <col min="10259" max="10259" width="2.5703125" style="387" customWidth="1"/>
    <col min="10260" max="10496" width="9.140625" style="387"/>
    <col min="10497" max="10497" width="53.7109375" style="387" customWidth="1"/>
    <col min="10498" max="10514" width="18.140625" style="387" customWidth="1"/>
    <col min="10515" max="10515" width="2.5703125" style="387" customWidth="1"/>
    <col min="10516" max="10752" width="9.140625" style="387"/>
    <col min="10753" max="10753" width="53.7109375" style="387" customWidth="1"/>
    <col min="10754" max="10770" width="18.140625" style="387" customWidth="1"/>
    <col min="10771" max="10771" width="2.5703125" style="387" customWidth="1"/>
    <col min="10772" max="11008" width="9.140625" style="387"/>
    <col min="11009" max="11009" width="53.7109375" style="387" customWidth="1"/>
    <col min="11010" max="11026" width="18.140625" style="387" customWidth="1"/>
    <col min="11027" max="11027" width="2.5703125" style="387" customWidth="1"/>
    <col min="11028" max="11264" width="9.140625" style="387"/>
    <col min="11265" max="11265" width="53.7109375" style="387" customWidth="1"/>
    <col min="11266" max="11282" width="18.140625" style="387" customWidth="1"/>
    <col min="11283" max="11283" width="2.5703125" style="387" customWidth="1"/>
    <col min="11284" max="11520" width="9.140625" style="387"/>
    <col min="11521" max="11521" width="53.7109375" style="387" customWidth="1"/>
    <col min="11522" max="11538" width="18.140625" style="387" customWidth="1"/>
    <col min="11539" max="11539" width="2.5703125" style="387" customWidth="1"/>
    <col min="11540" max="11776" width="9.140625" style="387"/>
    <col min="11777" max="11777" width="53.7109375" style="387" customWidth="1"/>
    <col min="11778" max="11794" width="18.140625" style="387" customWidth="1"/>
    <col min="11795" max="11795" width="2.5703125" style="387" customWidth="1"/>
    <col min="11796" max="12032" width="9.140625" style="387"/>
    <col min="12033" max="12033" width="53.7109375" style="387" customWidth="1"/>
    <col min="12034" max="12050" width="18.140625" style="387" customWidth="1"/>
    <col min="12051" max="12051" width="2.5703125" style="387" customWidth="1"/>
    <col min="12052" max="12288" width="9.140625" style="387"/>
    <col min="12289" max="12289" width="53.7109375" style="387" customWidth="1"/>
    <col min="12290" max="12306" width="18.140625" style="387" customWidth="1"/>
    <col min="12307" max="12307" width="2.5703125" style="387" customWidth="1"/>
    <col min="12308" max="12544" width="9.140625" style="387"/>
    <col min="12545" max="12545" width="53.7109375" style="387" customWidth="1"/>
    <col min="12546" max="12562" width="18.140625" style="387" customWidth="1"/>
    <col min="12563" max="12563" width="2.5703125" style="387" customWidth="1"/>
    <col min="12564" max="12800" width="9.140625" style="387"/>
    <col min="12801" max="12801" width="53.7109375" style="387" customWidth="1"/>
    <col min="12802" max="12818" width="18.140625" style="387" customWidth="1"/>
    <col min="12819" max="12819" width="2.5703125" style="387" customWidth="1"/>
    <col min="12820" max="13056" width="9.140625" style="387"/>
    <col min="13057" max="13057" width="53.7109375" style="387" customWidth="1"/>
    <col min="13058" max="13074" width="18.140625" style="387" customWidth="1"/>
    <col min="13075" max="13075" width="2.5703125" style="387" customWidth="1"/>
    <col min="13076" max="13312" width="9.140625" style="387"/>
    <col min="13313" max="13313" width="53.7109375" style="387" customWidth="1"/>
    <col min="13314" max="13330" width="18.140625" style="387" customWidth="1"/>
    <col min="13331" max="13331" width="2.5703125" style="387" customWidth="1"/>
    <col min="13332" max="13568" width="9.140625" style="387"/>
    <col min="13569" max="13569" width="53.7109375" style="387" customWidth="1"/>
    <col min="13570" max="13586" width="18.140625" style="387" customWidth="1"/>
    <col min="13587" max="13587" width="2.5703125" style="387" customWidth="1"/>
    <col min="13588" max="13824" width="9.140625" style="387"/>
    <col min="13825" max="13825" width="53.7109375" style="387" customWidth="1"/>
    <col min="13826" max="13842" width="18.140625" style="387" customWidth="1"/>
    <col min="13843" max="13843" width="2.5703125" style="387" customWidth="1"/>
    <col min="13844" max="14080" width="9.140625" style="387"/>
    <col min="14081" max="14081" width="53.7109375" style="387" customWidth="1"/>
    <col min="14082" max="14098" width="18.140625" style="387" customWidth="1"/>
    <col min="14099" max="14099" width="2.5703125" style="387" customWidth="1"/>
    <col min="14100" max="14336" width="9.140625" style="387"/>
    <col min="14337" max="14337" width="53.7109375" style="387" customWidth="1"/>
    <col min="14338" max="14354" width="18.140625" style="387" customWidth="1"/>
    <col min="14355" max="14355" width="2.5703125" style="387" customWidth="1"/>
    <col min="14356" max="14592" width="9.140625" style="387"/>
    <col min="14593" max="14593" width="53.7109375" style="387" customWidth="1"/>
    <col min="14594" max="14610" width="18.140625" style="387" customWidth="1"/>
    <col min="14611" max="14611" width="2.5703125" style="387" customWidth="1"/>
    <col min="14612" max="14848" width="9.140625" style="387"/>
    <col min="14849" max="14849" width="53.7109375" style="387" customWidth="1"/>
    <col min="14850" max="14866" width="18.140625" style="387" customWidth="1"/>
    <col min="14867" max="14867" width="2.5703125" style="387" customWidth="1"/>
    <col min="14868" max="15104" width="9.140625" style="387"/>
    <col min="15105" max="15105" width="53.7109375" style="387" customWidth="1"/>
    <col min="15106" max="15122" width="18.140625" style="387" customWidth="1"/>
    <col min="15123" max="15123" width="2.5703125" style="387" customWidth="1"/>
    <col min="15124" max="15360" width="9.140625" style="387"/>
    <col min="15361" max="15361" width="53.7109375" style="387" customWidth="1"/>
    <col min="15362" max="15378" width="18.140625" style="387" customWidth="1"/>
    <col min="15379" max="15379" width="2.5703125" style="387" customWidth="1"/>
    <col min="15380" max="15616" width="9.140625" style="387"/>
    <col min="15617" max="15617" width="53.7109375" style="387" customWidth="1"/>
    <col min="15618" max="15634" width="18.140625" style="387" customWidth="1"/>
    <col min="15635" max="15635" width="2.5703125" style="387" customWidth="1"/>
    <col min="15636" max="15872" width="9.140625" style="387"/>
    <col min="15873" max="15873" width="53.7109375" style="387" customWidth="1"/>
    <col min="15874" max="15890" width="18.140625" style="387" customWidth="1"/>
    <col min="15891" max="15891" width="2.5703125" style="387" customWidth="1"/>
    <col min="15892" max="16128" width="9.140625" style="387"/>
    <col min="16129" max="16129" width="53.7109375" style="387" customWidth="1"/>
    <col min="16130" max="16146" width="18.140625" style="387" customWidth="1"/>
    <col min="16147" max="16147" width="2.5703125" style="387" customWidth="1"/>
    <col min="16148" max="16384" width="9.140625" style="387"/>
  </cols>
  <sheetData>
    <row r="1" spans="1:19" s="1" customFormat="1" ht="3.75" customHeight="1">
      <c r="A1" s="850"/>
      <c r="B1" s="850"/>
      <c r="C1" s="850"/>
      <c r="D1" s="850"/>
      <c r="E1" s="850"/>
      <c r="F1" s="850"/>
      <c r="G1" s="850"/>
      <c r="H1" s="850"/>
      <c r="I1" s="850"/>
      <c r="J1" s="850"/>
      <c r="K1" s="850"/>
      <c r="L1" s="850"/>
      <c r="M1" s="850"/>
      <c r="N1" s="850"/>
      <c r="O1" s="850"/>
      <c r="P1" s="850"/>
      <c r="Q1" s="850"/>
    </row>
    <row r="2" spans="1:19" s="1" customFormat="1" ht="48.75" customHeight="1">
      <c r="A2" s="850" t="s">
        <v>256</v>
      </c>
      <c r="B2" s="850"/>
      <c r="C2" s="850"/>
      <c r="D2" s="850"/>
      <c r="E2" s="850"/>
      <c r="F2" s="850"/>
      <c r="G2" s="850"/>
      <c r="H2" s="850"/>
      <c r="I2" s="850"/>
      <c r="J2" s="850"/>
      <c r="K2" s="850"/>
      <c r="L2" s="850"/>
      <c r="M2" s="850"/>
      <c r="N2" s="850"/>
      <c r="O2" s="850"/>
      <c r="P2" s="850"/>
      <c r="Q2" s="850"/>
    </row>
    <row r="3" spans="1:19" s="1" customFormat="1" ht="36" customHeight="1">
      <c r="A3" s="850" t="s">
        <v>225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  <c r="L3" s="850"/>
      <c r="M3" s="850"/>
      <c r="N3" s="850"/>
      <c r="O3" s="850"/>
      <c r="P3" s="850"/>
      <c r="Q3" s="850"/>
    </row>
    <row r="4" spans="1:19" s="1" customFormat="1" ht="31.5" customHeight="1">
      <c r="A4" s="850" t="s">
        <v>862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</row>
    <row r="5" spans="1:19" s="33" customFormat="1" ht="39" customHeight="1">
      <c r="A5" s="851" t="s">
        <v>750</v>
      </c>
      <c r="B5" s="851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</row>
    <row r="6" spans="1:19" ht="3.75" customHeight="1">
      <c r="A6" s="113"/>
      <c r="S6" s="387"/>
    </row>
    <row r="7" spans="1:19" ht="12.75" customHeight="1">
      <c r="A7" s="114"/>
      <c r="B7" s="141"/>
      <c r="C7" s="115"/>
      <c r="D7" s="115"/>
      <c r="E7" s="115"/>
      <c r="F7" s="115"/>
      <c r="G7" s="115"/>
      <c r="H7" s="116"/>
      <c r="I7" s="116"/>
      <c r="J7" s="116"/>
      <c r="K7" s="117"/>
      <c r="L7" s="117"/>
      <c r="M7" s="117"/>
      <c r="N7" s="116"/>
      <c r="O7" s="116"/>
      <c r="P7" s="116"/>
      <c r="Q7" s="116"/>
      <c r="S7" s="387"/>
    </row>
    <row r="8" spans="1:19" s="146" customFormat="1" ht="42" customHeight="1" thickBot="1">
      <c r="A8" s="719" t="s">
        <v>253</v>
      </c>
      <c r="B8" s="365" t="s">
        <v>70</v>
      </c>
      <c r="C8" s="365" t="s">
        <v>82</v>
      </c>
      <c r="D8" s="365" t="s">
        <v>81</v>
      </c>
      <c r="E8" s="365" t="s">
        <v>80</v>
      </c>
      <c r="F8" s="365" t="s">
        <v>78</v>
      </c>
      <c r="G8" s="365" t="s">
        <v>79</v>
      </c>
      <c r="H8" s="365" t="s">
        <v>64</v>
      </c>
      <c r="I8" s="365" t="s">
        <v>72</v>
      </c>
      <c r="J8" s="365" t="s">
        <v>76</v>
      </c>
      <c r="K8" s="365" t="s">
        <v>61</v>
      </c>
      <c r="L8" s="365" t="s">
        <v>83</v>
      </c>
      <c r="M8" s="365" t="s">
        <v>743</v>
      </c>
      <c r="N8" s="365" t="s">
        <v>785</v>
      </c>
      <c r="O8" s="365" t="s">
        <v>749</v>
      </c>
      <c r="P8" s="365" t="s">
        <v>786</v>
      </c>
      <c r="Q8" s="366" t="s">
        <v>117</v>
      </c>
    </row>
    <row r="9" spans="1:19" s="146" customFormat="1" ht="35.25" customHeight="1" thickTop="1">
      <c r="A9" s="354" t="s">
        <v>226</v>
      </c>
      <c r="B9" s="354">
        <v>0</v>
      </c>
      <c r="C9" s="355">
        <v>0</v>
      </c>
      <c r="D9" s="355">
        <v>0</v>
      </c>
      <c r="E9" s="355">
        <v>0</v>
      </c>
      <c r="F9" s="355">
        <v>0</v>
      </c>
      <c r="G9" s="355">
        <v>0</v>
      </c>
      <c r="H9" s="354">
        <v>0</v>
      </c>
      <c r="I9" s="354">
        <v>0</v>
      </c>
      <c r="J9" s="354">
        <v>0</v>
      </c>
      <c r="K9" s="354">
        <v>0</v>
      </c>
      <c r="L9" s="354">
        <v>0</v>
      </c>
      <c r="M9" s="354">
        <v>0</v>
      </c>
      <c r="N9" s="354">
        <v>0</v>
      </c>
      <c r="O9" s="354">
        <v>0</v>
      </c>
      <c r="P9" s="354">
        <v>0</v>
      </c>
      <c r="Q9" s="354">
        <v>0</v>
      </c>
    </row>
    <row r="10" spans="1:19" s="32" customFormat="1" ht="27" customHeight="1">
      <c r="A10" s="356" t="s">
        <v>227</v>
      </c>
      <c r="B10" s="356">
        <v>0</v>
      </c>
      <c r="C10" s="357">
        <v>0</v>
      </c>
      <c r="D10" s="357">
        <v>0</v>
      </c>
      <c r="E10" s="357">
        <v>0</v>
      </c>
      <c r="F10" s="357">
        <v>0</v>
      </c>
      <c r="G10" s="357">
        <v>0</v>
      </c>
      <c r="H10" s="356">
        <v>0</v>
      </c>
      <c r="I10" s="356">
        <v>0</v>
      </c>
      <c r="J10" s="356">
        <v>0</v>
      </c>
      <c r="K10" s="356">
        <v>0</v>
      </c>
      <c r="L10" s="356">
        <v>0</v>
      </c>
      <c r="M10" s="356">
        <v>0</v>
      </c>
      <c r="N10" s="356">
        <v>0</v>
      </c>
      <c r="O10" s="356">
        <v>0</v>
      </c>
      <c r="P10" s="356">
        <v>0</v>
      </c>
      <c r="Q10" s="356">
        <v>7860.8625400000001</v>
      </c>
    </row>
    <row r="11" spans="1:19" s="32" customFormat="1" ht="27" customHeight="1">
      <c r="A11" s="356" t="s">
        <v>228</v>
      </c>
      <c r="B11" s="356">
        <v>0</v>
      </c>
      <c r="C11" s="357">
        <v>0</v>
      </c>
      <c r="D11" s="357">
        <v>0</v>
      </c>
      <c r="E11" s="357">
        <v>0</v>
      </c>
      <c r="F11" s="357">
        <v>0</v>
      </c>
      <c r="G11" s="357">
        <v>0</v>
      </c>
      <c r="H11" s="356">
        <v>0</v>
      </c>
      <c r="I11" s="356">
        <v>0</v>
      </c>
      <c r="J11" s="356">
        <v>0</v>
      </c>
      <c r="K11" s="356">
        <v>0</v>
      </c>
      <c r="L11" s="356">
        <v>0</v>
      </c>
      <c r="M11" s="356">
        <v>0</v>
      </c>
      <c r="N11" s="356">
        <v>0</v>
      </c>
      <c r="O11" s="356">
        <v>0</v>
      </c>
      <c r="P11" s="356">
        <v>0</v>
      </c>
      <c r="Q11" s="356">
        <v>270255.58110000001</v>
      </c>
    </row>
    <row r="12" spans="1:19" s="32" customFormat="1" ht="27" customHeight="1">
      <c r="A12" s="356" t="s">
        <v>229</v>
      </c>
      <c r="B12" s="356">
        <v>0</v>
      </c>
      <c r="C12" s="357">
        <v>0</v>
      </c>
      <c r="D12" s="357">
        <v>0</v>
      </c>
      <c r="E12" s="357">
        <v>0</v>
      </c>
      <c r="F12" s="357">
        <v>1500</v>
      </c>
      <c r="G12" s="357">
        <v>0</v>
      </c>
      <c r="H12" s="356">
        <v>0</v>
      </c>
      <c r="I12" s="356">
        <v>0</v>
      </c>
      <c r="J12" s="356">
        <v>0</v>
      </c>
      <c r="K12" s="356">
        <v>0</v>
      </c>
      <c r="L12" s="356">
        <v>0</v>
      </c>
      <c r="M12" s="356">
        <v>0</v>
      </c>
      <c r="N12" s="356">
        <v>0</v>
      </c>
      <c r="O12" s="356">
        <v>0</v>
      </c>
      <c r="P12" s="356">
        <v>0</v>
      </c>
      <c r="Q12" s="356">
        <v>385510.99580999999</v>
      </c>
    </row>
    <row r="13" spans="1:19" s="32" customFormat="1" ht="27" customHeight="1">
      <c r="A13" s="356" t="s">
        <v>230</v>
      </c>
      <c r="B13" s="356">
        <v>0</v>
      </c>
      <c r="C13" s="357">
        <v>0</v>
      </c>
      <c r="D13" s="357">
        <v>0</v>
      </c>
      <c r="E13" s="357">
        <v>0</v>
      </c>
      <c r="F13" s="357">
        <v>3132.9565699999998</v>
      </c>
      <c r="G13" s="357">
        <v>778.91231999999991</v>
      </c>
      <c r="H13" s="356">
        <v>700.00003000000004</v>
      </c>
      <c r="I13" s="356">
        <v>2545.0523199999998</v>
      </c>
      <c r="J13" s="356">
        <v>0</v>
      </c>
      <c r="K13" s="356">
        <v>718.20461</v>
      </c>
      <c r="L13" s="356">
        <v>1555.1052</v>
      </c>
      <c r="M13" s="356">
        <v>0</v>
      </c>
      <c r="N13" s="356">
        <v>0</v>
      </c>
      <c r="O13" s="356">
        <v>34091.547170000005</v>
      </c>
      <c r="P13" s="356">
        <v>0</v>
      </c>
      <c r="Q13" s="356">
        <v>400821.06443999999</v>
      </c>
    </row>
    <row r="14" spans="1:19" s="32" customFormat="1" ht="27" customHeight="1">
      <c r="A14" s="356" t="s">
        <v>231</v>
      </c>
      <c r="B14" s="356">
        <v>741.02598</v>
      </c>
      <c r="C14" s="357">
        <v>4303.7916799999994</v>
      </c>
      <c r="D14" s="357">
        <v>3401.9365600000001</v>
      </c>
      <c r="E14" s="357">
        <v>2653.6932499999998</v>
      </c>
      <c r="F14" s="357">
        <v>32079.09764</v>
      </c>
      <c r="G14" s="357">
        <v>4896.0890799999997</v>
      </c>
      <c r="H14" s="356">
        <v>2785.1023100000002</v>
      </c>
      <c r="I14" s="356">
        <v>23773.580249999999</v>
      </c>
      <c r="J14" s="356">
        <v>0</v>
      </c>
      <c r="K14" s="356">
        <v>62169.864889999997</v>
      </c>
      <c r="L14" s="356">
        <v>19361.852579999999</v>
      </c>
      <c r="M14" s="356">
        <v>38193.754520000002</v>
      </c>
      <c r="N14" s="356">
        <v>0</v>
      </c>
      <c r="O14" s="356">
        <v>46256.916819999999</v>
      </c>
      <c r="P14" s="356">
        <v>17515.892510000001</v>
      </c>
      <c r="Q14" s="356">
        <v>782588.83129999996</v>
      </c>
    </row>
    <row r="15" spans="1:19" s="32" customFormat="1" ht="27" customHeight="1">
      <c r="A15" s="356" t="s">
        <v>232</v>
      </c>
      <c r="B15" s="356">
        <v>3236.9792900000002</v>
      </c>
      <c r="C15" s="357">
        <v>11120.208869999999</v>
      </c>
      <c r="D15" s="357">
        <v>6645.7148699999998</v>
      </c>
      <c r="E15" s="357">
        <v>10747.51844</v>
      </c>
      <c r="F15" s="357">
        <v>25403.940979999999</v>
      </c>
      <c r="G15" s="357">
        <v>19183.137719999999</v>
      </c>
      <c r="H15" s="356">
        <v>5179.0865800000001</v>
      </c>
      <c r="I15" s="356">
        <v>19702.514279999999</v>
      </c>
      <c r="J15" s="356">
        <v>1238.29304</v>
      </c>
      <c r="K15" s="356">
        <v>45734.02046</v>
      </c>
      <c r="L15" s="356">
        <v>17074.659780000002</v>
      </c>
      <c r="M15" s="356">
        <v>28260.408390000001</v>
      </c>
      <c r="N15" s="356">
        <v>545.04399999999998</v>
      </c>
      <c r="O15" s="356">
        <v>21735.483239999998</v>
      </c>
      <c r="P15" s="356">
        <v>23811.67685</v>
      </c>
      <c r="Q15" s="356">
        <v>716650.65780999989</v>
      </c>
    </row>
    <row r="16" spans="1:19" s="32" customFormat="1" ht="27" customHeight="1">
      <c r="A16" s="356" t="s">
        <v>233</v>
      </c>
      <c r="B16" s="356">
        <v>4398.8457900000003</v>
      </c>
      <c r="C16" s="357">
        <v>9945.3337699999993</v>
      </c>
      <c r="D16" s="357">
        <v>15964.654430000001</v>
      </c>
      <c r="E16" s="357">
        <v>6320.9034000000001</v>
      </c>
      <c r="F16" s="357">
        <v>23733.449339999999</v>
      </c>
      <c r="G16" s="357">
        <v>18147.230449999999</v>
      </c>
      <c r="H16" s="356">
        <v>9522.4649200000003</v>
      </c>
      <c r="I16" s="356">
        <v>14539.21125</v>
      </c>
      <c r="J16" s="356">
        <v>1185.2775200000001</v>
      </c>
      <c r="K16" s="356">
        <v>36685.004959999998</v>
      </c>
      <c r="L16" s="356">
        <v>11727.475759999999</v>
      </c>
      <c r="M16" s="356">
        <v>26270.493690000003</v>
      </c>
      <c r="N16" s="356">
        <v>638.82899999999995</v>
      </c>
      <c r="O16" s="356">
        <v>18625.750230000001</v>
      </c>
      <c r="P16" s="356">
        <v>19280.716</v>
      </c>
      <c r="Q16" s="356">
        <v>603473.71591999999</v>
      </c>
    </row>
    <row r="17" spans="1:19" s="32" customFormat="1" ht="27" customHeight="1">
      <c r="A17" s="356" t="s">
        <v>234</v>
      </c>
      <c r="B17" s="356">
        <v>3400.9724999999999</v>
      </c>
      <c r="C17" s="357">
        <v>6036.16374</v>
      </c>
      <c r="D17" s="357">
        <v>23343.48144</v>
      </c>
      <c r="E17" s="357">
        <v>4623.6024800000005</v>
      </c>
      <c r="F17" s="357">
        <v>13487.94297</v>
      </c>
      <c r="G17" s="357">
        <v>15550.932150000001</v>
      </c>
      <c r="H17" s="356">
        <v>13930.06192</v>
      </c>
      <c r="I17" s="356">
        <v>15128.463159999999</v>
      </c>
      <c r="J17" s="356">
        <v>10217.33497</v>
      </c>
      <c r="K17" s="356">
        <v>20588.412219999998</v>
      </c>
      <c r="L17" s="356">
        <v>6631.8888200000001</v>
      </c>
      <c r="M17" s="356">
        <v>19196.398850000001</v>
      </c>
      <c r="N17" s="356">
        <v>256.98399999999998</v>
      </c>
      <c r="O17" s="356">
        <v>15068.44269</v>
      </c>
      <c r="P17" s="356">
        <v>25318.086960000001</v>
      </c>
      <c r="Q17" s="356">
        <v>486418.37650999997</v>
      </c>
    </row>
    <row r="18" spans="1:19" s="32" customFormat="1" ht="27" customHeight="1">
      <c r="A18" s="356" t="s">
        <v>235</v>
      </c>
      <c r="B18" s="356">
        <v>6732.1106200000004</v>
      </c>
      <c r="C18" s="357">
        <v>10627.90178</v>
      </c>
      <c r="D18" s="357">
        <v>40262.005079999995</v>
      </c>
      <c r="E18" s="357">
        <v>9291.0227899999991</v>
      </c>
      <c r="F18" s="357">
        <v>19443.09446</v>
      </c>
      <c r="G18" s="357">
        <v>25025.256739999997</v>
      </c>
      <c r="H18" s="356">
        <v>18698.525850000002</v>
      </c>
      <c r="I18" s="356">
        <v>19249.429260000001</v>
      </c>
      <c r="J18" s="356">
        <v>19023.954089999999</v>
      </c>
      <c r="K18" s="356">
        <v>27165.29967</v>
      </c>
      <c r="L18" s="356">
        <v>14597.47522</v>
      </c>
      <c r="M18" s="356">
        <v>33789.906109999996</v>
      </c>
      <c r="N18" s="356">
        <v>165.25</v>
      </c>
      <c r="O18" s="356">
        <v>13882.238449999999</v>
      </c>
      <c r="P18" s="356">
        <v>34889.958700000003</v>
      </c>
      <c r="Q18" s="356">
        <v>653901.03230999992</v>
      </c>
    </row>
    <row r="19" spans="1:19" s="32" customFormat="1" ht="27" customHeight="1">
      <c r="A19" s="356" t="s">
        <v>236</v>
      </c>
      <c r="B19" s="356">
        <v>11429.48659</v>
      </c>
      <c r="C19" s="357">
        <v>16026.016720000001</v>
      </c>
      <c r="D19" s="357">
        <v>33650.43058</v>
      </c>
      <c r="E19" s="357">
        <v>9181.570740000001</v>
      </c>
      <c r="F19" s="357">
        <v>34596.779860000002</v>
      </c>
      <c r="G19" s="357">
        <v>77328.84120000001</v>
      </c>
      <c r="H19" s="356">
        <v>34770.939189999997</v>
      </c>
      <c r="I19" s="356">
        <v>32518.901010000001</v>
      </c>
      <c r="J19" s="356">
        <v>27193.987710000001</v>
      </c>
      <c r="K19" s="356">
        <v>27847.437489999997</v>
      </c>
      <c r="L19" s="356">
        <v>14988.043699999998</v>
      </c>
      <c r="M19" s="356">
        <v>37338.030780000001</v>
      </c>
      <c r="N19" s="356">
        <v>9661.5940399999999</v>
      </c>
      <c r="O19" s="356">
        <v>46993.130990000005</v>
      </c>
      <c r="P19" s="356">
        <v>48059.126149999996</v>
      </c>
      <c r="Q19" s="356">
        <v>1014661.38778</v>
      </c>
    </row>
    <row r="20" spans="1:19" s="32" customFormat="1" ht="27" customHeight="1">
      <c r="A20" s="356" t="s">
        <v>237</v>
      </c>
      <c r="B20" s="356">
        <v>21936.014059999998</v>
      </c>
      <c r="C20" s="357">
        <v>20065.239249999999</v>
      </c>
      <c r="D20" s="357">
        <v>19526.49813</v>
      </c>
      <c r="E20" s="357">
        <v>15770.81889</v>
      </c>
      <c r="F20" s="357">
        <v>23314.757859999998</v>
      </c>
      <c r="G20" s="357">
        <v>49218.196210000002</v>
      </c>
      <c r="H20" s="356">
        <v>22076.415420000001</v>
      </c>
      <c r="I20" s="356">
        <v>29442.097859999998</v>
      </c>
      <c r="J20" s="356">
        <v>29318.874489999998</v>
      </c>
      <c r="K20" s="356">
        <v>17956.151539999999</v>
      </c>
      <c r="L20" s="356">
        <v>10019.526320000001</v>
      </c>
      <c r="M20" s="356">
        <v>31613.80805</v>
      </c>
      <c r="N20" s="356">
        <v>36321.888060000005</v>
      </c>
      <c r="O20" s="356">
        <v>24287.634420000002</v>
      </c>
      <c r="P20" s="356">
        <v>23484.664780000003</v>
      </c>
      <c r="Q20" s="356">
        <v>752217.18975999998</v>
      </c>
    </row>
    <row r="21" spans="1:19" s="32" customFormat="1" ht="27" customHeight="1">
      <c r="A21" s="356" t="s">
        <v>238</v>
      </c>
      <c r="B21" s="356">
        <v>970.26429000000007</v>
      </c>
      <c r="C21" s="357">
        <v>1217.1913400000001</v>
      </c>
      <c r="D21" s="357">
        <v>629.77981999999997</v>
      </c>
      <c r="E21" s="357">
        <v>893.61570999999992</v>
      </c>
      <c r="F21" s="357">
        <v>661.65430000000003</v>
      </c>
      <c r="G21" s="357">
        <v>1770.3224</v>
      </c>
      <c r="H21" s="356">
        <v>672.78206999999998</v>
      </c>
      <c r="I21" s="356">
        <v>1135.95605</v>
      </c>
      <c r="J21" s="356">
        <v>944.16451000000006</v>
      </c>
      <c r="K21" s="356">
        <v>1101.4212199999999</v>
      </c>
      <c r="L21" s="356">
        <v>314.23039</v>
      </c>
      <c r="M21" s="356">
        <v>1594.3736200000001</v>
      </c>
      <c r="N21" s="356">
        <v>6656.8070199999993</v>
      </c>
      <c r="O21" s="356">
        <v>760.40026999999998</v>
      </c>
      <c r="P21" s="356">
        <v>957.97135000000003</v>
      </c>
      <c r="Q21" s="356">
        <v>39619.949310000004</v>
      </c>
    </row>
    <row r="22" spans="1:19" s="32" customFormat="1" ht="35.25" customHeight="1">
      <c r="A22" s="356" t="s">
        <v>239</v>
      </c>
      <c r="B22" s="356">
        <v>266.1508</v>
      </c>
      <c r="C22" s="357">
        <v>286.91120000000001</v>
      </c>
      <c r="D22" s="357">
        <v>247.25642000000002</v>
      </c>
      <c r="E22" s="357">
        <v>197.65237999999999</v>
      </c>
      <c r="F22" s="357">
        <v>162.18561</v>
      </c>
      <c r="G22" s="357">
        <v>582.26205000000004</v>
      </c>
      <c r="H22" s="356">
        <v>183.81411</v>
      </c>
      <c r="I22" s="356">
        <v>236.86551</v>
      </c>
      <c r="J22" s="356">
        <v>242.07829000000001</v>
      </c>
      <c r="K22" s="356">
        <v>265.78515000000004</v>
      </c>
      <c r="L22" s="356">
        <v>80.824660000000009</v>
      </c>
      <c r="M22" s="356">
        <v>407.15190000000001</v>
      </c>
      <c r="N22" s="356">
        <v>2934.9163900000003</v>
      </c>
      <c r="O22" s="356">
        <v>237.19904</v>
      </c>
      <c r="P22" s="356">
        <v>250.05187000000001</v>
      </c>
      <c r="Q22" s="356">
        <v>13506.816150000001</v>
      </c>
    </row>
    <row r="23" spans="1:19" s="32" customFormat="1" ht="32.25" customHeight="1">
      <c r="A23" s="356" t="s">
        <v>39</v>
      </c>
      <c r="B23" s="356">
        <v>53111.849920000001</v>
      </c>
      <c r="C23" s="356">
        <v>79628.758350000004</v>
      </c>
      <c r="D23" s="356">
        <v>143671.75732999999</v>
      </c>
      <c r="E23" s="356">
        <v>59680.398079999999</v>
      </c>
      <c r="F23" s="356">
        <v>177515.85959000001</v>
      </c>
      <c r="G23" s="356">
        <v>212481.18031999998</v>
      </c>
      <c r="H23" s="356">
        <v>108519.19240000001</v>
      </c>
      <c r="I23" s="356">
        <v>158272.07095000002</v>
      </c>
      <c r="J23" s="356">
        <v>89363.964620000013</v>
      </c>
      <c r="K23" s="356">
        <v>240231.60221000001</v>
      </c>
      <c r="L23" s="356">
        <v>96351.082429999995</v>
      </c>
      <c r="M23" s="356">
        <v>216664.32590999999</v>
      </c>
      <c r="N23" s="356">
        <v>57181.312510000003</v>
      </c>
      <c r="O23" s="356">
        <v>221938.74332000007</v>
      </c>
      <c r="P23" s="356">
        <v>193568.14517</v>
      </c>
      <c r="Q23" s="356">
        <v>6127486.4607399991</v>
      </c>
    </row>
    <row r="24" spans="1:19" s="32" customFormat="1" ht="18">
      <c r="A24" s="356" t="s">
        <v>205</v>
      </c>
      <c r="B24" s="358">
        <v>8.6678037169560448E-3</v>
      </c>
      <c r="C24" s="358">
        <v>1.2995338114608165E-2</v>
      </c>
      <c r="D24" s="358">
        <v>2.3447095028366519E-2</v>
      </c>
      <c r="E24" s="358">
        <v>9.739784569477869E-3</v>
      </c>
      <c r="F24" s="358">
        <v>2.8970420534974454E-2</v>
      </c>
      <c r="G24" s="358">
        <v>3.4676727836349924E-2</v>
      </c>
      <c r="H24" s="358">
        <v>1.7710229650494316E-2</v>
      </c>
      <c r="I24" s="358">
        <v>2.5829852414049392E-2</v>
      </c>
      <c r="J24" s="358">
        <v>1.4584114578232422E-2</v>
      </c>
      <c r="K24" s="358">
        <v>3.9205570465020323E-2</v>
      </c>
      <c r="L24" s="358">
        <v>1.5724405602091523E-2</v>
      </c>
      <c r="M24" s="358">
        <v>3.5359413243621275E-2</v>
      </c>
      <c r="N24" s="358">
        <v>9.3319361660563153E-3</v>
      </c>
      <c r="O24" s="358">
        <v>3.6220193180679365E-2</v>
      </c>
      <c r="P24" s="358">
        <v>3.1590138372435232E-2</v>
      </c>
      <c r="Q24" s="358">
        <v>1</v>
      </c>
    </row>
    <row r="25" spans="1:19" s="146" customFormat="1" ht="42" customHeight="1" thickBot="1">
      <c r="A25" s="719" t="s">
        <v>240</v>
      </c>
      <c r="B25" s="365" t="s">
        <v>70</v>
      </c>
      <c r="C25" s="365" t="s">
        <v>82</v>
      </c>
      <c r="D25" s="365" t="s">
        <v>81</v>
      </c>
      <c r="E25" s="365" t="s">
        <v>80</v>
      </c>
      <c r="F25" s="365" t="s">
        <v>78</v>
      </c>
      <c r="G25" s="365" t="s">
        <v>79</v>
      </c>
      <c r="H25" s="365" t="s">
        <v>64</v>
      </c>
      <c r="I25" s="365" t="s">
        <v>72</v>
      </c>
      <c r="J25" s="365" t="s">
        <v>76</v>
      </c>
      <c r="K25" s="365" t="s">
        <v>61</v>
      </c>
      <c r="L25" s="365" t="s">
        <v>83</v>
      </c>
      <c r="M25" s="365" t="s">
        <v>743</v>
      </c>
      <c r="N25" s="365" t="s">
        <v>785</v>
      </c>
      <c r="O25" s="365" t="s">
        <v>749</v>
      </c>
      <c r="P25" s="365" t="s">
        <v>786</v>
      </c>
      <c r="Q25" s="366" t="s">
        <v>117</v>
      </c>
    </row>
    <row r="26" spans="1:19" ht="27" customHeight="1" thickTop="1">
      <c r="A26" s="360" t="s">
        <v>226</v>
      </c>
      <c r="B26" s="360">
        <v>0</v>
      </c>
      <c r="C26" s="361">
        <v>0</v>
      </c>
      <c r="D26" s="361">
        <v>0</v>
      </c>
      <c r="E26" s="361">
        <v>0</v>
      </c>
      <c r="F26" s="361">
        <v>0</v>
      </c>
      <c r="G26" s="361">
        <v>0</v>
      </c>
      <c r="H26" s="360">
        <v>0</v>
      </c>
      <c r="I26" s="360">
        <v>0</v>
      </c>
      <c r="J26" s="360">
        <v>0</v>
      </c>
      <c r="K26" s="360">
        <v>0</v>
      </c>
      <c r="L26" s="360">
        <v>0</v>
      </c>
      <c r="M26" s="360">
        <v>0</v>
      </c>
      <c r="N26" s="360">
        <v>0</v>
      </c>
      <c r="O26" s="360">
        <v>0</v>
      </c>
      <c r="P26" s="360">
        <v>0</v>
      </c>
      <c r="Q26" s="360">
        <v>0</v>
      </c>
      <c r="S26" s="387"/>
    </row>
    <row r="27" spans="1:19" ht="27" customHeight="1">
      <c r="A27" s="360" t="s">
        <v>227</v>
      </c>
      <c r="B27" s="360">
        <v>0</v>
      </c>
      <c r="C27" s="360">
        <v>0</v>
      </c>
      <c r="D27" s="360">
        <v>0</v>
      </c>
      <c r="E27" s="360">
        <v>0</v>
      </c>
      <c r="F27" s="360">
        <v>0</v>
      </c>
      <c r="G27" s="360">
        <v>0</v>
      </c>
      <c r="H27" s="360">
        <v>0</v>
      </c>
      <c r="I27" s="360">
        <v>0</v>
      </c>
      <c r="J27" s="360">
        <v>0</v>
      </c>
      <c r="K27" s="360">
        <v>0</v>
      </c>
      <c r="L27" s="360">
        <v>0</v>
      </c>
      <c r="M27" s="360">
        <v>0</v>
      </c>
      <c r="N27" s="360">
        <v>0</v>
      </c>
      <c r="O27" s="360">
        <v>0</v>
      </c>
      <c r="P27" s="360">
        <v>0</v>
      </c>
      <c r="Q27" s="360">
        <v>1512</v>
      </c>
      <c r="S27" s="387"/>
    </row>
    <row r="28" spans="1:19" ht="27" customHeight="1">
      <c r="A28" s="360" t="s">
        <v>228</v>
      </c>
      <c r="B28" s="360">
        <v>0</v>
      </c>
      <c r="C28" s="360">
        <v>0</v>
      </c>
      <c r="D28" s="360">
        <v>0</v>
      </c>
      <c r="E28" s="360">
        <v>0</v>
      </c>
      <c r="F28" s="360">
        <v>0</v>
      </c>
      <c r="G28" s="360">
        <v>0</v>
      </c>
      <c r="H28" s="360">
        <v>0</v>
      </c>
      <c r="I28" s="360">
        <v>0</v>
      </c>
      <c r="J28" s="360">
        <v>0</v>
      </c>
      <c r="K28" s="360">
        <v>0</v>
      </c>
      <c r="L28" s="360">
        <v>0</v>
      </c>
      <c r="M28" s="360">
        <v>0</v>
      </c>
      <c r="N28" s="360">
        <v>0</v>
      </c>
      <c r="O28" s="360">
        <v>0</v>
      </c>
      <c r="P28" s="360">
        <v>0</v>
      </c>
      <c r="Q28" s="360">
        <v>13725</v>
      </c>
      <c r="S28" s="387"/>
    </row>
    <row r="29" spans="1:19" ht="27" customHeight="1">
      <c r="A29" s="360" t="s">
        <v>229</v>
      </c>
      <c r="B29" s="360">
        <v>0</v>
      </c>
      <c r="C29" s="361">
        <v>0</v>
      </c>
      <c r="D29" s="361">
        <v>0</v>
      </c>
      <c r="E29" s="361">
        <v>0</v>
      </c>
      <c r="F29" s="361">
        <v>1</v>
      </c>
      <c r="G29" s="361">
        <v>0</v>
      </c>
      <c r="H29" s="360">
        <v>0</v>
      </c>
      <c r="I29" s="360">
        <v>0</v>
      </c>
      <c r="J29" s="360">
        <v>0</v>
      </c>
      <c r="K29" s="360">
        <v>0</v>
      </c>
      <c r="L29" s="360">
        <v>0</v>
      </c>
      <c r="M29" s="360">
        <v>0</v>
      </c>
      <c r="N29" s="360">
        <v>0</v>
      </c>
      <c r="O29" s="360">
        <v>0</v>
      </c>
      <c r="P29" s="360">
        <v>0</v>
      </c>
      <c r="Q29" s="360">
        <v>6212</v>
      </c>
      <c r="S29" s="387"/>
    </row>
    <row r="30" spans="1:19" ht="27" customHeight="1">
      <c r="A30" s="360" t="s">
        <v>230</v>
      </c>
      <c r="B30" s="360">
        <v>0</v>
      </c>
      <c r="C30" s="361">
        <v>0</v>
      </c>
      <c r="D30" s="361">
        <v>0</v>
      </c>
      <c r="E30" s="361">
        <v>0</v>
      </c>
      <c r="F30" s="361">
        <v>4</v>
      </c>
      <c r="G30" s="361">
        <v>1</v>
      </c>
      <c r="H30" s="360">
        <v>1</v>
      </c>
      <c r="I30" s="360">
        <v>3</v>
      </c>
      <c r="J30" s="360">
        <v>0</v>
      </c>
      <c r="K30" s="360">
        <v>1</v>
      </c>
      <c r="L30" s="360">
        <v>2</v>
      </c>
      <c r="M30" s="360">
        <v>0</v>
      </c>
      <c r="N30" s="360">
        <v>0</v>
      </c>
      <c r="O30" s="360">
        <v>40</v>
      </c>
      <c r="P30" s="360">
        <v>0</v>
      </c>
      <c r="Q30" s="360">
        <v>1347</v>
      </c>
      <c r="S30" s="387"/>
    </row>
    <row r="31" spans="1:19" ht="27" customHeight="1">
      <c r="A31" s="360" t="s">
        <v>231</v>
      </c>
      <c r="B31" s="360">
        <v>2</v>
      </c>
      <c r="C31" s="361">
        <v>11</v>
      </c>
      <c r="D31" s="361">
        <v>8</v>
      </c>
      <c r="E31" s="361">
        <v>7</v>
      </c>
      <c r="F31" s="361">
        <v>65</v>
      </c>
      <c r="G31" s="361">
        <v>12</v>
      </c>
      <c r="H31" s="360">
        <v>6</v>
      </c>
      <c r="I31" s="360">
        <v>48</v>
      </c>
      <c r="J31" s="360">
        <v>0</v>
      </c>
      <c r="K31" s="360">
        <v>130</v>
      </c>
      <c r="L31" s="360">
        <v>42</v>
      </c>
      <c r="M31" s="360">
        <v>83</v>
      </c>
      <c r="N31" s="360">
        <v>0</v>
      </c>
      <c r="O31" s="360">
        <v>102</v>
      </c>
      <c r="P31" s="360">
        <v>42</v>
      </c>
      <c r="Q31" s="360">
        <v>1972</v>
      </c>
      <c r="S31" s="387"/>
    </row>
    <row r="32" spans="1:19" ht="27" customHeight="1">
      <c r="A32" s="360" t="s">
        <v>232</v>
      </c>
      <c r="B32" s="360">
        <v>12</v>
      </c>
      <c r="C32" s="361">
        <v>44</v>
      </c>
      <c r="D32" s="361">
        <v>25</v>
      </c>
      <c r="E32" s="361">
        <v>40</v>
      </c>
      <c r="F32" s="361">
        <v>93</v>
      </c>
      <c r="G32" s="361">
        <v>73</v>
      </c>
      <c r="H32" s="360">
        <v>20</v>
      </c>
      <c r="I32" s="360">
        <v>73</v>
      </c>
      <c r="J32" s="360">
        <v>5</v>
      </c>
      <c r="K32" s="360">
        <v>175</v>
      </c>
      <c r="L32" s="360">
        <v>64</v>
      </c>
      <c r="M32" s="360">
        <v>108</v>
      </c>
      <c r="N32" s="360">
        <v>2</v>
      </c>
      <c r="O32" s="360">
        <v>83</v>
      </c>
      <c r="P32" s="360">
        <v>88</v>
      </c>
      <c r="Q32" s="360">
        <v>2855</v>
      </c>
      <c r="S32" s="387"/>
    </row>
    <row r="33" spans="1:19" ht="27" customHeight="1">
      <c r="A33" s="360" t="s">
        <v>233</v>
      </c>
      <c r="B33" s="360">
        <v>27</v>
      </c>
      <c r="C33" s="361">
        <v>59</v>
      </c>
      <c r="D33" s="361">
        <v>110</v>
      </c>
      <c r="E33" s="361">
        <v>38</v>
      </c>
      <c r="F33" s="361">
        <v>137</v>
      </c>
      <c r="G33" s="361">
        <v>107</v>
      </c>
      <c r="H33" s="360">
        <v>59</v>
      </c>
      <c r="I33" s="360">
        <v>90</v>
      </c>
      <c r="J33" s="360">
        <v>7</v>
      </c>
      <c r="K33" s="360">
        <v>220</v>
      </c>
      <c r="L33" s="360">
        <v>68</v>
      </c>
      <c r="M33" s="360">
        <v>154</v>
      </c>
      <c r="N33" s="360">
        <v>4</v>
      </c>
      <c r="O33" s="360">
        <v>110</v>
      </c>
      <c r="P33" s="360">
        <v>115</v>
      </c>
      <c r="Q33" s="360">
        <v>3380</v>
      </c>
      <c r="S33" s="387"/>
    </row>
    <row r="34" spans="1:19" ht="27" customHeight="1">
      <c r="A34" s="360" t="s">
        <v>234</v>
      </c>
      <c r="B34" s="360">
        <v>30</v>
      </c>
      <c r="C34" s="361">
        <v>50</v>
      </c>
      <c r="D34" s="361">
        <v>202</v>
      </c>
      <c r="E34" s="361">
        <v>39</v>
      </c>
      <c r="F34" s="361">
        <v>113</v>
      </c>
      <c r="G34" s="361">
        <v>129</v>
      </c>
      <c r="H34" s="360">
        <v>116</v>
      </c>
      <c r="I34" s="360">
        <v>128</v>
      </c>
      <c r="J34" s="360">
        <v>89</v>
      </c>
      <c r="K34" s="360">
        <v>173</v>
      </c>
      <c r="L34" s="360">
        <v>55</v>
      </c>
      <c r="M34" s="360">
        <v>163</v>
      </c>
      <c r="N34" s="360">
        <v>2</v>
      </c>
      <c r="O34" s="360">
        <v>127</v>
      </c>
      <c r="P34" s="360">
        <v>223</v>
      </c>
      <c r="Q34" s="360">
        <v>3268</v>
      </c>
      <c r="S34" s="387"/>
    </row>
    <row r="35" spans="1:19" ht="27" customHeight="1">
      <c r="A35" s="360" t="s">
        <v>235</v>
      </c>
      <c r="B35" s="360">
        <v>80</v>
      </c>
      <c r="C35" s="361">
        <v>129</v>
      </c>
      <c r="D35" s="361">
        <v>473</v>
      </c>
      <c r="E35" s="361">
        <v>111</v>
      </c>
      <c r="F35" s="361">
        <v>226</v>
      </c>
      <c r="G35" s="361">
        <v>308</v>
      </c>
      <c r="H35" s="360">
        <v>222</v>
      </c>
      <c r="I35" s="360">
        <v>234</v>
      </c>
      <c r="J35" s="360">
        <v>221</v>
      </c>
      <c r="K35" s="360">
        <v>324</v>
      </c>
      <c r="L35" s="360">
        <v>178</v>
      </c>
      <c r="M35" s="360">
        <v>401</v>
      </c>
      <c r="N35" s="360">
        <v>2</v>
      </c>
      <c r="O35" s="360">
        <v>165</v>
      </c>
      <c r="P35" s="360">
        <v>421</v>
      </c>
      <c r="Q35" s="360">
        <v>6783</v>
      </c>
      <c r="S35" s="387"/>
    </row>
    <row r="36" spans="1:19" ht="27" customHeight="1">
      <c r="A36" s="360" t="s">
        <v>236</v>
      </c>
      <c r="B36" s="360">
        <v>241</v>
      </c>
      <c r="C36" s="361">
        <v>320</v>
      </c>
      <c r="D36" s="361">
        <v>676</v>
      </c>
      <c r="E36" s="361">
        <v>182</v>
      </c>
      <c r="F36" s="361">
        <v>724</v>
      </c>
      <c r="G36" s="361">
        <v>1523</v>
      </c>
      <c r="H36" s="360">
        <v>704</v>
      </c>
      <c r="I36" s="360">
        <v>647</v>
      </c>
      <c r="J36" s="360">
        <v>556</v>
      </c>
      <c r="K36" s="360">
        <v>544</v>
      </c>
      <c r="L36" s="360">
        <v>293</v>
      </c>
      <c r="M36" s="360">
        <v>763</v>
      </c>
      <c r="N36" s="360">
        <v>341</v>
      </c>
      <c r="O36" s="360">
        <v>927</v>
      </c>
      <c r="P36" s="360">
        <v>947</v>
      </c>
      <c r="Q36" s="360">
        <v>18867</v>
      </c>
      <c r="S36" s="387"/>
    </row>
    <row r="37" spans="1:19" ht="27" customHeight="1">
      <c r="A37" s="360" t="s">
        <v>237</v>
      </c>
      <c r="B37" s="360">
        <v>1200</v>
      </c>
      <c r="C37" s="361">
        <v>1148</v>
      </c>
      <c r="D37" s="361">
        <v>998</v>
      </c>
      <c r="E37" s="361">
        <v>829</v>
      </c>
      <c r="F37" s="361">
        <v>1164</v>
      </c>
      <c r="G37" s="361">
        <v>2480</v>
      </c>
      <c r="H37" s="360">
        <v>1079</v>
      </c>
      <c r="I37" s="360">
        <v>1451</v>
      </c>
      <c r="J37" s="360">
        <v>1467</v>
      </c>
      <c r="K37" s="360">
        <v>1020</v>
      </c>
      <c r="L37" s="360">
        <v>497</v>
      </c>
      <c r="M37" s="360">
        <v>1697</v>
      </c>
      <c r="N37" s="360">
        <v>3608</v>
      </c>
      <c r="O37" s="360">
        <v>1184</v>
      </c>
      <c r="P37" s="360">
        <v>1303</v>
      </c>
      <c r="Q37" s="360">
        <v>39153</v>
      </c>
      <c r="S37" s="387"/>
    </row>
    <row r="38" spans="1:19" ht="27" customHeight="1">
      <c r="A38" s="360" t="s">
        <v>238</v>
      </c>
      <c r="B38" s="360">
        <v>191</v>
      </c>
      <c r="C38" s="361">
        <v>240</v>
      </c>
      <c r="D38" s="361">
        <v>121</v>
      </c>
      <c r="E38" s="361">
        <v>173</v>
      </c>
      <c r="F38" s="361">
        <v>126</v>
      </c>
      <c r="G38" s="361">
        <v>350</v>
      </c>
      <c r="H38" s="360">
        <v>132</v>
      </c>
      <c r="I38" s="360">
        <v>222</v>
      </c>
      <c r="J38" s="360">
        <v>183</v>
      </c>
      <c r="K38" s="360">
        <v>214</v>
      </c>
      <c r="L38" s="360">
        <v>61</v>
      </c>
      <c r="M38" s="360">
        <v>303</v>
      </c>
      <c r="N38" s="360">
        <v>1776</v>
      </c>
      <c r="O38" s="360">
        <v>153</v>
      </c>
      <c r="P38" s="360">
        <v>188</v>
      </c>
      <c r="Q38" s="360">
        <v>8174</v>
      </c>
      <c r="S38" s="387"/>
    </row>
    <row r="39" spans="1:19" ht="27" customHeight="1">
      <c r="A39" s="360" t="s">
        <v>239</v>
      </c>
      <c r="B39" s="360">
        <v>143</v>
      </c>
      <c r="C39" s="361">
        <v>147</v>
      </c>
      <c r="D39" s="361">
        <v>124</v>
      </c>
      <c r="E39" s="361">
        <v>97</v>
      </c>
      <c r="F39" s="361">
        <v>79</v>
      </c>
      <c r="G39" s="361">
        <v>304</v>
      </c>
      <c r="H39" s="360">
        <v>89</v>
      </c>
      <c r="I39" s="360">
        <v>132</v>
      </c>
      <c r="J39" s="360">
        <v>124</v>
      </c>
      <c r="K39" s="360">
        <v>126</v>
      </c>
      <c r="L39" s="360">
        <v>40</v>
      </c>
      <c r="M39" s="360">
        <v>196</v>
      </c>
      <c r="N39" s="360">
        <v>2138</v>
      </c>
      <c r="O39" s="360">
        <v>107</v>
      </c>
      <c r="P39" s="360">
        <v>121</v>
      </c>
      <c r="Q39" s="360">
        <v>7472</v>
      </c>
      <c r="S39" s="387"/>
    </row>
    <row r="40" spans="1:19" ht="35.25" customHeight="1">
      <c r="A40" s="360" t="s">
        <v>255</v>
      </c>
      <c r="B40" s="360">
        <v>1926</v>
      </c>
      <c r="C40" s="360">
        <v>2148</v>
      </c>
      <c r="D40" s="360">
        <v>2737</v>
      </c>
      <c r="E40" s="360">
        <v>1516</v>
      </c>
      <c r="F40" s="360">
        <v>2732</v>
      </c>
      <c r="G40" s="360">
        <v>5287</v>
      </c>
      <c r="H40" s="360">
        <v>2428</v>
      </c>
      <c r="I40" s="360">
        <v>3028</v>
      </c>
      <c r="J40" s="360">
        <v>2652</v>
      </c>
      <c r="K40" s="360">
        <v>2927</v>
      </c>
      <c r="L40" s="360">
        <v>1300</v>
      </c>
      <c r="M40" s="360">
        <v>3868</v>
      </c>
      <c r="N40" s="360">
        <v>7873</v>
      </c>
      <c r="O40" s="360">
        <v>2998</v>
      </c>
      <c r="P40" s="360">
        <v>3448</v>
      </c>
      <c r="Q40" s="360">
        <v>114720</v>
      </c>
      <c r="S40" s="387"/>
    </row>
    <row r="41" spans="1:19" ht="33.75" customHeight="1">
      <c r="A41" s="360" t="s">
        <v>205</v>
      </c>
      <c r="B41" s="362">
        <v>1.6788702928870292E-2</v>
      </c>
      <c r="C41" s="362">
        <v>1.8723849372384936E-2</v>
      </c>
      <c r="D41" s="362">
        <v>2.3858089260808926E-2</v>
      </c>
      <c r="E41" s="362">
        <v>1.3214783821478383E-2</v>
      </c>
      <c r="F41" s="362">
        <v>2.3814504881450489E-2</v>
      </c>
      <c r="G41" s="362">
        <v>4.6086122733612275E-2</v>
      </c>
      <c r="H41" s="362">
        <v>2.116457461645746E-2</v>
      </c>
      <c r="I41" s="362">
        <v>2.6394700139470016E-2</v>
      </c>
      <c r="J41" s="362">
        <v>2.311715481171548E-2</v>
      </c>
      <c r="K41" s="362">
        <v>2.5514295676429568E-2</v>
      </c>
      <c r="L41" s="362">
        <v>1.1331938633193863E-2</v>
      </c>
      <c r="M41" s="362">
        <v>3.371687587168759E-2</v>
      </c>
      <c r="N41" s="362">
        <v>6.862796373779638E-2</v>
      </c>
      <c r="O41" s="362">
        <v>2.6133193863319387E-2</v>
      </c>
      <c r="P41" s="362">
        <v>3.0055788005578801E-2</v>
      </c>
      <c r="Q41" s="362">
        <v>1</v>
      </c>
      <c r="S41" s="387"/>
    </row>
    <row r="42" spans="1:19" ht="14.25" customHeight="1" thickBot="1">
      <c r="A42" s="718"/>
      <c r="B42" s="363"/>
      <c r="C42" s="364"/>
      <c r="D42" s="364"/>
      <c r="E42" s="364"/>
      <c r="F42" s="364"/>
      <c r="G42" s="364"/>
      <c r="H42" s="363"/>
      <c r="I42" s="363"/>
      <c r="J42" s="363"/>
      <c r="K42" s="363"/>
      <c r="L42" s="363"/>
      <c r="M42" s="363"/>
      <c r="N42" s="363"/>
      <c r="O42" s="363"/>
      <c r="P42" s="363"/>
      <c r="Q42" s="363"/>
      <c r="S42" s="387"/>
    </row>
    <row r="43" spans="1:19" ht="15" customHeight="1" thickTop="1">
      <c r="A43" s="522"/>
      <c r="B43" s="129"/>
      <c r="C43" s="154"/>
      <c r="D43" s="154"/>
      <c r="E43" s="154"/>
      <c r="F43" s="154"/>
      <c r="G43" s="154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S43" s="387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387"/>
    </row>
    <row r="45" spans="1:19" ht="9" customHeight="1">
      <c r="A45" s="494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387"/>
    </row>
    <row r="46" spans="1:19" ht="9" customHeight="1">
      <c r="A46" s="49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387"/>
    </row>
    <row r="47" spans="1:19" ht="9" customHeight="1">
      <c r="A47" s="49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387"/>
    </row>
    <row r="48" spans="1:19" ht="9" customHeight="1">
      <c r="A48" s="49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387"/>
    </row>
    <row r="49" spans="1:19" ht="9" customHeight="1">
      <c r="A49" s="494"/>
      <c r="B49" s="15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387"/>
    </row>
    <row r="50" spans="1:19" ht="9" customHeight="1">
      <c r="A50" s="494"/>
      <c r="B50" s="15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387"/>
    </row>
    <row r="51" spans="1:19" ht="9" customHeight="1">
      <c r="A51" s="494"/>
      <c r="B51" s="15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387"/>
    </row>
    <row r="52" spans="1:19" ht="9" customHeight="1">
      <c r="A52" s="132"/>
      <c r="B52" s="15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387"/>
    </row>
    <row r="53" spans="1:19" ht="9" customHeight="1">
      <c r="A53" s="494"/>
      <c r="B53" s="157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387"/>
    </row>
    <row r="54" spans="1:19" ht="9" customHeight="1">
      <c r="A54" s="494"/>
      <c r="B54" s="15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387"/>
    </row>
    <row r="55" spans="1:19" ht="9" customHeight="1">
      <c r="A55" s="494"/>
      <c r="B55" s="15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387"/>
    </row>
    <row r="56" spans="1:19" ht="9" customHeight="1">
      <c r="A56" s="494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387"/>
    </row>
    <row r="57" spans="1:19" ht="9" customHeight="1">
      <c r="A57" s="494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387"/>
    </row>
    <row r="58" spans="1:19" ht="9" customHeight="1">
      <c r="A58" s="132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387"/>
    </row>
    <row r="59" spans="1:19" ht="9" customHeight="1">
      <c r="A59" s="494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387"/>
    </row>
    <row r="60" spans="1:19" ht="9" customHeight="1">
      <c r="A60" s="494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387"/>
    </row>
    <row r="61" spans="1:19" ht="9" customHeight="1">
      <c r="A61" s="494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387"/>
    </row>
    <row r="62" spans="1:19" ht="9" customHeight="1">
      <c r="A62" s="494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387"/>
    </row>
    <row r="63" spans="1:19" ht="9" customHeight="1">
      <c r="A63" s="494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387"/>
    </row>
    <row r="64" spans="1:19" ht="9" customHeight="1">
      <c r="A64" s="132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387"/>
    </row>
    <row r="65" spans="1:19" ht="9" customHeight="1">
      <c r="A65" s="494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387"/>
    </row>
    <row r="66" spans="1:19" ht="9" customHeight="1">
      <c r="A66" s="494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387"/>
    </row>
    <row r="67" spans="1:19" ht="9" customHeight="1">
      <c r="A67" s="494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387"/>
    </row>
    <row r="68" spans="1:19" ht="9" customHeight="1">
      <c r="A68" s="494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387"/>
    </row>
    <row r="69" spans="1:19" ht="9" customHeight="1">
      <c r="A69" s="132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387"/>
    </row>
    <row r="70" spans="1:19" ht="9" customHeight="1">
      <c r="A70" s="495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387"/>
    </row>
    <row r="71" spans="1:19" ht="9" customHeight="1">
      <c r="A71" s="495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387"/>
    </row>
    <row r="72" spans="1:19" ht="9" customHeight="1">
      <c r="A72" s="495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387"/>
    </row>
    <row r="73" spans="1:19" ht="9" customHeight="1">
      <c r="A73" s="495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387"/>
    </row>
    <row r="74" spans="1:19" ht="9" customHeight="1">
      <c r="A74" s="49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387"/>
    </row>
    <row r="75" spans="1:19" ht="9" customHeight="1">
      <c r="A75" s="49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387"/>
    </row>
    <row r="76" spans="1:19" ht="9" customHeight="1">
      <c r="A76" s="497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387"/>
    </row>
    <row r="77" spans="1:19" ht="9" customHeight="1">
      <c r="A77" s="494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387"/>
    </row>
    <row r="78" spans="1:19" ht="9" customHeight="1">
      <c r="A78" s="494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387"/>
    </row>
    <row r="79" spans="1:19" ht="9" customHeight="1">
      <c r="A79" s="494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387"/>
    </row>
    <row r="80" spans="1:19" ht="9" customHeight="1">
      <c r="A80" s="494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387"/>
    </row>
    <row r="81" spans="1:19" ht="9" customHeight="1">
      <c r="A81" s="495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387"/>
    </row>
    <row r="82" spans="1:19" ht="9" customHeight="1">
      <c r="A82" s="497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387"/>
    </row>
    <row r="83" spans="1:19" ht="9" customHeight="1">
      <c r="A83" s="494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387"/>
    </row>
    <row r="84" spans="1:19" ht="9" customHeight="1">
      <c r="A84" s="494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387"/>
    </row>
    <row r="85" spans="1:19" ht="9" customHeight="1">
      <c r="A85" s="494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387"/>
    </row>
    <row r="86" spans="1:19" ht="9" customHeight="1">
      <c r="A86" s="494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387"/>
    </row>
    <row r="87" spans="1:19" ht="9" customHeight="1">
      <c r="A87" s="495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387"/>
    </row>
    <row r="88" spans="1:19" ht="9" customHeight="1">
      <c r="A88" s="497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387"/>
    </row>
    <row r="89" spans="1:19" ht="9" customHeight="1">
      <c r="A89" s="494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387"/>
    </row>
    <row r="90" spans="1:19" ht="9" customHeight="1">
      <c r="A90" s="494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387"/>
    </row>
    <row r="91" spans="1:19" ht="9" customHeight="1">
      <c r="A91" s="494"/>
      <c r="C91" s="37"/>
      <c r="D91" s="37"/>
      <c r="E91" s="37"/>
      <c r="F91" s="37"/>
      <c r="G91" s="37"/>
      <c r="S91" s="387"/>
    </row>
    <row r="92" spans="1:19" ht="9" customHeight="1">
      <c r="A92" s="494"/>
      <c r="C92" s="37"/>
      <c r="D92" s="37"/>
      <c r="E92" s="37"/>
      <c r="F92" s="37"/>
      <c r="G92" s="37"/>
      <c r="S92" s="387"/>
    </row>
    <row r="93" spans="1:19" ht="9" customHeight="1">
      <c r="A93" s="494"/>
      <c r="C93" s="37"/>
      <c r="D93" s="37"/>
      <c r="E93" s="37"/>
      <c r="F93" s="37"/>
      <c r="G93" s="37"/>
      <c r="S93" s="387"/>
    </row>
    <row r="94" spans="1:19" ht="9" customHeight="1">
      <c r="A94" s="494"/>
      <c r="C94" s="37"/>
      <c r="D94" s="37"/>
      <c r="E94" s="37"/>
      <c r="F94" s="37"/>
      <c r="G94" s="37"/>
      <c r="S94" s="387"/>
    </row>
    <row r="95" spans="1:19" ht="9" customHeight="1">
      <c r="A95" s="494"/>
      <c r="C95" s="37"/>
      <c r="D95" s="37"/>
      <c r="E95" s="37"/>
      <c r="F95" s="37"/>
      <c r="G95" s="37"/>
      <c r="S95" s="387"/>
    </row>
    <row r="96" spans="1:19" ht="9" customHeight="1">
      <c r="A96" s="494"/>
      <c r="C96" s="37"/>
      <c r="D96" s="37"/>
      <c r="E96" s="37"/>
      <c r="F96" s="37"/>
      <c r="G96" s="37"/>
      <c r="S96" s="387"/>
    </row>
    <row r="97" spans="1:19" ht="9" customHeight="1">
      <c r="A97" s="495"/>
      <c r="C97" s="37"/>
      <c r="D97" s="37"/>
      <c r="E97" s="37"/>
      <c r="F97" s="37"/>
      <c r="G97" s="37"/>
      <c r="S97" s="387"/>
    </row>
    <row r="98" spans="1:19" ht="9" customHeight="1">
      <c r="A98" s="497"/>
      <c r="C98" s="37"/>
      <c r="D98" s="37"/>
      <c r="E98" s="37"/>
      <c r="F98" s="37"/>
      <c r="G98" s="37"/>
      <c r="S98" s="387"/>
    </row>
    <row r="99" spans="1:19" ht="9" customHeight="1">
      <c r="A99" s="494"/>
      <c r="C99" s="37"/>
      <c r="D99" s="37"/>
      <c r="E99" s="37"/>
      <c r="F99" s="37"/>
      <c r="G99" s="37"/>
      <c r="S99" s="387"/>
    </row>
    <row r="100" spans="1:19" ht="9" customHeight="1">
      <c r="A100" s="494"/>
      <c r="C100" s="37"/>
      <c r="D100" s="37"/>
      <c r="E100" s="37"/>
      <c r="F100" s="37"/>
      <c r="G100" s="37"/>
      <c r="S100" s="387"/>
    </row>
    <row r="101" spans="1:19" ht="9" customHeight="1">
      <c r="A101" s="494"/>
      <c r="C101" s="37"/>
      <c r="D101" s="37"/>
      <c r="E101" s="37"/>
      <c r="F101" s="37"/>
      <c r="G101" s="37"/>
      <c r="S101" s="387"/>
    </row>
    <row r="102" spans="1:19" ht="9" customHeight="1">
      <c r="A102" s="494"/>
      <c r="C102" s="37"/>
      <c r="D102" s="37"/>
      <c r="E102" s="37"/>
      <c r="F102" s="37"/>
      <c r="G102" s="37"/>
      <c r="S102" s="387"/>
    </row>
    <row r="103" spans="1:19" ht="9" customHeight="1">
      <c r="A103" s="494"/>
      <c r="C103" s="37"/>
      <c r="D103" s="37"/>
      <c r="E103" s="37"/>
      <c r="F103" s="37"/>
      <c r="G103" s="37"/>
      <c r="S103" s="387"/>
    </row>
    <row r="104" spans="1:19" ht="9" customHeight="1">
      <c r="A104" s="494"/>
      <c r="C104" s="37"/>
      <c r="D104" s="37"/>
      <c r="E104" s="37"/>
      <c r="F104" s="37"/>
      <c r="G104" s="37"/>
      <c r="S104" s="387"/>
    </row>
    <row r="105" spans="1:19" ht="9" customHeight="1">
      <c r="A105" s="494"/>
      <c r="C105" s="37"/>
      <c r="D105" s="37"/>
      <c r="E105" s="37"/>
      <c r="F105" s="37"/>
      <c r="G105" s="37"/>
      <c r="S105" s="387"/>
    </row>
    <row r="106" spans="1:19" ht="9" customHeight="1">
      <c r="A106" s="494"/>
      <c r="C106" s="37"/>
      <c r="D106" s="37"/>
      <c r="E106" s="37"/>
      <c r="F106" s="37"/>
      <c r="G106" s="37"/>
      <c r="S106" s="387"/>
    </row>
    <row r="107" spans="1:19" ht="9" customHeight="1">
      <c r="A107" s="494"/>
      <c r="C107" s="37"/>
      <c r="D107" s="37"/>
      <c r="E107" s="37"/>
      <c r="F107" s="37"/>
      <c r="G107" s="37"/>
      <c r="S107" s="387"/>
    </row>
    <row r="108" spans="1:19" ht="9" customHeight="1">
      <c r="A108" s="497"/>
      <c r="C108" s="37"/>
      <c r="D108" s="37"/>
      <c r="E108" s="37"/>
      <c r="F108" s="37"/>
      <c r="G108" s="37"/>
      <c r="S108" s="387"/>
    </row>
    <row r="109" spans="1:19" ht="9" customHeight="1">
      <c r="A109" s="494"/>
      <c r="C109" s="37"/>
      <c r="D109" s="37"/>
      <c r="E109" s="37"/>
      <c r="F109" s="37"/>
      <c r="G109" s="37"/>
      <c r="S109" s="387"/>
    </row>
    <row r="110" spans="1:19" ht="9" customHeight="1">
      <c r="A110" s="494"/>
      <c r="C110" s="37"/>
      <c r="D110" s="37"/>
      <c r="E110" s="37"/>
      <c r="F110" s="37"/>
      <c r="G110" s="37"/>
      <c r="S110" s="387"/>
    </row>
    <row r="111" spans="1:19" ht="9" customHeight="1">
      <c r="A111" s="494"/>
      <c r="C111" s="37"/>
      <c r="D111" s="37"/>
      <c r="E111" s="37"/>
      <c r="F111" s="37"/>
      <c r="G111" s="37"/>
      <c r="S111" s="387"/>
    </row>
    <row r="112" spans="1:19">
      <c r="A112" s="498"/>
      <c r="C112" s="37"/>
      <c r="D112" s="37"/>
      <c r="E112" s="37"/>
      <c r="F112" s="37"/>
      <c r="G112" s="37"/>
      <c r="S112" s="387"/>
    </row>
    <row r="113" spans="1:19">
      <c r="A113" s="498"/>
      <c r="C113" s="37"/>
      <c r="D113" s="37"/>
      <c r="E113" s="37"/>
      <c r="F113" s="37"/>
      <c r="G113" s="37"/>
      <c r="S113" s="387"/>
    </row>
    <row r="114" spans="1:19">
      <c r="A114" s="498"/>
      <c r="C114" s="37"/>
      <c r="D114" s="37"/>
      <c r="E114" s="37"/>
      <c r="F114" s="37"/>
      <c r="G114" s="37"/>
      <c r="S114" s="387"/>
    </row>
    <row r="115" spans="1:19">
      <c r="A115" s="498"/>
      <c r="C115" s="37"/>
      <c r="D115" s="37"/>
      <c r="E115" s="37"/>
      <c r="F115" s="37"/>
      <c r="G115" s="37"/>
      <c r="S115" s="387"/>
    </row>
    <row r="116" spans="1:19">
      <c r="A116" s="498"/>
      <c r="C116" s="37"/>
      <c r="D116" s="37"/>
      <c r="E116" s="37"/>
      <c r="F116" s="37"/>
      <c r="G116" s="37"/>
      <c r="S116" s="387"/>
    </row>
    <row r="117" spans="1:19">
      <c r="A117" s="498"/>
      <c r="C117" s="37"/>
      <c r="D117" s="37"/>
      <c r="E117" s="37"/>
      <c r="F117" s="37"/>
      <c r="G117" s="37"/>
      <c r="S117" s="387"/>
    </row>
    <row r="118" spans="1:19">
      <c r="A118" s="498"/>
      <c r="C118" s="37"/>
      <c r="D118" s="37"/>
      <c r="E118" s="37"/>
      <c r="F118" s="37"/>
      <c r="G118" s="37"/>
      <c r="S118" s="387"/>
    </row>
    <row r="119" spans="1:19" ht="15.75">
      <c r="A119" s="137"/>
      <c r="C119" s="37"/>
      <c r="D119" s="37"/>
      <c r="E119" s="37"/>
      <c r="F119" s="37"/>
      <c r="G119" s="37"/>
      <c r="S119" s="387"/>
    </row>
    <row r="120" spans="1:19" ht="15.75">
      <c r="A120" s="137"/>
      <c r="C120" s="37"/>
      <c r="D120" s="37"/>
      <c r="E120" s="37"/>
      <c r="F120" s="37"/>
      <c r="G120" s="37"/>
      <c r="S120" s="387"/>
    </row>
    <row r="121" spans="1:19" ht="15.75">
      <c r="A121" s="137"/>
      <c r="C121" s="37"/>
      <c r="D121" s="37"/>
      <c r="E121" s="37"/>
      <c r="F121" s="37"/>
      <c r="G121" s="37"/>
      <c r="S121" s="387"/>
    </row>
    <row r="122" spans="1:19" ht="15.75">
      <c r="A122" s="137"/>
      <c r="C122" s="37"/>
      <c r="D122" s="37"/>
      <c r="E122" s="37"/>
      <c r="F122" s="37"/>
      <c r="G122" s="37"/>
      <c r="S122" s="387"/>
    </row>
    <row r="123" spans="1:19" ht="15.75">
      <c r="A123" s="137"/>
      <c r="C123" s="37"/>
      <c r="D123" s="37"/>
      <c r="E123" s="37"/>
      <c r="F123" s="37"/>
      <c r="G123" s="37"/>
      <c r="S123" s="387"/>
    </row>
    <row r="124" spans="1:19" ht="15.75">
      <c r="A124" s="137"/>
      <c r="C124" s="37"/>
      <c r="D124" s="37"/>
      <c r="E124" s="37"/>
      <c r="F124" s="37"/>
      <c r="G124" s="37"/>
      <c r="S124" s="387"/>
    </row>
    <row r="125" spans="1:19" ht="15.75">
      <c r="A125" s="137"/>
      <c r="C125" s="37"/>
      <c r="D125" s="37"/>
      <c r="E125" s="37"/>
      <c r="F125" s="37"/>
      <c r="G125" s="37"/>
      <c r="S125" s="387"/>
    </row>
    <row r="126" spans="1:19" ht="15.75">
      <c r="A126" s="137"/>
      <c r="C126" s="37"/>
      <c r="D126" s="37"/>
      <c r="E126" s="37"/>
      <c r="F126" s="37"/>
      <c r="G126" s="37"/>
      <c r="S126" s="387"/>
    </row>
    <row r="127" spans="1:19" ht="15.75">
      <c r="A127" s="137"/>
      <c r="C127" s="37"/>
      <c r="D127" s="37"/>
      <c r="E127" s="37"/>
      <c r="F127" s="37"/>
      <c r="G127" s="37"/>
      <c r="S127" s="387"/>
    </row>
    <row r="128" spans="1:19" ht="15.75">
      <c r="A128" s="137"/>
      <c r="C128" s="37"/>
      <c r="D128" s="37"/>
      <c r="E128" s="37"/>
      <c r="F128" s="37"/>
      <c r="G128" s="37"/>
      <c r="S128" s="387"/>
    </row>
    <row r="129" spans="1:19" ht="15.75">
      <c r="A129" s="137"/>
      <c r="C129" s="37"/>
      <c r="D129" s="37"/>
      <c r="E129" s="37"/>
      <c r="F129" s="37"/>
      <c r="G129" s="37"/>
      <c r="S129" s="387"/>
    </row>
    <row r="130" spans="1:19" ht="15.75">
      <c r="A130" s="137"/>
      <c r="C130" s="37"/>
      <c r="D130" s="37"/>
      <c r="E130" s="37"/>
      <c r="F130" s="37"/>
      <c r="G130" s="37"/>
      <c r="S130" s="387"/>
    </row>
    <row r="131" spans="1:19" ht="15.75">
      <c r="A131" s="137"/>
      <c r="C131" s="37"/>
      <c r="D131" s="37"/>
      <c r="E131" s="37"/>
      <c r="F131" s="37"/>
      <c r="G131" s="37"/>
      <c r="S131" s="387"/>
    </row>
    <row r="132" spans="1:19" ht="15.75">
      <c r="A132" s="137"/>
      <c r="C132" s="37"/>
      <c r="D132" s="37"/>
      <c r="E132" s="37"/>
      <c r="F132" s="37"/>
      <c r="G132" s="37"/>
      <c r="S132" s="387"/>
    </row>
    <row r="133" spans="1:19" ht="15.75">
      <c r="A133" s="137"/>
      <c r="C133" s="37"/>
      <c r="D133" s="37"/>
      <c r="E133" s="37"/>
      <c r="F133" s="37"/>
      <c r="G133" s="37"/>
      <c r="S133" s="387"/>
    </row>
    <row r="134" spans="1:19" ht="15.75">
      <c r="A134" s="137"/>
      <c r="C134" s="37"/>
      <c r="D134" s="37"/>
      <c r="E134" s="37"/>
      <c r="F134" s="37"/>
      <c r="G134" s="37"/>
      <c r="S134" s="387"/>
    </row>
    <row r="135" spans="1:19" ht="15.75">
      <c r="A135" s="137"/>
      <c r="C135" s="37"/>
      <c r="D135" s="37"/>
      <c r="E135" s="37"/>
      <c r="F135" s="37"/>
      <c r="G135" s="37"/>
      <c r="S135" s="387"/>
    </row>
    <row r="136" spans="1:19" ht="15.75">
      <c r="A136" s="137"/>
      <c r="C136" s="37"/>
      <c r="D136" s="37"/>
      <c r="E136" s="37"/>
      <c r="F136" s="37"/>
      <c r="G136" s="37"/>
      <c r="S136" s="387"/>
    </row>
    <row r="137" spans="1:19" ht="15.75">
      <c r="A137" s="137"/>
      <c r="C137" s="37"/>
      <c r="D137" s="37"/>
      <c r="E137" s="37"/>
      <c r="F137" s="37"/>
      <c r="G137" s="37"/>
      <c r="S137" s="387"/>
    </row>
    <row r="138" spans="1:19" ht="15.75">
      <c r="A138" s="137"/>
      <c r="C138" s="37"/>
      <c r="D138" s="37"/>
      <c r="E138" s="37"/>
      <c r="F138" s="37"/>
      <c r="G138" s="37"/>
      <c r="S138" s="387"/>
    </row>
    <row r="139" spans="1:19" ht="15.75">
      <c r="A139" s="137"/>
      <c r="C139" s="37"/>
      <c r="D139" s="37"/>
      <c r="E139" s="37"/>
      <c r="F139" s="37"/>
      <c r="G139" s="37"/>
      <c r="S139" s="387"/>
    </row>
    <row r="140" spans="1:19" ht="15.75">
      <c r="A140" s="137"/>
      <c r="C140" s="37"/>
      <c r="D140" s="37"/>
      <c r="E140" s="37"/>
      <c r="F140" s="37"/>
      <c r="G140" s="37"/>
      <c r="S140" s="387"/>
    </row>
    <row r="141" spans="1:19" ht="15.75">
      <c r="A141" s="137"/>
      <c r="C141" s="37"/>
      <c r="D141" s="37"/>
      <c r="E141" s="37"/>
      <c r="F141" s="37"/>
      <c r="G141" s="37"/>
      <c r="S141" s="387"/>
    </row>
    <row r="142" spans="1:19" ht="15.75">
      <c r="A142" s="137"/>
      <c r="C142" s="37"/>
      <c r="D142" s="37"/>
      <c r="E142" s="37"/>
      <c r="F142" s="37"/>
      <c r="G142" s="37"/>
      <c r="S142" s="387"/>
    </row>
    <row r="143" spans="1:19" ht="15.75">
      <c r="A143" s="137"/>
      <c r="C143" s="37"/>
      <c r="D143" s="37"/>
      <c r="E143" s="37"/>
      <c r="F143" s="37"/>
      <c r="G143" s="37"/>
      <c r="S143" s="387"/>
    </row>
    <row r="144" spans="1:19" ht="15.75">
      <c r="A144" s="137"/>
      <c r="C144" s="37"/>
      <c r="D144" s="37"/>
      <c r="E144" s="37"/>
      <c r="F144" s="37"/>
      <c r="G144" s="37"/>
      <c r="S144" s="387"/>
    </row>
    <row r="145" spans="1:19" ht="15.75">
      <c r="A145" s="137"/>
      <c r="C145" s="37"/>
      <c r="D145" s="37"/>
      <c r="E145" s="37"/>
      <c r="F145" s="37"/>
      <c r="G145" s="37"/>
      <c r="S145" s="387"/>
    </row>
    <row r="146" spans="1:19" ht="15.75">
      <c r="A146" s="137"/>
      <c r="C146" s="37"/>
      <c r="D146" s="37"/>
      <c r="E146" s="37"/>
      <c r="F146" s="37"/>
      <c r="G146" s="37"/>
      <c r="S146" s="387"/>
    </row>
    <row r="147" spans="1:19" ht="15.75">
      <c r="A147" s="137"/>
      <c r="C147" s="37"/>
      <c r="D147" s="37"/>
      <c r="E147" s="37"/>
      <c r="F147" s="37"/>
      <c r="G147" s="37"/>
      <c r="S147" s="387"/>
    </row>
    <row r="148" spans="1:19" ht="15.75">
      <c r="A148" s="137"/>
      <c r="C148" s="37"/>
      <c r="D148" s="37"/>
      <c r="E148" s="37"/>
      <c r="F148" s="37"/>
      <c r="G148" s="37"/>
      <c r="S148" s="387"/>
    </row>
    <row r="149" spans="1:19" ht="15.75">
      <c r="A149" s="137"/>
      <c r="C149" s="37"/>
      <c r="D149" s="37"/>
      <c r="E149" s="37"/>
      <c r="F149" s="37"/>
      <c r="G149" s="37"/>
      <c r="S149" s="387"/>
    </row>
    <row r="150" spans="1:19" ht="15.75">
      <c r="A150" s="137"/>
      <c r="C150" s="37"/>
      <c r="D150" s="37"/>
      <c r="E150" s="37"/>
      <c r="F150" s="37"/>
      <c r="G150" s="37"/>
      <c r="S150" s="387"/>
    </row>
    <row r="151" spans="1:19" ht="15.75">
      <c r="A151" s="137"/>
      <c r="C151" s="37"/>
      <c r="D151" s="37"/>
      <c r="E151" s="37"/>
      <c r="F151" s="37"/>
      <c r="G151" s="37"/>
      <c r="S151" s="387"/>
    </row>
    <row r="152" spans="1:19" ht="15.75">
      <c r="A152" s="137"/>
      <c r="C152" s="37"/>
      <c r="D152" s="37"/>
      <c r="E152" s="37"/>
      <c r="F152" s="37"/>
      <c r="G152" s="37"/>
      <c r="S152" s="387"/>
    </row>
    <row r="153" spans="1:19" ht="15.75">
      <c r="A153" s="137"/>
      <c r="C153" s="37"/>
      <c r="D153" s="37"/>
      <c r="E153" s="37"/>
      <c r="F153" s="37"/>
      <c r="G153" s="37"/>
      <c r="S153" s="387"/>
    </row>
    <row r="154" spans="1:19" ht="15.75">
      <c r="A154" s="137"/>
      <c r="C154" s="37"/>
      <c r="D154" s="37"/>
      <c r="E154" s="37"/>
      <c r="F154" s="37"/>
      <c r="G154" s="37"/>
      <c r="S154" s="387"/>
    </row>
    <row r="155" spans="1:19" ht="15.75">
      <c r="A155" s="137"/>
      <c r="C155" s="37"/>
      <c r="D155" s="37"/>
      <c r="E155" s="37"/>
      <c r="F155" s="37"/>
      <c r="G155" s="37"/>
      <c r="S155" s="387"/>
    </row>
    <row r="156" spans="1:19" ht="15.75">
      <c r="A156" s="137"/>
      <c r="C156" s="37"/>
      <c r="D156" s="37"/>
      <c r="E156" s="37"/>
      <c r="F156" s="37"/>
      <c r="G156" s="37"/>
      <c r="S156" s="387"/>
    </row>
    <row r="157" spans="1:19" ht="15.75">
      <c r="A157" s="137"/>
      <c r="C157" s="37"/>
      <c r="D157" s="37"/>
      <c r="E157" s="37"/>
      <c r="F157" s="37"/>
      <c r="G157" s="37"/>
      <c r="S157" s="387"/>
    </row>
    <row r="158" spans="1:19" ht="15.75">
      <c r="A158" s="137"/>
      <c r="C158" s="37"/>
      <c r="D158" s="37"/>
      <c r="E158" s="37"/>
      <c r="F158" s="37"/>
      <c r="G158" s="37"/>
      <c r="S158" s="387"/>
    </row>
    <row r="159" spans="1:19" ht="15.75">
      <c r="A159" s="137"/>
      <c r="C159" s="37"/>
      <c r="D159" s="37"/>
      <c r="E159" s="37"/>
      <c r="F159" s="37"/>
      <c r="G159" s="37"/>
      <c r="S159" s="387"/>
    </row>
    <row r="160" spans="1:19" ht="15.75">
      <c r="A160" s="137"/>
      <c r="C160" s="37"/>
      <c r="D160" s="37"/>
      <c r="E160" s="37"/>
      <c r="F160" s="37"/>
      <c r="G160" s="37"/>
      <c r="S160" s="387"/>
    </row>
    <row r="161" spans="1:19" ht="15.75">
      <c r="A161" s="137"/>
      <c r="C161" s="37"/>
      <c r="D161" s="37"/>
      <c r="E161" s="37"/>
      <c r="F161" s="37"/>
      <c r="G161" s="37"/>
      <c r="S161" s="387"/>
    </row>
    <row r="162" spans="1:19" ht="15.75">
      <c r="A162" s="137"/>
      <c r="C162" s="37"/>
      <c r="D162" s="37"/>
      <c r="E162" s="37"/>
      <c r="F162" s="37"/>
      <c r="G162" s="37"/>
      <c r="S162" s="387"/>
    </row>
    <row r="163" spans="1:19" ht="15.75">
      <c r="A163" s="137"/>
      <c r="C163" s="37"/>
      <c r="D163" s="37"/>
      <c r="E163" s="37"/>
      <c r="F163" s="37"/>
      <c r="G163" s="37"/>
      <c r="S163" s="387"/>
    </row>
    <row r="164" spans="1:19" ht="15.75">
      <c r="A164" s="137"/>
      <c r="C164" s="37"/>
      <c r="D164" s="37"/>
      <c r="E164" s="37"/>
      <c r="F164" s="37"/>
      <c r="G164" s="37"/>
      <c r="S164" s="387"/>
    </row>
    <row r="165" spans="1:19" ht="15.75">
      <c r="A165" s="137"/>
      <c r="C165" s="37"/>
      <c r="D165" s="37"/>
      <c r="E165" s="37"/>
      <c r="F165" s="37"/>
      <c r="G165" s="37"/>
      <c r="S165" s="387"/>
    </row>
    <row r="166" spans="1:19" ht="15.75">
      <c r="A166" s="137"/>
      <c r="C166" s="37"/>
      <c r="D166" s="37"/>
      <c r="E166" s="37"/>
      <c r="F166" s="37"/>
      <c r="G166" s="37"/>
      <c r="S166" s="387"/>
    </row>
    <row r="167" spans="1:19" ht="15.75">
      <c r="A167" s="137"/>
      <c r="C167" s="37"/>
      <c r="D167" s="37"/>
      <c r="E167" s="37"/>
      <c r="F167" s="37"/>
      <c r="G167" s="37"/>
      <c r="S167" s="387"/>
    </row>
    <row r="168" spans="1:19" ht="15.75">
      <c r="A168" s="137"/>
      <c r="C168" s="37"/>
      <c r="D168" s="37"/>
      <c r="E168" s="37"/>
      <c r="F168" s="37"/>
      <c r="G168" s="37"/>
      <c r="S168" s="387"/>
    </row>
    <row r="169" spans="1:19" ht="15.75">
      <c r="A169" s="137"/>
      <c r="C169" s="37"/>
      <c r="D169" s="37"/>
      <c r="E169" s="37"/>
      <c r="F169" s="37"/>
      <c r="G169" s="37"/>
      <c r="S169" s="387"/>
    </row>
    <row r="170" spans="1:19" ht="15.75">
      <c r="A170" s="137"/>
      <c r="C170" s="37"/>
      <c r="D170" s="37"/>
      <c r="E170" s="37"/>
      <c r="F170" s="37"/>
      <c r="G170" s="37"/>
      <c r="S170" s="387"/>
    </row>
    <row r="171" spans="1:19" ht="15.75">
      <c r="A171" s="137"/>
      <c r="C171" s="37"/>
      <c r="D171" s="37"/>
      <c r="E171" s="37"/>
      <c r="F171" s="37"/>
      <c r="G171" s="37"/>
      <c r="S171" s="387"/>
    </row>
    <row r="172" spans="1:19" ht="15.75">
      <c r="A172" s="137"/>
      <c r="C172" s="37"/>
      <c r="D172" s="37"/>
      <c r="E172" s="37"/>
      <c r="F172" s="37"/>
      <c r="G172" s="37"/>
      <c r="S172" s="387"/>
    </row>
    <row r="173" spans="1:19" ht="15.75">
      <c r="A173" s="137"/>
      <c r="C173" s="37"/>
      <c r="D173" s="37"/>
      <c r="E173" s="37"/>
      <c r="F173" s="37"/>
      <c r="G173" s="37"/>
      <c r="S173" s="387"/>
    </row>
    <row r="174" spans="1:19" ht="15.75">
      <c r="A174" s="137"/>
      <c r="C174" s="37"/>
      <c r="D174" s="37"/>
      <c r="E174" s="37"/>
      <c r="F174" s="37"/>
      <c r="G174" s="37"/>
      <c r="S174" s="387"/>
    </row>
    <row r="175" spans="1:19" ht="15.75">
      <c r="A175" s="137"/>
      <c r="C175" s="37"/>
      <c r="D175" s="37"/>
      <c r="E175" s="37"/>
      <c r="F175" s="37"/>
      <c r="G175" s="37"/>
      <c r="S175" s="387"/>
    </row>
    <row r="176" spans="1:19" ht="15.75">
      <c r="A176" s="137"/>
      <c r="C176" s="37"/>
      <c r="D176" s="37"/>
      <c r="E176" s="37"/>
      <c r="F176" s="37"/>
      <c r="G176" s="37"/>
      <c r="S176" s="387"/>
    </row>
    <row r="177" spans="1:19" ht="15.75">
      <c r="A177" s="137"/>
      <c r="C177" s="37"/>
      <c r="D177" s="37"/>
      <c r="E177" s="37"/>
      <c r="F177" s="37"/>
      <c r="G177" s="37"/>
      <c r="S177" s="387"/>
    </row>
    <row r="178" spans="1:19" ht="15.75">
      <c r="A178" s="137"/>
      <c r="C178" s="37"/>
      <c r="D178" s="37"/>
      <c r="E178" s="37"/>
      <c r="F178" s="37"/>
      <c r="G178" s="37"/>
      <c r="S178" s="387"/>
    </row>
    <row r="179" spans="1:19" ht="15.75">
      <c r="A179" s="137"/>
      <c r="C179" s="37"/>
      <c r="D179" s="37"/>
      <c r="E179" s="37"/>
      <c r="F179" s="37"/>
      <c r="G179" s="37"/>
      <c r="S179" s="387"/>
    </row>
    <row r="180" spans="1:19" ht="15.75">
      <c r="A180" s="137"/>
      <c r="C180" s="37"/>
      <c r="D180" s="37"/>
      <c r="E180" s="37"/>
      <c r="F180" s="37"/>
      <c r="G180" s="37"/>
      <c r="S180" s="387"/>
    </row>
    <row r="181" spans="1:19" ht="15.75">
      <c r="A181" s="137"/>
      <c r="C181" s="37"/>
      <c r="D181" s="37"/>
      <c r="E181" s="37"/>
      <c r="F181" s="37"/>
      <c r="G181" s="37"/>
      <c r="S181" s="387"/>
    </row>
    <row r="182" spans="1:19" ht="15.75">
      <c r="A182" s="137"/>
      <c r="C182" s="37"/>
      <c r="D182" s="37"/>
      <c r="E182" s="37"/>
      <c r="F182" s="37"/>
      <c r="G182" s="37"/>
      <c r="S182" s="387"/>
    </row>
    <row r="183" spans="1:19" ht="15.75">
      <c r="A183" s="137"/>
      <c r="C183" s="37"/>
      <c r="D183" s="37"/>
      <c r="E183" s="37"/>
      <c r="F183" s="37"/>
      <c r="G183" s="37"/>
      <c r="S183" s="387"/>
    </row>
    <row r="184" spans="1:19" ht="15.75">
      <c r="A184" s="137"/>
      <c r="C184" s="37"/>
      <c r="D184" s="37"/>
      <c r="E184" s="37"/>
      <c r="F184" s="37"/>
      <c r="G184" s="37"/>
      <c r="S184" s="387"/>
    </row>
    <row r="185" spans="1:19" ht="15.75">
      <c r="A185" s="137"/>
      <c r="C185" s="37"/>
      <c r="D185" s="37"/>
      <c r="E185" s="37"/>
      <c r="F185" s="37"/>
      <c r="G185" s="37"/>
      <c r="S185" s="387"/>
    </row>
    <row r="186" spans="1:19" ht="15.75">
      <c r="A186" s="137"/>
      <c r="C186" s="37"/>
      <c r="D186" s="37"/>
      <c r="E186" s="37"/>
      <c r="F186" s="37"/>
      <c r="G186" s="37"/>
      <c r="S186" s="387"/>
    </row>
    <row r="187" spans="1:19" ht="15.75">
      <c r="A187" s="137"/>
      <c r="C187" s="37"/>
      <c r="D187" s="37"/>
      <c r="E187" s="37"/>
      <c r="F187" s="37"/>
      <c r="G187" s="37"/>
      <c r="S187" s="387"/>
    </row>
    <row r="188" spans="1:19" ht="15.75">
      <c r="A188" s="137"/>
      <c r="C188" s="37"/>
      <c r="D188" s="37"/>
      <c r="E188" s="37"/>
      <c r="F188" s="37"/>
      <c r="G188" s="37"/>
      <c r="S188" s="387"/>
    </row>
    <row r="189" spans="1:19" ht="15.75">
      <c r="A189" s="137"/>
      <c r="C189" s="37"/>
      <c r="D189" s="37"/>
      <c r="E189" s="37"/>
      <c r="F189" s="37"/>
      <c r="G189" s="37"/>
      <c r="S189" s="387"/>
    </row>
    <row r="190" spans="1:19" ht="15.75">
      <c r="A190" s="137"/>
      <c r="C190" s="37"/>
      <c r="D190" s="37"/>
      <c r="E190" s="37"/>
      <c r="F190" s="37"/>
      <c r="G190" s="37"/>
      <c r="S190" s="387"/>
    </row>
    <row r="191" spans="1:19" ht="15.75">
      <c r="A191" s="137"/>
      <c r="C191" s="37"/>
      <c r="D191" s="37"/>
      <c r="E191" s="37"/>
      <c r="F191" s="37"/>
      <c r="G191" s="37"/>
      <c r="S191" s="387"/>
    </row>
    <row r="192" spans="1:19" ht="15.75">
      <c r="A192" s="137"/>
      <c r="C192" s="37"/>
      <c r="D192" s="37"/>
      <c r="E192" s="37"/>
      <c r="F192" s="37"/>
      <c r="G192" s="37"/>
      <c r="S192" s="387"/>
    </row>
    <row r="193" spans="1:19" ht="15.75">
      <c r="A193" s="137"/>
      <c r="C193" s="37"/>
      <c r="D193" s="37"/>
      <c r="E193" s="37"/>
      <c r="F193" s="37"/>
      <c r="G193" s="37"/>
      <c r="S193" s="387"/>
    </row>
    <row r="194" spans="1:19" ht="15.75">
      <c r="A194" s="137"/>
      <c r="C194" s="37"/>
      <c r="D194" s="37"/>
      <c r="E194" s="37"/>
      <c r="F194" s="37"/>
      <c r="G194" s="37"/>
      <c r="S194" s="387"/>
    </row>
    <row r="195" spans="1:19" ht="15.75">
      <c r="A195" s="137"/>
      <c r="C195" s="37"/>
      <c r="D195" s="37"/>
      <c r="E195" s="37"/>
      <c r="F195" s="37"/>
      <c r="G195" s="37"/>
      <c r="S195" s="387"/>
    </row>
    <row r="196" spans="1:19" ht="15.75">
      <c r="A196" s="137"/>
      <c r="C196" s="37"/>
      <c r="D196" s="37"/>
      <c r="E196" s="37"/>
      <c r="F196" s="37"/>
      <c r="G196" s="37"/>
      <c r="S196" s="387"/>
    </row>
    <row r="197" spans="1:19" ht="15.75">
      <c r="A197" s="137"/>
      <c r="C197" s="37"/>
      <c r="D197" s="37"/>
      <c r="E197" s="37"/>
      <c r="F197" s="37"/>
      <c r="G197" s="37"/>
      <c r="S197" s="387"/>
    </row>
    <row r="198" spans="1:19" ht="15.75">
      <c r="A198" s="137"/>
      <c r="C198" s="37"/>
      <c r="D198" s="37"/>
      <c r="E198" s="37"/>
      <c r="F198" s="37"/>
      <c r="G198" s="37"/>
      <c r="S198" s="387"/>
    </row>
    <row r="199" spans="1:19" ht="15.75">
      <c r="A199" s="137"/>
      <c r="C199" s="37"/>
      <c r="D199" s="37"/>
      <c r="E199" s="37"/>
      <c r="F199" s="37"/>
      <c r="G199" s="37"/>
      <c r="S199" s="387"/>
    </row>
    <row r="200" spans="1:19" ht="15.75">
      <c r="A200" s="137"/>
      <c r="C200" s="37"/>
      <c r="D200" s="37"/>
      <c r="E200" s="37"/>
      <c r="F200" s="37"/>
      <c r="G200" s="37"/>
      <c r="S200" s="387"/>
    </row>
    <row r="201" spans="1:19" ht="15.75">
      <c r="A201" s="137"/>
      <c r="C201" s="37"/>
      <c r="D201" s="37"/>
      <c r="E201" s="37"/>
      <c r="F201" s="37"/>
      <c r="G201" s="37"/>
    </row>
    <row r="202" spans="1:19" ht="15.75">
      <c r="A202" s="137"/>
      <c r="C202" s="37"/>
      <c r="D202" s="37"/>
      <c r="E202" s="37"/>
      <c r="F202" s="37"/>
      <c r="G202" s="37"/>
    </row>
    <row r="203" spans="1:19" ht="15.75">
      <c r="A203" s="137"/>
      <c r="C203" s="37"/>
      <c r="D203" s="37"/>
      <c r="E203" s="37"/>
      <c r="F203" s="37"/>
      <c r="G203" s="37"/>
    </row>
    <row r="204" spans="1:19" ht="15.75">
      <c r="A204" s="137"/>
      <c r="C204" s="37"/>
      <c r="D204" s="37"/>
      <c r="E204" s="37"/>
      <c r="F204" s="37"/>
      <c r="G204" s="37"/>
    </row>
    <row r="205" spans="1:19" ht="15.75">
      <c r="A205" s="137"/>
      <c r="C205" s="37"/>
      <c r="D205" s="37"/>
      <c r="E205" s="37"/>
      <c r="F205" s="37"/>
      <c r="G205" s="37"/>
    </row>
    <row r="206" spans="1:19" ht="15.75">
      <c r="A206" s="137"/>
      <c r="C206" s="37"/>
      <c r="D206" s="37"/>
      <c r="E206" s="37"/>
      <c r="F206" s="37"/>
      <c r="G206" s="37"/>
    </row>
    <row r="207" spans="1:19" ht="15.75">
      <c r="A207" s="137"/>
      <c r="C207" s="37"/>
      <c r="D207" s="37"/>
      <c r="E207" s="37"/>
      <c r="F207" s="37"/>
      <c r="G207" s="37"/>
    </row>
    <row r="208" spans="1:19" ht="15.75">
      <c r="A208" s="137"/>
      <c r="C208" s="37"/>
      <c r="D208" s="37"/>
      <c r="E208" s="37"/>
      <c r="F208" s="37"/>
      <c r="G208" s="37"/>
    </row>
    <row r="209" spans="1:7" ht="15.75">
      <c r="A209" s="137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Q2"/>
    <mergeCell ref="A3:Q3"/>
    <mergeCell ref="A4:Q4"/>
    <mergeCell ref="A5:Q5"/>
    <mergeCell ref="A1:Q1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6"/>
  <sheetViews>
    <sheetView workbookViewId="0">
      <selection activeCell="P10" sqref="P10"/>
    </sheetView>
  </sheetViews>
  <sheetFormatPr baseColWidth="10" defaultColWidth="9.140625" defaultRowHeight="12.75"/>
  <cols>
    <col min="1" max="1" width="38.28515625" style="157" customWidth="1"/>
    <col min="2" max="8" width="13.85546875" style="34" customWidth="1"/>
    <col min="9" max="9" width="17.5703125" style="34" customWidth="1"/>
    <col min="10" max="10" width="12.140625" style="34" customWidth="1"/>
    <col min="11" max="11" width="2.5703125" style="138" customWidth="1"/>
    <col min="12" max="256" width="9.140625" style="34"/>
    <col min="257" max="257" width="38.28515625" style="34" customWidth="1"/>
    <col min="258" max="264" width="13.85546875" style="34" customWidth="1"/>
    <col min="265" max="265" width="17.5703125" style="34" customWidth="1"/>
    <col min="266" max="266" width="12.140625" style="34" customWidth="1"/>
    <col min="267" max="267" width="2.5703125" style="34" customWidth="1"/>
    <col min="268" max="512" width="9.140625" style="34"/>
    <col min="513" max="513" width="38.28515625" style="34" customWidth="1"/>
    <col min="514" max="520" width="13.85546875" style="34" customWidth="1"/>
    <col min="521" max="521" width="17.5703125" style="34" customWidth="1"/>
    <col min="522" max="522" width="12.140625" style="34" customWidth="1"/>
    <col min="523" max="523" width="2.5703125" style="34" customWidth="1"/>
    <col min="524" max="768" width="9.140625" style="34"/>
    <col min="769" max="769" width="38.28515625" style="34" customWidth="1"/>
    <col min="770" max="776" width="13.85546875" style="34" customWidth="1"/>
    <col min="777" max="777" width="17.5703125" style="34" customWidth="1"/>
    <col min="778" max="778" width="12.140625" style="34" customWidth="1"/>
    <col min="779" max="779" width="2.5703125" style="34" customWidth="1"/>
    <col min="780" max="1024" width="9.140625" style="34"/>
    <col min="1025" max="1025" width="38.28515625" style="34" customWidth="1"/>
    <col min="1026" max="1032" width="13.85546875" style="34" customWidth="1"/>
    <col min="1033" max="1033" width="17.5703125" style="34" customWidth="1"/>
    <col min="1034" max="1034" width="12.140625" style="34" customWidth="1"/>
    <col min="1035" max="1035" width="2.5703125" style="34" customWidth="1"/>
    <col min="1036" max="1280" width="9.140625" style="34"/>
    <col min="1281" max="1281" width="38.28515625" style="34" customWidth="1"/>
    <col min="1282" max="1288" width="13.85546875" style="34" customWidth="1"/>
    <col min="1289" max="1289" width="17.5703125" style="34" customWidth="1"/>
    <col min="1290" max="1290" width="12.140625" style="34" customWidth="1"/>
    <col min="1291" max="1291" width="2.5703125" style="34" customWidth="1"/>
    <col min="1292" max="1536" width="9.140625" style="34"/>
    <col min="1537" max="1537" width="38.28515625" style="34" customWidth="1"/>
    <col min="1538" max="1544" width="13.85546875" style="34" customWidth="1"/>
    <col min="1545" max="1545" width="17.5703125" style="34" customWidth="1"/>
    <col min="1546" max="1546" width="12.140625" style="34" customWidth="1"/>
    <col min="1547" max="1547" width="2.5703125" style="34" customWidth="1"/>
    <col min="1548" max="1792" width="9.140625" style="34"/>
    <col min="1793" max="1793" width="38.28515625" style="34" customWidth="1"/>
    <col min="1794" max="1800" width="13.85546875" style="34" customWidth="1"/>
    <col min="1801" max="1801" width="17.5703125" style="34" customWidth="1"/>
    <col min="1802" max="1802" width="12.140625" style="34" customWidth="1"/>
    <col min="1803" max="1803" width="2.5703125" style="34" customWidth="1"/>
    <col min="1804" max="2048" width="9.140625" style="34"/>
    <col min="2049" max="2049" width="38.28515625" style="34" customWidth="1"/>
    <col min="2050" max="2056" width="13.85546875" style="34" customWidth="1"/>
    <col min="2057" max="2057" width="17.5703125" style="34" customWidth="1"/>
    <col min="2058" max="2058" width="12.140625" style="34" customWidth="1"/>
    <col min="2059" max="2059" width="2.5703125" style="34" customWidth="1"/>
    <col min="2060" max="2304" width="9.140625" style="34"/>
    <col min="2305" max="2305" width="38.28515625" style="34" customWidth="1"/>
    <col min="2306" max="2312" width="13.85546875" style="34" customWidth="1"/>
    <col min="2313" max="2313" width="17.5703125" style="34" customWidth="1"/>
    <col min="2314" max="2314" width="12.140625" style="34" customWidth="1"/>
    <col min="2315" max="2315" width="2.5703125" style="34" customWidth="1"/>
    <col min="2316" max="2560" width="9.140625" style="34"/>
    <col min="2561" max="2561" width="38.28515625" style="34" customWidth="1"/>
    <col min="2562" max="2568" width="13.85546875" style="34" customWidth="1"/>
    <col min="2569" max="2569" width="17.5703125" style="34" customWidth="1"/>
    <col min="2570" max="2570" width="12.140625" style="34" customWidth="1"/>
    <col min="2571" max="2571" width="2.5703125" style="34" customWidth="1"/>
    <col min="2572" max="2816" width="9.140625" style="34"/>
    <col min="2817" max="2817" width="38.28515625" style="34" customWidth="1"/>
    <col min="2818" max="2824" width="13.85546875" style="34" customWidth="1"/>
    <col min="2825" max="2825" width="17.5703125" style="34" customWidth="1"/>
    <col min="2826" max="2826" width="12.140625" style="34" customWidth="1"/>
    <col min="2827" max="2827" width="2.5703125" style="34" customWidth="1"/>
    <col min="2828" max="3072" width="9.140625" style="34"/>
    <col min="3073" max="3073" width="38.28515625" style="34" customWidth="1"/>
    <col min="3074" max="3080" width="13.85546875" style="34" customWidth="1"/>
    <col min="3081" max="3081" width="17.5703125" style="34" customWidth="1"/>
    <col min="3082" max="3082" width="12.140625" style="34" customWidth="1"/>
    <col min="3083" max="3083" width="2.5703125" style="34" customWidth="1"/>
    <col min="3084" max="3328" width="9.140625" style="34"/>
    <col min="3329" max="3329" width="38.28515625" style="34" customWidth="1"/>
    <col min="3330" max="3336" width="13.85546875" style="34" customWidth="1"/>
    <col min="3337" max="3337" width="17.5703125" style="34" customWidth="1"/>
    <col min="3338" max="3338" width="12.140625" style="34" customWidth="1"/>
    <col min="3339" max="3339" width="2.5703125" style="34" customWidth="1"/>
    <col min="3340" max="3584" width="9.140625" style="34"/>
    <col min="3585" max="3585" width="38.28515625" style="34" customWidth="1"/>
    <col min="3586" max="3592" width="13.85546875" style="34" customWidth="1"/>
    <col min="3593" max="3593" width="17.5703125" style="34" customWidth="1"/>
    <col min="3594" max="3594" width="12.140625" style="34" customWidth="1"/>
    <col min="3595" max="3595" width="2.5703125" style="34" customWidth="1"/>
    <col min="3596" max="3840" width="9.140625" style="34"/>
    <col min="3841" max="3841" width="38.28515625" style="34" customWidth="1"/>
    <col min="3842" max="3848" width="13.85546875" style="34" customWidth="1"/>
    <col min="3849" max="3849" width="17.5703125" style="34" customWidth="1"/>
    <col min="3850" max="3850" width="12.140625" style="34" customWidth="1"/>
    <col min="3851" max="3851" width="2.5703125" style="34" customWidth="1"/>
    <col min="3852" max="4096" width="9.140625" style="34"/>
    <col min="4097" max="4097" width="38.28515625" style="34" customWidth="1"/>
    <col min="4098" max="4104" width="13.85546875" style="34" customWidth="1"/>
    <col min="4105" max="4105" width="17.5703125" style="34" customWidth="1"/>
    <col min="4106" max="4106" width="12.140625" style="34" customWidth="1"/>
    <col min="4107" max="4107" width="2.5703125" style="34" customWidth="1"/>
    <col min="4108" max="4352" width="9.140625" style="34"/>
    <col min="4353" max="4353" width="38.28515625" style="34" customWidth="1"/>
    <col min="4354" max="4360" width="13.85546875" style="34" customWidth="1"/>
    <col min="4361" max="4361" width="17.5703125" style="34" customWidth="1"/>
    <col min="4362" max="4362" width="12.140625" style="34" customWidth="1"/>
    <col min="4363" max="4363" width="2.5703125" style="34" customWidth="1"/>
    <col min="4364" max="4608" width="9.140625" style="34"/>
    <col min="4609" max="4609" width="38.28515625" style="34" customWidth="1"/>
    <col min="4610" max="4616" width="13.85546875" style="34" customWidth="1"/>
    <col min="4617" max="4617" width="17.5703125" style="34" customWidth="1"/>
    <col min="4618" max="4618" width="12.140625" style="34" customWidth="1"/>
    <col min="4619" max="4619" width="2.5703125" style="34" customWidth="1"/>
    <col min="4620" max="4864" width="9.140625" style="34"/>
    <col min="4865" max="4865" width="38.28515625" style="34" customWidth="1"/>
    <col min="4866" max="4872" width="13.85546875" style="34" customWidth="1"/>
    <col min="4873" max="4873" width="17.5703125" style="34" customWidth="1"/>
    <col min="4874" max="4874" width="12.140625" style="34" customWidth="1"/>
    <col min="4875" max="4875" width="2.5703125" style="34" customWidth="1"/>
    <col min="4876" max="5120" width="9.140625" style="34"/>
    <col min="5121" max="5121" width="38.28515625" style="34" customWidth="1"/>
    <col min="5122" max="5128" width="13.85546875" style="34" customWidth="1"/>
    <col min="5129" max="5129" width="17.5703125" style="34" customWidth="1"/>
    <col min="5130" max="5130" width="12.140625" style="34" customWidth="1"/>
    <col min="5131" max="5131" width="2.5703125" style="34" customWidth="1"/>
    <col min="5132" max="5376" width="9.140625" style="34"/>
    <col min="5377" max="5377" width="38.28515625" style="34" customWidth="1"/>
    <col min="5378" max="5384" width="13.85546875" style="34" customWidth="1"/>
    <col min="5385" max="5385" width="17.5703125" style="34" customWidth="1"/>
    <col min="5386" max="5386" width="12.140625" style="34" customWidth="1"/>
    <col min="5387" max="5387" width="2.5703125" style="34" customWidth="1"/>
    <col min="5388" max="5632" width="9.140625" style="34"/>
    <col min="5633" max="5633" width="38.28515625" style="34" customWidth="1"/>
    <col min="5634" max="5640" width="13.85546875" style="34" customWidth="1"/>
    <col min="5641" max="5641" width="17.5703125" style="34" customWidth="1"/>
    <col min="5642" max="5642" width="12.140625" style="34" customWidth="1"/>
    <col min="5643" max="5643" width="2.5703125" style="34" customWidth="1"/>
    <col min="5644" max="5888" width="9.140625" style="34"/>
    <col min="5889" max="5889" width="38.28515625" style="34" customWidth="1"/>
    <col min="5890" max="5896" width="13.85546875" style="34" customWidth="1"/>
    <col min="5897" max="5897" width="17.5703125" style="34" customWidth="1"/>
    <col min="5898" max="5898" width="12.140625" style="34" customWidth="1"/>
    <col min="5899" max="5899" width="2.5703125" style="34" customWidth="1"/>
    <col min="5900" max="6144" width="9.140625" style="34"/>
    <col min="6145" max="6145" width="38.28515625" style="34" customWidth="1"/>
    <col min="6146" max="6152" width="13.85546875" style="34" customWidth="1"/>
    <col min="6153" max="6153" width="17.5703125" style="34" customWidth="1"/>
    <col min="6154" max="6154" width="12.140625" style="34" customWidth="1"/>
    <col min="6155" max="6155" width="2.5703125" style="34" customWidth="1"/>
    <col min="6156" max="6400" width="9.140625" style="34"/>
    <col min="6401" max="6401" width="38.28515625" style="34" customWidth="1"/>
    <col min="6402" max="6408" width="13.85546875" style="34" customWidth="1"/>
    <col min="6409" max="6409" width="17.5703125" style="34" customWidth="1"/>
    <col min="6410" max="6410" width="12.140625" style="34" customWidth="1"/>
    <col min="6411" max="6411" width="2.5703125" style="34" customWidth="1"/>
    <col min="6412" max="6656" width="9.140625" style="34"/>
    <col min="6657" max="6657" width="38.28515625" style="34" customWidth="1"/>
    <col min="6658" max="6664" width="13.85546875" style="34" customWidth="1"/>
    <col min="6665" max="6665" width="17.5703125" style="34" customWidth="1"/>
    <col min="6666" max="6666" width="12.140625" style="34" customWidth="1"/>
    <col min="6667" max="6667" width="2.5703125" style="34" customWidth="1"/>
    <col min="6668" max="6912" width="9.140625" style="34"/>
    <col min="6913" max="6913" width="38.28515625" style="34" customWidth="1"/>
    <col min="6914" max="6920" width="13.85546875" style="34" customWidth="1"/>
    <col min="6921" max="6921" width="17.5703125" style="34" customWidth="1"/>
    <col min="6922" max="6922" width="12.140625" style="34" customWidth="1"/>
    <col min="6923" max="6923" width="2.5703125" style="34" customWidth="1"/>
    <col min="6924" max="7168" width="9.140625" style="34"/>
    <col min="7169" max="7169" width="38.28515625" style="34" customWidth="1"/>
    <col min="7170" max="7176" width="13.85546875" style="34" customWidth="1"/>
    <col min="7177" max="7177" width="17.5703125" style="34" customWidth="1"/>
    <col min="7178" max="7178" width="12.140625" style="34" customWidth="1"/>
    <col min="7179" max="7179" width="2.5703125" style="34" customWidth="1"/>
    <col min="7180" max="7424" width="9.140625" style="34"/>
    <col min="7425" max="7425" width="38.28515625" style="34" customWidth="1"/>
    <col min="7426" max="7432" width="13.85546875" style="34" customWidth="1"/>
    <col min="7433" max="7433" width="17.5703125" style="34" customWidth="1"/>
    <col min="7434" max="7434" width="12.140625" style="34" customWidth="1"/>
    <col min="7435" max="7435" width="2.5703125" style="34" customWidth="1"/>
    <col min="7436" max="7680" width="9.140625" style="34"/>
    <col min="7681" max="7681" width="38.28515625" style="34" customWidth="1"/>
    <col min="7682" max="7688" width="13.85546875" style="34" customWidth="1"/>
    <col min="7689" max="7689" width="17.5703125" style="34" customWidth="1"/>
    <col min="7690" max="7690" width="12.140625" style="34" customWidth="1"/>
    <col min="7691" max="7691" width="2.5703125" style="34" customWidth="1"/>
    <col min="7692" max="7936" width="9.140625" style="34"/>
    <col min="7937" max="7937" width="38.28515625" style="34" customWidth="1"/>
    <col min="7938" max="7944" width="13.85546875" style="34" customWidth="1"/>
    <col min="7945" max="7945" width="17.5703125" style="34" customWidth="1"/>
    <col min="7946" max="7946" width="12.140625" style="34" customWidth="1"/>
    <col min="7947" max="7947" width="2.5703125" style="34" customWidth="1"/>
    <col min="7948" max="8192" width="9.140625" style="34"/>
    <col min="8193" max="8193" width="38.28515625" style="34" customWidth="1"/>
    <col min="8194" max="8200" width="13.85546875" style="34" customWidth="1"/>
    <col min="8201" max="8201" width="17.5703125" style="34" customWidth="1"/>
    <col min="8202" max="8202" width="12.140625" style="34" customWidth="1"/>
    <col min="8203" max="8203" width="2.5703125" style="34" customWidth="1"/>
    <col min="8204" max="8448" width="9.140625" style="34"/>
    <col min="8449" max="8449" width="38.28515625" style="34" customWidth="1"/>
    <col min="8450" max="8456" width="13.85546875" style="34" customWidth="1"/>
    <col min="8457" max="8457" width="17.5703125" style="34" customWidth="1"/>
    <col min="8458" max="8458" width="12.140625" style="34" customWidth="1"/>
    <col min="8459" max="8459" width="2.5703125" style="34" customWidth="1"/>
    <col min="8460" max="8704" width="9.140625" style="34"/>
    <col min="8705" max="8705" width="38.28515625" style="34" customWidth="1"/>
    <col min="8706" max="8712" width="13.85546875" style="34" customWidth="1"/>
    <col min="8713" max="8713" width="17.5703125" style="34" customWidth="1"/>
    <col min="8714" max="8714" width="12.140625" style="34" customWidth="1"/>
    <col min="8715" max="8715" width="2.5703125" style="34" customWidth="1"/>
    <col min="8716" max="8960" width="9.140625" style="34"/>
    <col min="8961" max="8961" width="38.28515625" style="34" customWidth="1"/>
    <col min="8962" max="8968" width="13.85546875" style="34" customWidth="1"/>
    <col min="8969" max="8969" width="17.5703125" style="34" customWidth="1"/>
    <col min="8970" max="8970" width="12.140625" style="34" customWidth="1"/>
    <col min="8971" max="8971" width="2.5703125" style="34" customWidth="1"/>
    <col min="8972" max="9216" width="9.140625" style="34"/>
    <col min="9217" max="9217" width="38.28515625" style="34" customWidth="1"/>
    <col min="9218" max="9224" width="13.85546875" style="34" customWidth="1"/>
    <col min="9225" max="9225" width="17.5703125" style="34" customWidth="1"/>
    <col min="9226" max="9226" width="12.140625" style="34" customWidth="1"/>
    <col min="9227" max="9227" width="2.5703125" style="34" customWidth="1"/>
    <col min="9228" max="9472" width="9.140625" style="34"/>
    <col min="9473" max="9473" width="38.28515625" style="34" customWidth="1"/>
    <col min="9474" max="9480" width="13.85546875" style="34" customWidth="1"/>
    <col min="9481" max="9481" width="17.5703125" style="34" customWidth="1"/>
    <col min="9482" max="9482" width="12.140625" style="34" customWidth="1"/>
    <col min="9483" max="9483" width="2.5703125" style="34" customWidth="1"/>
    <col min="9484" max="9728" width="9.140625" style="34"/>
    <col min="9729" max="9729" width="38.28515625" style="34" customWidth="1"/>
    <col min="9730" max="9736" width="13.85546875" style="34" customWidth="1"/>
    <col min="9737" max="9737" width="17.5703125" style="34" customWidth="1"/>
    <col min="9738" max="9738" width="12.140625" style="34" customWidth="1"/>
    <col min="9739" max="9739" width="2.5703125" style="34" customWidth="1"/>
    <col min="9740" max="9984" width="9.140625" style="34"/>
    <col min="9985" max="9985" width="38.28515625" style="34" customWidth="1"/>
    <col min="9986" max="9992" width="13.85546875" style="34" customWidth="1"/>
    <col min="9993" max="9993" width="17.5703125" style="34" customWidth="1"/>
    <col min="9994" max="9994" width="12.140625" style="34" customWidth="1"/>
    <col min="9995" max="9995" width="2.5703125" style="34" customWidth="1"/>
    <col min="9996" max="10240" width="9.140625" style="34"/>
    <col min="10241" max="10241" width="38.28515625" style="34" customWidth="1"/>
    <col min="10242" max="10248" width="13.85546875" style="34" customWidth="1"/>
    <col min="10249" max="10249" width="17.5703125" style="34" customWidth="1"/>
    <col min="10250" max="10250" width="12.140625" style="34" customWidth="1"/>
    <col min="10251" max="10251" width="2.5703125" style="34" customWidth="1"/>
    <col min="10252" max="10496" width="9.140625" style="34"/>
    <col min="10497" max="10497" width="38.28515625" style="34" customWidth="1"/>
    <col min="10498" max="10504" width="13.85546875" style="34" customWidth="1"/>
    <col min="10505" max="10505" width="17.5703125" style="34" customWidth="1"/>
    <col min="10506" max="10506" width="12.140625" style="34" customWidth="1"/>
    <col min="10507" max="10507" width="2.5703125" style="34" customWidth="1"/>
    <col min="10508" max="10752" width="9.140625" style="34"/>
    <col min="10753" max="10753" width="38.28515625" style="34" customWidth="1"/>
    <col min="10754" max="10760" width="13.85546875" style="34" customWidth="1"/>
    <col min="10761" max="10761" width="17.5703125" style="34" customWidth="1"/>
    <col min="10762" max="10762" width="12.140625" style="34" customWidth="1"/>
    <col min="10763" max="10763" width="2.5703125" style="34" customWidth="1"/>
    <col min="10764" max="11008" width="9.140625" style="34"/>
    <col min="11009" max="11009" width="38.28515625" style="34" customWidth="1"/>
    <col min="11010" max="11016" width="13.85546875" style="34" customWidth="1"/>
    <col min="11017" max="11017" width="17.5703125" style="34" customWidth="1"/>
    <col min="11018" max="11018" width="12.140625" style="34" customWidth="1"/>
    <col min="11019" max="11019" width="2.5703125" style="34" customWidth="1"/>
    <col min="11020" max="11264" width="9.140625" style="34"/>
    <col min="11265" max="11265" width="38.28515625" style="34" customWidth="1"/>
    <col min="11266" max="11272" width="13.85546875" style="34" customWidth="1"/>
    <col min="11273" max="11273" width="17.5703125" style="34" customWidth="1"/>
    <col min="11274" max="11274" width="12.140625" style="34" customWidth="1"/>
    <col min="11275" max="11275" width="2.5703125" style="34" customWidth="1"/>
    <col min="11276" max="11520" width="9.140625" style="34"/>
    <col min="11521" max="11521" width="38.28515625" style="34" customWidth="1"/>
    <col min="11522" max="11528" width="13.85546875" style="34" customWidth="1"/>
    <col min="11529" max="11529" width="17.5703125" style="34" customWidth="1"/>
    <col min="11530" max="11530" width="12.140625" style="34" customWidth="1"/>
    <col min="11531" max="11531" width="2.5703125" style="34" customWidth="1"/>
    <col min="11532" max="11776" width="9.140625" style="34"/>
    <col min="11777" max="11777" width="38.28515625" style="34" customWidth="1"/>
    <col min="11778" max="11784" width="13.85546875" style="34" customWidth="1"/>
    <col min="11785" max="11785" width="17.5703125" style="34" customWidth="1"/>
    <col min="11786" max="11786" width="12.140625" style="34" customWidth="1"/>
    <col min="11787" max="11787" width="2.5703125" style="34" customWidth="1"/>
    <col min="11788" max="12032" width="9.140625" style="34"/>
    <col min="12033" max="12033" width="38.28515625" style="34" customWidth="1"/>
    <col min="12034" max="12040" width="13.85546875" style="34" customWidth="1"/>
    <col min="12041" max="12041" width="17.5703125" style="34" customWidth="1"/>
    <col min="12042" max="12042" width="12.140625" style="34" customWidth="1"/>
    <col min="12043" max="12043" width="2.5703125" style="34" customWidth="1"/>
    <col min="12044" max="12288" width="9.140625" style="34"/>
    <col min="12289" max="12289" width="38.28515625" style="34" customWidth="1"/>
    <col min="12290" max="12296" width="13.85546875" style="34" customWidth="1"/>
    <col min="12297" max="12297" width="17.5703125" style="34" customWidth="1"/>
    <col min="12298" max="12298" width="12.140625" style="34" customWidth="1"/>
    <col min="12299" max="12299" width="2.5703125" style="34" customWidth="1"/>
    <col min="12300" max="12544" width="9.140625" style="34"/>
    <col min="12545" max="12545" width="38.28515625" style="34" customWidth="1"/>
    <col min="12546" max="12552" width="13.85546875" style="34" customWidth="1"/>
    <col min="12553" max="12553" width="17.5703125" style="34" customWidth="1"/>
    <col min="12554" max="12554" width="12.140625" style="34" customWidth="1"/>
    <col min="12555" max="12555" width="2.5703125" style="34" customWidth="1"/>
    <col min="12556" max="12800" width="9.140625" style="34"/>
    <col min="12801" max="12801" width="38.28515625" style="34" customWidth="1"/>
    <col min="12802" max="12808" width="13.85546875" style="34" customWidth="1"/>
    <col min="12809" max="12809" width="17.5703125" style="34" customWidth="1"/>
    <col min="12810" max="12810" width="12.140625" style="34" customWidth="1"/>
    <col min="12811" max="12811" width="2.5703125" style="34" customWidth="1"/>
    <col min="12812" max="13056" width="9.140625" style="34"/>
    <col min="13057" max="13057" width="38.28515625" style="34" customWidth="1"/>
    <col min="13058" max="13064" width="13.85546875" style="34" customWidth="1"/>
    <col min="13065" max="13065" width="17.5703125" style="34" customWidth="1"/>
    <col min="13066" max="13066" width="12.140625" style="34" customWidth="1"/>
    <col min="13067" max="13067" width="2.5703125" style="34" customWidth="1"/>
    <col min="13068" max="13312" width="9.140625" style="34"/>
    <col min="13313" max="13313" width="38.28515625" style="34" customWidth="1"/>
    <col min="13314" max="13320" width="13.85546875" style="34" customWidth="1"/>
    <col min="13321" max="13321" width="17.5703125" style="34" customWidth="1"/>
    <col min="13322" max="13322" width="12.140625" style="34" customWidth="1"/>
    <col min="13323" max="13323" width="2.5703125" style="34" customWidth="1"/>
    <col min="13324" max="13568" width="9.140625" style="34"/>
    <col min="13569" max="13569" width="38.28515625" style="34" customWidth="1"/>
    <col min="13570" max="13576" width="13.85546875" style="34" customWidth="1"/>
    <col min="13577" max="13577" width="17.5703125" style="34" customWidth="1"/>
    <col min="13578" max="13578" width="12.140625" style="34" customWidth="1"/>
    <col min="13579" max="13579" width="2.5703125" style="34" customWidth="1"/>
    <col min="13580" max="13824" width="9.140625" style="34"/>
    <col min="13825" max="13825" width="38.28515625" style="34" customWidth="1"/>
    <col min="13826" max="13832" width="13.85546875" style="34" customWidth="1"/>
    <col min="13833" max="13833" width="17.5703125" style="34" customWidth="1"/>
    <col min="13834" max="13834" width="12.140625" style="34" customWidth="1"/>
    <col min="13835" max="13835" width="2.5703125" style="34" customWidth="1"/>
    <col min="13836" max="14080" width="9.140625" style="34"/>
    <col min="14081" max="14081" width="38.28515625" style="34" customWidth="1"/>
    <col min="14082" max="14088" width="13.85546875" style="34" customWidth="1"/>
    <col min="14089" max="14089" width="17.5703125" style="34" customWidth="1"/>
    <col min="14090" max="14090" width="12.140625" style="34" customWidth="1"/>
    <col min="14091" max="14091" width="2.5703125" style="34" customWidth="1"/>
    <col min="14092" max="14336" width="9.140625" style="34"/>
    <col min="14337" max="14337" width="38.28515625" style="34" customWidth="1"/>
    <col min="14338" max="14344" width="13.85546875" style="34" customWidth="1"/>
    <col min="14345" max="14345" width="17.5703125" style="34" customWidth="1"/>
    <col min="14346" max="14346" width="12.140625" style="34" customWidth="1"/>
    <col min="14347" max="14347" width="2.5703125" style="34" customWidth="1"/>
    <col min="14348" max="14592" width="9.140625" style="34"/>
    <col min="14593" max="14593" width="38.28515625" style="34" customWidth="1"/>
    <col min="14594" max="14600" width="13.85546875" style="34" customWidth="1"/>
    <col min="14601" max="14601" width="17.5703125" style="34" customWidth="1"/>
    <col min="14602" max="14602" width="12.140625" style="34" customWidth="1"/>
    <col min="14603" max="14603" width="2.5703125" style="34" customWidth="1"/>
    <col min="14604" max="14848" width="9.140625" style="34"/>
    <col min="14849" max="14849" width="38.28515625" style="34" customWidth="1"/>
    <col min="14850" max="14856" width="13.85546875" style="34" customWidth="1"/>
    <col min="14857" max="14857" width="17.5703125" style="34" customWidth="1"/>
    <col min="14858" max="14858" width="12.140625" style="34" customWidth="1"/>
    <col min="14859" max="14859" width="2.5703125" style="34" customWidth="1"/>
    <col min="14860" max="15104" width="9.140625" style="34"/>
    <col min="15105" max="15105" width="38.28515625" style="34" customWidth="1"/>
    <col min="15106" max="15112" width="13.85546875" style="34" customWidth="1"/>
    <col min="15113" max="15113" width="17.5703125" style="34" customWidth="1"/>
    <col min="15114" max="15114" width="12.140625" style="34" customWidth="1"/>
    <col min="15115" max="15115" width="2.5703125" style="34" customWidth="1"/>
    <col min="15116" max="15360" width="9.140625" style="34"/>
    <col min="15361" max="15361" width="38.28515625" style="34" customWidth="1"/>
    <col min="15362" max="15368" width="13.85546875" style="34" customWidth="1"/>
    <col min="15369" max="15369" width="17.5703125" style="34" customWidth="1"/>
    <col min="15370" max="15370" width="12.140625" style="34" customWidth="1"/>
    <col min="15371" max="15371" width="2.5703125" style="34" customWidth="1"/>
    <col min="15372" max="15616" width="9.140625" style="34"/>
    <col min="15617" max="15617" width="38.28515625" style="34" customWidth="1"/>
    <col min="15618" max="15624" width="13.85546875" style="34" customWidth="1"/>
    <col min="15625" max="15625" width="17.5703125" style="34" customWidth="1"/>
    <col min="15626" max="15626" width="12.140625" style="34" customWidth="1"/>
    <col min="15627" max="15627" width="2.5703125" style="34" customWidth="1"/>
    <col min="15628" max="15872" width="9.140625" style="34"/>
    <col min="15873" max="15873" width="38.28515625" style="34" customWidth="1"/>
    <col min="15874" max="15880" width="13.85546875" style="34" customWidth="1"/>
    <col min="15881" max="15881" width="17.5703125" style="34" customWidth="1"/>
    <col min="15882" max="15882" width="12.140625" style="34" customWidth="1"/>
    <col min="15883" max="15883" width="2.5703125" style="34" customWidth="1"/>
    <col min="15884" max="16128" width="9.140625" style="34"/>
    <col min="16129" max="16129" width="38.28515625" style="34" customWidth="1"/>
    <col min="16130" max="16136" width="13.85546875" style="34" customWidth="1"/>
    <col min="16137" max="16137" width="17.5703125" style="34" customWidth="1"/>
    <col min="16138" max="16138" width="12.140625" style="34" customWidth="1"/>
    <col min="16139" max="16139" width="2.5703125" style="34" customWidth="1"/>
    <col min="16140" max="16384" width="9.140625" style="34"/>
  </cols>
  <sheetData>
    <row r="1" spans="1:11" s="104" customFormat="1" ht="3.75" customHeight="1">
      <c r="A1" s="224">
        <v>0</v>
      </c>
      <c r="B1" s="225"/>
      <c r="C1" s="225"/>
      <c r="D1" s="225"/>
      <c r="E1" s="225"/>
      <c r="F1" s="225"/>
      <c r="G1" s="225"/>
      <c r="H1" s="225"/>
      <c r="I1" s="225"/>
      <c r="J1" s="225"/>
    </row>
    <row r="2" spans="1:11" s="104" customFormat="1" ht="38.25" customHeight="1">
      <c r="A2" s="829" t="s">
        <v>759</v>
      </c>
      <c r="B2" s="829"/>
      <c r="C2" s="829"/>
      <c r="D2" s="829"/>
      <c r="E2" s="829"/>
      <c r="F2" s="829"/>
      <c r="G2" s="829"/>
      <c r="H2" s="829"/>
      <c r="I2" s="829"/>
      <c r="J2" s="829"/>
    </row>
    <row r="3" spans="1:11" s="104" customFormat="1" ht="20.25" customHeight="1">
      <c r="A3" s="829" t="s">
        <v>116</v>
      </c>
      <c r="B3" s="829"/>
      <c r="C3" s="829"/>
      <c r="D3" s="829"/>
      <c r="E3" s="829"/>
      <c r="F3" s="829"/>
      <c r="G3" s="829"/>
      <c r="H3" s="829"/>
      <c r="I3" s="829"/>
      <c r="J3" s="829"/>
    </row>
    <row r="4" spans="1:11" s="104" customFormat="1" ht="20.25" customHeight="1">
      <c r="A4" s="829" t="s">
        <v>862</v>
      </c>
      <c r="B4" s="829"/>
      <c r="C4" s="829"/>
      <c r="D4" s="829"/>
      <c r="E4" s="829"/>
      <c r="F4" s="829"/>
      <c r="G4" s="829"/>
      <c r="H4" s="829"/>
      <c r="I4" s="829"/>
      <c r="J4" s="829"/>
    </row>
    <row r="5" spans="1:11" s="629" customFormat="1" ht="39" customHeight="1">
      <c r="A5" s="830" t="s">
        <v>750</v>
      </c>
      <c r="B5" s="830"/>
      <c r="C5" s="830"/>
      <c r="D5" s="830"/>
      <c r="E5" s="830"/>
      <c r="F5" s="830"/>
      <c r="G5" s="830"/>
      <c r="H5" s="830"/>
      <c r="I5" s="830"/>
      <c r="J5" s="830"/>
    </row>
    <row r="6" spans="1:11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  <c r="K6" s="34"/>
    </row>
    <row r="7" spans="1:11" ht="10.5" customHeight="1" thickBot="1">
      <c r="A7" s="114"/>
      <c r="B7" s="115"/>
      <c r="C7" s="115"/>
      <c r="D7" s="115"/>
      <c r="E7" s="115"/>
      <c r="F7" s="116"/>
      <c r="G7" s="117"/>
      <c r="H7" s="116"/>
      <c r="I7" s="116"/>
      <c r="J7" s="116"/>
      <c r="K7" s="34"/>
    </row>
    <row r="8" spans="1:11" s="534" customFormat="1" ht="51" customHeight="1" thickTop="1" thickBot="1">
      <c r="A8" s="479"/>
      <c r="B8" s="479" t="s">
        <v>764</v>
      </c>
      <c r="C8" s="479" t="s">
        <v>765</v>
      </c>
      <c r="D8" s="479" t="s">
        <v>766</v>
      </c>
      <c r="E8" s="479" t="s">
        <v>767</v>
      </c>
      <c r="F8" s="479" t="s">
        <v>768</v>
      </c>
      <c r="G8" s="479" t="s">
        <v>769</v>
      </c>
      <c r="H8" s="479" t="s">
        <v>770</v>
      </c>
      <c r="I8" s="480" t="s">
        <v>117</v>
      </c>
      <c r="J8" s="481" t="s">
        <v>11</v>
      </c>
    </row>
    <row r="9" spans="1:11" ht="42.75" customHeight="1" thickTop="1">
      <c r="A9" s="119" t="s">
        <v>118</v>
      </c>
      <c r="B9" s="120">
        <v>612884.34125000006</v>
      </c>
      <c r="C9" s="120">
        <v>1676382.9818499999</v>
      </c>
      <c r="D9" s="120">
        <v>1023634.47</v>
      </c>
      <c r="E9" s="120">
        <v>94589.598569999987</v>
      </c>
      <c r="F9" s="119">
        <v>250999.25556999998</v>
      </c>
      <c r="G9" s="120">
        <v>346334.90706</v>
      </c>
      <c r="H9" s="119">
        <v>28286.814050000001</v>
      </c>
      <c r="I9" s="119">
        <v>4033112.3683499997</v>
      </c>
      <c r="J9" s="121">
        <f>I9/I$21</f>
        <v>0.97305579290586874</v>
      </c>
      <c r="K9" s="34"/>
    </row>
    <row r="10" spans="1:11" ht="27" customHeight="1">
      <c r="A10" s="119" t="s">
        <v>119</v>
      </c>
      <c r="B10" s="120">
        <v>5085.4445900000001</v>
      </c>
      <c r="C10" s="120">
        <v>7428.5731699999997</v>
      </c>
      <c r="D10" s="120">
        <v>16057.308210000001</v>
      </c>
      <c r="E10" s="120">
        <v>778.44449999999995</v>
      </c>
      <c r="F10" s="119">
        <v>491.44508000000002</v>
      </c>
      <c r="G10" s="120">
        <v>1632.3412599999999</v>
      </c>
      <c r="H10" s="119">
        <v>348.77089000000001</v>
      </c>
      <c r="I10" s="119">
        <v>31822.327700000002</v>
      </c>
      <c r="J10" s="121">
        <f t="shared" ref="J10:J21" si="0">I10/I$21</f>
        <v>7.6776686301210217E-3</v>
      </c>
      <c r="K10" s="34"/>
    </row>
    <row r="11" spans="1:11" ht="42.75" customHeight="1">
      <c r="A11" s="119" t="s">
        <v>120</v>
      </c>
      <c r="B11" s="120">
        <v>20319.635300000002</v>
      </c>
      <c r="C11" s="120">
        <v>4343.3731699999998</v>
      </c>
      <c r="D11" s="120">
        <v>4670.0949000000001</v>
      </c>
      <c r="E11" s="120">
        <v>1090.5195200000001</v>
      </c>
      <c r="F11" s="119">
        <v>862.33742000000007</v>
      </c>
      <c r="G11" s="120">
        <v>3707.6364199999998</v>
      </c>
      <c r="H11" s="119">
        <v>106.12853</v>
      </c>
      <c r="I11" s="119">
        <v>35099.725260000007</v>
      </c>
      <c r="J11" s="121">
        <f t="shared" si="0"/>
        <v>8.4683955898854132E-3</v>
      </c>
      <c r="K11" s="34"/>
    </row>
    <row r="12" spans="1:11" ht="27" customHeight="1">
      <c r="A12" s="119" t="s">
        <v>121</v>
      </c>
      <c r="B12" s="120">
        <v>759.37876000000006</v>
      </c>
      <c r="C12" s="120">
        <v>195.18457000000001</v>
      </c>
      <c r="D12" s="120">
        <v>246.37616</v>
      </c>
      <c r="E12" s="120">
        <v>33.687290000000004</v>
      </c>
      <c r="F12" s="119">
        <v>34.154089999999997</v>
      </c>
      <c r="G12" s="120">
        <v>127.93596000000001</v>
      </c>
      <c r="H12" s="119">
        <v>4.2288300000000003</v>
      </c>
      <c r="I12" s="119">
        <v>1400.9456600000001</v>
      </c>
      <c r="J12" s="121">
        <f t="shared" si="0"/>
        <v>3.38001564426294E-4</v>
      </c>
      <c r="K12" s="34"/>
    </row>
    <row r="13" spans="1:11" ht="42.75" customHeight="1">
      <c r="A13" s="119" t="s">
        <v>122</v>
      </c>
      <c r="B13" s="120">
        <v>2746.1437900000001</v>
      </c>
      <c r="C13" s="120">
        <v>3047.3293900000003</v>
      </c>
      <c r="D13" s="120">
        <v>2817.8990600000002</v>
      </c>
      <c r="E13" s="120">
        <v>942.64445000000001</v>
      </c>
      <c r="F13" s="119">
        <v>450.82511</v>
      </c>
      <c r="G13" s="120">
        <v>1515.63275</v>
      </c>
      <c r="H13" s="119">
        <v>514.08733000000007</v>
      </c>
      <c r="I13" s="119">
        <v>12034.561880000001</v>
      </c>
      <c r="J13" s="121">
        <f t="shared" si="0"/>
        <v>2.9035392726260646E-3</v>
      </c>
      <c r="K13" s="34"/>
    </row>
    <row r="14" spans="1:11" ht="27" customHeight="1">
      <c r="A14" s="119" t="s">
        <v>123</v>
      </c>
      <c r="B14" s="120">
        <v>443.78751</v>
      </c>
      <c r="C14" s="120">
        <v>609.46583999999996</v>
      </c>
      <c r="D14" s="120">
        <v>529.18009999999992</v>
      </c>
      <c r="E14" s="120">
        <v>138.83504000000002</v>
      </c>
      <c r="F14" s="119">
        <v>90.165019999999998</v>
      </c>
      <c r="G14" s="120">
        <v>243.92667</v>
      </c>
      <c r="H14" s="119">
        <v>101.86019999999999</v>
      </c>
      <c r="I14" s="119">
        <v>2157.2203799999997</v>
      </c>
      <c r="J14" s="121">
        <f t="shared" si="0"/>
        <v>5.2046548561511248E-4</v>
      </c>
      <c r="K14" s="34"/>
    </row>
    <row r="15" spans="1:11" ht="42.75" customHeight="1">
      <c r="A15" s="119" t="s">
        <v>124</v>
      </c>
      <c r="B15" s="120">
        <v>815.93264999999997</v>
      </c>
      <c r="C15" s="120">
        <v>959.09047999999996</v>
      </c>
      <c r="D15" s="120">
        <v>471.15914000000004</v>
      </c>
      <c r="E15" s="120">
        <v>10.929780000000001</v>
      </c>
      <c r="F15" s="119">
        <v>161.00826000000001</v>
      </c>
      <c r="G15" s="120">
        <v>1172.0895600000001</v>
      </c>
      <c r="H15" s="119">
        <v>127.66022</v>
      </c>
      <c r="I15" s="119">
        <v>3717.8700900000008</v>
      </c>
      <c r="J15" s="121">
        <f t="shared" si="0"/>
        <v>8.9699832237156627E-4</v>
      </c>
      <c r="K15" s="34"/>
    </row>
    <row r="16" spans="1:11" ht="27" customHeight="1">
      <c r="A16" s="119" t="s">
        <v>125</v>
      </c>
      <c r="B16" s="120">
        <v>370.19418000000002</v>
      </c>
      <c r="C16" s="120">
        <v>460.22121999999996</v>
      </c>
      <c r="D16" s="120">
        <v>184.24857999999998</v>
      </c>
      <c r="E16" s="120">
        <v>5.4649200000000002</v>
      </c>
      <c r="F16" s="119">
        <v>80.504159999999999</v>
      </c>
      <c r="G16" s="120">
        <v>405.73962</v>
      </c>
      <c r="H16" s="119">
        <v>60.063949999999998</v>
      </c>
      <c r="I16" s="119">
        <v>1566.4366299999999</v>
      </c>
      <c r="J16" s="121">
        <f t="shared" si="0"/>
        <v>3.7792902796433359E-4</v>
      </c>
      <c r="K16" s="34"/>
    </row>
    <row r="17" spans="1:11" ht="42.75" customHeight="1">
      <c r="A17" s="119" t="s">
        <v>126</v>
      </c>
      <c r="B17" s="120">
        <v>1369.51865</v>
      </c>
      <c r="C17" s="120">
        <v>2420.03071</v>
      </c>
      <c r="D17" s="120">
        <v>800.30734999999993</v>
      </c>
      <c r="E17" s="120">
        <v>58.937589999999993</v>
      </c>
      <c r="F17" s="119">
        <v>362.66534000000001</v>
      </c>
      <c r="G17" s="120">
        <v>886.44219999999996</v>
      </c>
      <c r="H17" s="119">
        <v>4.8731999999999998</v>
      </c>
      <c r="I17" s="119">
        <v>5902.7750399999986</v>
      </c>
      <c r="J17" s="121">
        <f t="shared" si="0"/>
        <v>1.4241431733879525E-3</v>
      </c>
      <c r="K17" s="34"/>
    </row>
    <row r="18" spans="1:11" ht="27" customHeight="1">
      <c r="A18" s="119" t="s">
        <v>127</v>
      </c>
      <c r="B18" s="120">
        <v>866.52112</v>
      </c>
      <c r="C18" s="120">
        <v>1936.0246000000002</v>
      </c>
      <c r="D18" s="120">
        <v>598.43319999999994</v>
      </c>
      <c r="E18" s="120">
        <v>47.150100000000002</v>
      </c>
      <c r="F18" s="119">
        <v>290.13226000000003</v>
      </c>
      <c r="G18" s="120">
        <v>687.01407999999992</v>
      </c>
      <c r="H18" s="119">
        <v>3.8985400000000001</v>
      </c>
      <c r="I18" s="119">
        <v>4429.1738999999998</v>
      </c>
      <c r="J18" s="121">
        <f t="shared" si="0"/>
        <v>1.06861225960478E-3</v>
      </c>
      <c r="K18" s="34"/>
    </row>
    <row r="19" spans="1:11" ht="42.75" customHeight="1">
      <c r="A19" s="119" t="s">
        <v>128</v>
      </c>
      <c r="B19" s="120">
        <v>14787.81386</v>
      </c>
      <c r="C19" s="120">
        <v>8712.2779499999997</v>
      </c>
      <c r="D19" s="120">
        <v>13230.459289999999</v>
      </c>
      <c r="E19" s="120">
        <v>2555.3873599999997</v>
      </c>
      <c r="F19" s="119">
        <v>6923.4977900000004</v>
      </c>
      <c r="G19" s="120">
        <v>8682.4986499999995</v>
      </c>
      <c r="H19" s="119">
        <v>31.225369999999998</v>
      </c>
      <c r="I19" s="119">
        <v>54923.16027</v>
      </c>
      <c r="J19" s="121">
        <f t="shared" si="0"/>
        <v>1.3251130735860287E-2</v>
      </c>
      <c r="K19" s="34"/>
    </row>
    <row r="20" spans="1:11" ht="27" customHeight="1" thickBot="1">
      <c r="A20" s="119" t="s">
        <v>129</v>
      </c>
      <c r="B20" s="120">
        <v>11486.35577</v>
      </c>
      <c r="C20" s="120">
        <v>8657.3890700000011</v>
      </c>
      <c r="D20" s="120">
        <v>12304.562599999999</v>
      </c>
      <c r="E20" s="120">
        <v>1681.19589</v>
      </c>
      <c r="F20" s="119">
        <v>6916.7177799999999</v>
      </c>
      <c r="G20" s="120">
        <v>6276.9874300000001</v>
      </c>
      <c r="H20" s="119">
        <v>21.07414</v>
      </c>
      <c r="I20" s="119">
        <v>47344.282679999997</v>
      </c>
      <c r="J20" s="121">
        <f t="shared" si="0"/>
        <v>1.142259979768287E-2</v>
      </c>
      <c r="K20" s="34"/>
    </row>
    <row r="21" spans="1:11" ht="56.25" customHeight="1" thickTop="1" thickBot="1">
      <c r="A21" s="122" t="s">
        <v>130</v>
      </c>
      <c r="B21" s="720">
        <v>652923.38549999997</v>
      </c>
      <c r="C21" s="720">
        <v>1695865.0835500001</v>
      </c>
      <c r="D21" s="720">
        <v>1045624.38974</v>
      </c>
      <c r="E21" s="720">
        <v>99248.017269999997</v>
      </c>
      <c r="F21" s="720">
        <v>259759.58948999998</v>
      </c>
      <c r="G21" s="720">
        <v>362299.20663999999</v>
      </c>
      <c r="H21" s="720">
        <v>29070.788700000005</v>
      </c>
      <c r="I21" s="720">
        <v>4144790.4608899998</v>
      </c>
      <c r="J21" s="123">
        <f t="shared" si="0"/>
        <v>1</v>
      </c>
      <c r="K21" s="34"/>
    </row>
    <row r="22" spans="1:11" ht="56.25" customHeight="1" thickTop="1">
      <c r="A22" s="124" t="s">
        <v>131</v>
      </c>
      <c r="B22" s="125">
        <v>19011.681930000002</v>
      </c>
      <c r="C22" s="125">
        <v>19286.858469999999</v>
      </c>
      <c r="D22" s="125">
        <v>29920.108849999997</v>
      </c>
      <c r="E22" s="125">
        <v>2684.77774</v>
      </c>
      <c r="F22" s="125">
        <v>7903.1183899999996</v>
      </c>
      <c r="G22" s="125">
        <v>9373.9450199999992</v>
      </c>
      <c r="H22" s="125">
        <v>539.89654999999993</v>
      </c>
      <c r="I22" s="125">
        <v>88720.386949999986</v>
      </c>
      <c r="J22" s="126"/>
      <c r="K22" s="34"/>
    </row>
    <row r="23" spans="1:11" s="630" customFormat="1" ht="56.25" customHeight="1" thickBot="1">
      <c r="A23" s="127" t="s">
        <v>132</v>
      </c>
      <c r="B23" s="128">
        <v>0.15752868369606302</v>
      </c>
      <c r="C23" s="128">
        <v>0.4091558064399356</v>
      </c>
      <c r="D23" s="128">
        <v>0.25227436696895794</v>
      </c>
      <c r="E23" s="128">
        <v>2.3945243603144352E-2</v>
      </c>
      <c r="F23" s="128">
        <v>6.2671344170731016E-2</v>
      </c>
      <c r="G23" s="128">
        <v>8.7410741280803964E-2</v>
      </c>
      <c r="H23" s="128">
        <v>7.0138138403642511E-3</v>
      </c>
      <c r="I23" s="128">
        <v>1</v>
      </c>
      <c r="J23" s="721"/>
    </row>
    <row r="24" spans="1:11" ht="13.5" customHeight="1" thickTop="1">
      <c r="A24" s="680" t="s">
        <v>685</v>
      </c>
      <c r="B24" s="130"/>
      <c r="C24" s="130"/>
      <c r="D24" s="130"/>
      <c r="E24" s="130"/>
      <c r="F24" s="557"/>
      <c r="G24" s="557"/>
      <c r="H24" s="557"/>
      <c r="I24" s="557"/>
      <c r="J24" s="557"/>
      <c r="K24" s="34"/>
    </row>
    <row r="25" spans="1:11" ht="54.75" customHeight="1">
      <c r="A25" s="828" t="s">
        <v>133</v>
      </c>
      <c r="B25" s="828"/>
      <c r="C25" s="828"/>
      <c r="D25" s="828"/>
      <c r="E25" s="828"/>
      <c r="F25" s="828"/>
      <c r="G25" s="828"/>
      <c r="H25" s="828"/>
      <c r="I25" s="828"/>
      <c r="J25" s="828"/>
      <c r="K25" s="34"/>
    </row>
    <row r="26" spans="1:11" ht="55.5" customHeight="1">
      <c r="A26" s="828" t="s">
        <v>134</v>
      </c>
      <c r="B26" s="828"/>
      <c r="C26" s="828"/>
      <c r="D26" s="828"/>
      <c r="E26" s="828"/>
      <c r="F26" s="828"/>
      <c r="G26" s="828"/>
      <c r="H26" s="828"/>
      <c r="I26" s="828"/>
      <c r="J26" s="828"/>
      <c r="K26" s="34"/>
    </row>
    <row r="27" spans="1:11" ht="12" customHeight="1">
      <c r="A27" s="680" t="s">
        <v>135</v>
      </c>
      <c r="B27" s="131"/>
      <c r="C27" s="131"/>
      <c r="D27" s="131"/>
      <c r="E27" s="131"/>
      <c r="F27" s="558"/>
      <c r="G27" s="558"/>
      <c r="H27" s="558"/>
      <c r="I27" s="558"/>
      <c r="J27" s="558"/>
      <c r="K27" s="34"/>
    </row>
    <row r="28" spans="1:11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34"/>
    </row>
    <row r="29" spans="1:11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34"/>
    </row>
    <row r="30" spans="1:11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34"/>
    </row>
    <row r="31" spans="1:11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34"/>
    </row>
    <row r="32" spans="1:11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34"/>
    </row>
    <row r="33" spans="1:11" ht="9" customHeight="1">
      <c r="A33" s="132"/>
      <c r="B33" s="18"/>
      <c r="C33" s="18"/>
      <c r="D33" s="18"/>
      <c r="E33" s="18"/>
      <c r="F33" s="17"/>
      <c r="G33" s="17"/>
      <c r="H33" s="17"/>
      <c r="I33" s="17"/>
      <c r="J33" s="17"/>
      <c r="K33" s="34"/>
    </row>
    <row r="34" spans="1:11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34"/>
    </row>
    <row r="35" spans="1:11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34"/>
    </row>
    <row r="36" spans="1:11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34"/>
    </row>
    <row r="37" spans="1:11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34"/>
    </row>
    <row r="38" spans="1:11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34"/>
    </row>
    <row r="39" spans="1:11" ht="9" customHeight="1">
      <c r="A39" s="132"/>
      <c r="B39" s="18"/>
      <c r="C39" s="18"/>
      <c r="D39" s="18"/>
      <c r="E39" s="18"/>
      <c r="F39" s="17"/>
      <c r="G39" s="17"/>
      <c r="H39" s="17"/>
      <c r="I39" s="17"/>
      <c r="J39" s="17"/>
      <c r="K39" s="34"/>
    </row>
    <row r="40" spans="1:11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34"/>
    </row>
    <row r="41" spans="1:11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34"/>
    </row>
    <row r="42" spans="1:11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34"/>
    </row>
    <row r="43" spans="1:11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34"/>
    </row>
    <row r="44" spans="1:11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34"/>
    </row>
    <row r="45" spans="1:11" ht="9" customHeight="1">
      <c r="A45" s="132"/>
      <c r="B45" s="18"/>
      <c r="C45" s="18"/>
      <c r="D45" s="18"/>
      <c r="E45" s="18"/>
      <c r="F45" s="17"/>
      <c r="G45" s="17"/>
      <c r="H45" s="17"/>
      <c r="I45" s="17"/>
      <c r="J45" s="17"/>
      <c r="K45" s="34"/>
    </row>
    <row r="46" spans="1:11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34"/>
    </row>
    <row r="47" spans="1:11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34"/>
    </row>
    <row r="48" spans="1:11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34"/>
    </row>
    <row r="49" spans="1:11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34"/>
    </row>
    <row r="50" spans="1:11" ht="9" customHeight="1">
      <c r="A50" s="132"/>
      <c r="B50" s="18"/>
      <c r="C50" s="18"/>
      <c r="D50" s="18"/>
      <c r="E50" s="18"/>
      <c r="F50" s="17"/>
      <c r="G50" s="17"/>
      <c r="H50" s="17"/>
      <c r="I50" s="17"/>
      <c r="J50" s="17"/>
      <c r="K50" s="34"/>
    </row>
    <row r="51" spans="1:11" ht="9" customHeight="1">
      <c r="A51" s="133"/>
      <c r="B51" s="18"/>
      <c r="C51" s="18"/>
      <c r="D51" s="18"/>
      <c r="E51" s="18"/>
      <c r="F51" s="17"/>
      <c r="G51" s="17"/>
      <c r="H51" s="17"/>
      <c r="I51" s="17"/>
      <c r="J51" s="17"/>
      <c r="K51" s="34"/>
    </row>
    <row r="52" spans="1:11" ht="9" customHeight="1">
      <c r="A52" s="133"/>
      <c r="B52" s="18"/>
      <c r="C52" s="18"/>
      <c r="D52" s="18"/>
      <c r="E52" s="18"/>
      <c r="F52" s="17"/>
      <c r="G52" s="17"/>
      <c r="H52" s="17"/>
      <c r="I52" s="17"/>
      <c r="J52" s="17"/>
      <c r="K52" s="34"/>
    </row>
    <row r="53" spans="1:11" ht="9" customHeight="1">
      <c r="A53" s="133"/>
      <c r="B53" s="18"/>
      <c r="C53" s="18"/>
      <c r="D53" s="18"/>
      <c r="E53" s="18"/>
      <c r="F53" s="17"/>
      <c r="G53" s="17"/>
      <c r="H53" s="17"/>
      <c r="I53" s="17"/>
      <c r="J53" s="17"/>
      <c r="K53" s="34"/>
    </row>
    <row r="54" spans="1:11" ht="9" customHeight="1">
      <c r="A54" s="133"/>
      <c r="B54" s="18"/>
      <c r="C54" s="18"/>
      <c r="D54" s="18"/>
      <c r="E54" s="18"/>
      <c r="F54" s="17"/>
      <c r="G54" s="17"/>
      <c r="H54" s="17"/>
      <c r="I54" s="17"/>
      <c r="J54" s="17"/>
      <c r="K54" s="34"/>
    </row>
    <row r="55" spans="1:11" ht="9" customHeight="1">
      <c r="A55" s="134"/>
      <c r="B55" s="18"/>
      <c r="C55" s="18"/>
      <c r="D55" s="18"/>
      <c r="E55" s="18"/>
      <c r="F55" s="17"/>
      <c r="G55" s="17"/>
      <c r="H55" s="17"/>
      <c r="I55" s="17"/>
      <c r="J55" s="17"/>
      <c r="K55" s="34"/>
    </row>
    <row r="56" spans="1:11" ht="9" customHeight="1">
      <c r="A56" s="134"/>
      <c r="B56" s="18"/>
      <c r="C56" s="18"/>
      <c r="D56" s="18"/>
      <c r="E56" s="18"/>
      <c r="F56" s="17"/>
      <c r="G56" s="17"/>
      <c r="H56" s="17"/>
      <c r="I56" s="17"/>
      <c r="J56" s="17"/>
      <c r="K56" s="34"/>
    </row>
    <row r="57" spans="1:11" ht="9" customHeight="1">
      <c r="A57" s="135"/>
      <c r="B57" s="18"/>
      <c r="C57" s="18"/>
      <c r="D57" s="18"/>
      <c r="E57" s="18"/>
      <c r="F57" s="17"/>
      <c r="G57" s="17"/>
      <c r="H57" s="17"/>
      <c r="I57" s="17"/>
      <c r="J57" s="17"/>
      <c r="K57" s="34"/>
    </row>
    <row r="58" spans="1:11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34"/>
    </row>
    <row r="59" spans="1:11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34"/>
    </row>
    <row r="60" spans="1:11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34"/>
    </row>
    <row r="61" spans="1:11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34"/>
    </row>
    <row r="62" spans="1:11" ht="9" customHeight="1">
      <c r="A62" s="133"/>
      <c r="B62" s="18"/>
      <c r="C62" s="18"/>
      <c r="D62" s="18"/>
      <c r="E62" s="18"/>
      <c r="F62" s="17"/>
      <c r="G62" s="17"/>
      <c r="H62" s="17"/>
      <c r="I62" s="17"/>
      <c r="J62" s="17"/>
      <c r="K62" s="34"/>
    </row>
    <row r="63" spans="1:11" ht="9" customHeight="1">
      <c r="A63" s="135"/>
      <c r="B63" s="18"/>
      <c r="C63" s="18"/>
      <c r="D63" s="18"/>
      <c r="E63" s="18"/>
      <c r="F63" s="17"/>
      <c r="G63" s="17"/>
      <c r="H63" s="17"/>
      <c r="I63" s="17"/>
      <c r="J63" s="17"/>
      <c r="K63" s="34"/>
    </row>
    <row r="64" spans="1:11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34"/>
    </row>
    <row r="65" spans="1:11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34"/>
    </row>
    <row r="66" spans="1:11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34"/>
    </row>
    <row r="67" spans="1:11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34"/>
    </row>
    <row r="68" spans="1:11" ht="9" customHeight="1">
      <c r="A68" s="133"/>
      <c r="B68" s="18"/>
      <c r="C68" s="18"/>
      <c r="D68" s="18"/>
      <c r="E68" s="18"/>
      <c r="F68" s="17"/>
      <c r="G68" s="17"/>
      <c r="H68" s="17"/>
      <c r="I68" s="17"/>
      <c r="J68" s="17"/>
      <c r="K68" s="34"/>
    </row>
    <row r="69" spans="1:11" ht="9" customHeight="1">
      <c r="A69" s="135"/>
      <c r="B69" s="18"/>
      <c r="C69" s="18"/>
      <c r="D69" s="18"/>
      <c r="E69" s="18"/>
      <c r="F69" s="17"/>
      <c r="G69" s="17"/>
      <c r="H69" s="17"/>
      <c r="I69" s="17"/>
      <c r="J69" s="17"/>
      <c r="K69" s="34"/>
    </row>
    <row r="70" spans="1:11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34"/>
    </row>
    <row r="71" spans="1:11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34"/>
    </row>
    <row r="72" spans="1:11" ht="9" customHeight="1">
      <c r="A72" s="16"/>
      <c r="B72" s="35"/>
      <c r="C72" s="35"/>
      <c r="D72" s="35"/>
      <c r="E72" s="35"/>
      <c r="K72" s="34"/>
    </row>
    <row r="73" spans="1:11" ht="9" customHeight="1">
      <c r="A73" s="16"/>
      <c r="B73" s="35"/>
      <c r="C73" s="35"/>
      <c r="D73" s="35"/>
      <c r="E73" s="35"/>
      <c r="K73" s="34"/>
    </row>
    <row r="74" spans="1:11" ht="9" customHeight="1">
      <c r="A74" s="16"/>
      <c r="B74" s="35"/>
      <c r="C74" s="35"/>
      <c r="D74" s="35"/>
      <c r="E74" s="35"/>
      <c r="K74" s="34"/>
    </row>
    <row r="75" spans="1:11" ht="9" customHeight="1">
      <c r="A75" s="16"/>
      <c r="B75" s="35"/>
      <c r="C75" s="35"/>
      <c r="D75" s="35"/>
      <c r="E75" s="35"/>
      <c r="K75" s="34"/>
    </row>
    <row r="76" spans="1:11" ht="9" customHeight="1">
      <c r="A76" s="16"/>
      <c r="B76" s="35"/>
      <c r="C76" s="35"/>
      <c r="D76" s="35"/>
      <c r="E76" s="35"/>
      <c r="K76" s="34"/>
    </row>
    <row r="77" spans="1:11" ht="9" customHeight="1">
      <c r="A77" s="16"/>
      <c r="B77" s="35"/>
      <c r="C77" s="35"/>
      <c r="D77" s="35"/>
      <c r="E77" s="35"/>
      <c r="K77" s="34"/>
    </row>
    <row r="78" spans="1:11" ht="9" customHeight="1">
      <c r="A78" s="133"/>
      <c r="B78" s="35"/>
      <c r="C78" s="35"/>
      <c r="D78" s="35"/>
      <c r="E78" s="35"/>
      <c r="K78" s="34"/>
    </row>
    <row r="79" spans="1:11" ht="9" customHeight="1">
      <c r="A79" s="135"/>
      <c r="B79" s="35"/>
      <c r="C79" s="35"/>
      <c r="D79" s="35"/>
      <c r="E79" s="35"/>
      <c r="K79" s="34"/>
    </row>
    <row r="80" spans="1:11" ht="9" customHeight="1">
      <c r="A80" s="16"/>
      <c r="B80" s="35"/>
      <c r="C80" s="35"/>
      <c r="D80" s="35"/>
      <c r="E80" s="35"/>
      <c r="K80" s="34"/>
    </row>
    <row r="81" spans="1:11" ht="9" customHeight="1">
      <c r="A81" s="16"/>
      <c r="B81" s="35"/>
      <c r="C81" s="35"/>
      <c r="D81" s="35"/>
      <c r="E81" s="35"/>
      <c r="K81" s="34"/>
    </row>
    <row r="82" spans="1:11" ht="9" customHeight="1">
      <c r="A82" s="16"/>
      <c r="B82" s="35"/>
      <c r="C82" s="35"/>
      <c r="D82" s="35"/>
      <c r="E82" s="35"/>
      <c r="K82" s="34"/>
    </row>
    <row r="83" spans="1:11" ht="9" customHeight="1">
      <c r="A83" s="16"/>
      <c r="B83" s="35"/>
      <c r="C83" s="35"/>
      <c r="D83" s="35"/>
      <c r="E83" s="35"/>
      <c r="K83" s="34"/>
    </row>
    <row r="84" spans="1:11" ht="9" customHeight="1">
      <c r="A84" s="16"/>
      <c r="B84" s="35"/>
      <c r="C84" s="35"/>
      <c r="D84" s="35"/>
      <c r="E84" s="35"/>
      <c r="K84" s="34"/>
    </row>
    <row r="85" spans="1:11" ht="9" customHeight="1">
      <c r="A85" s="16"/>
      <c r="B85" s="35"/>
      <c r="C85" s="35"/>
      <c r="D85" s="35"/>
      <c r="E85" s="35"/>
      <c r="K85" s="34"/>
    </row>
    <row r="86" spans="1:11" ht="9" customHeight="1">
      <c r="A86" s="16"/>
      <c r="B86" s="35"/>
      <c r="C86" s="35"/>
      <c r="D86" s="35"/>
      <c r="E86" s="35"/>
      <c r="K86" s="34"/>
    </row>
    <row r="87" spans="1:11" ht="9" customHeight="1">
      <c r="A87" s="16"/>
      <c r="B87" s="35"/>
      <c r="C87" s="35"/>
      <c r="D87" s="35"/>
      <c r="E87" s="35"/>
      <c r="K87" s="34"/>
    </row>
    <row r="88" spans="1:11" ht="9" customHeight="1">
      <c r="A88" s="16"/>
      <c r="B88" s="35"/>
      <c r="C88" s="35"/>
      <c r="D88" s="35"/>
      <c r="E88" s="35"/>
      <c r="K88" s="34"/>
    </row>
    <row r="89" spans="1:11" ht="9" customHeight="1">
      <c r="A89" s="135"/>
      <c r="B89" s="35"/>
      <c r="C89" s="35"/>
      <c r="D89" s="35"/>
      <c r="E89" s="35"/>
      <c r="K89" s="34"/>
    </row>
    <row r="90" spans="1:11" ht="9" customHeight="1">
      <c r="A90" s="16"/>
      <c r="B90" s="35"/>
      <c r="C90" s="35"/>
      <c r="D90" s="35"/>
      <c r="E90" s="35"/>
      <c r="K90" s="34"/>
    </row>
    <row r="91" spans="1:11" ht="9" customHeight="1">
      <c r="A91" s="16"/>
      <c r="B91" s="35"/>
      <c r="C91" s="35"/>
      <c r="D91" s="35"/>
      <c r="E91" s="35"/>
      <c r="K91" s="34"/>
    </row>
    <row r="92" spans="1:11" ht="9" customHeight="1">
      <c r="A92" s="16"/>
      <c r="B92" s="35"/>
      <c r="C92" s="35"/>
      <c r="D92" s="35"/>
      <c r="E92" s="35"/>
      <c r="K92" s="34"/>
    </row>
    <row r="93" spans="1:11">
      <c r="A93" s="136"/>
      <c r="B93" s="35"/>
      <c r="C93" s="35"/>
      <c r="D93" s="35"/>
      <c r="E93" s="35"/>
      <c r="K93" s="34"/>
    </row>
    <row r="94" spans="1:11">
      <c r="A94" s="136"/>
      <c r="B94" s="35"/>
      <c r="C94" s="35"/>
      <c r="D94" s="35"/>
      <c r="E94" s="35"/>
      <c r="K94" s="34"/>
    </row>
    <row r="95" spans="1:11">
      <c r="A95" s="136"/>
      <c r="B95" s="35"/>
      <c r="C95" s="35"/>
      <c r="D95" s="35"/>
      <c r="E95" s="35"/>
      <c r="K95" s="34"/>
    </row>
    <row r="96" spans="1:11">
      <c r="A96" s="136"/>
      <c r="B96" s="35"/>
      <c r="C96" s="35"/>
      <c r="D96" s="35"/>
      <c r="E96" s="35"/>
      <c r="K96" s="34"/>
    </row>
    <row r="97" spans="1:11">
      <c r="A97" s="136"/>
      <c r="B97" s="35"/>
      <c r="C97" s="35"/>
      <c r="D97" s="35"/>
      <c r="E97" s="35"/>
      <c r="K97" s="34"/>
    </row>
    <row r="98" spans="1:11">
      <c r="A98" s="136"/>
      <c r="B98" s="35"/>
      <c r="C98" s="35"/>
      <c r="D98" s="35"/>
      <c r="E98" s="35"/>
      <c r="K98" s="34"/>
    </row>
    <row r="99" spans="1:11">
      <c r="A99" s="136"/>
      <c r="B99" s="35"/>
      <c r="C99" s="35"/>
      <c r="D99" s="35"/>
      <c r="E99" s="35"/>
      <c r="K99" s="34"/>
    </row>
    <row r="100" spans="1:11" ht="15">
      <c r="A100" s="631"/>
      <c r="B100" s="35"/>
      <c r="C100" s="35"/>
      <c r="D100" s="35"/>
      <c r="E100" s="35"/>
      <c r="K100" s="34"/>
    </row>
    <row r="101" spans="1:11" ht="15">
      <c r="A101" s="631"/>
      <c r="B101" s="35"/>
      <c r="C101" s="35"/>
      <c r="D101" s="35"/>
      <c r="E101" s="35"/>
      <c r="K101" s="34"/>
    </row>
    <row r="102" spans="1:11" ht="15">
      <c r="A102" s="631"/>
      <c r="B102" s="35"/>
      <c r="C102" s="35"/>
      <c r="D102" s="35"/>
      <c r="E102" s="35"/>
      <c r="K102" s="34"/>
    </row>
    <row r="103" spans="1:11" ht="15">
      <c r="A103" s="631"/>
      <c r="B103" s="35"/>
      <c r="C103" s="35"/>
      <c r="D103" s="35"/>
      <c r="E103" s="35"/>
      <c r="K103" s="34"/>
    </row>
    <row r="104" spans="1:11" ht="15">
      <c r="A104" s="631"/>
      <c r="B104" s="35"/>
      <c r="C104" s="35"/>
      <c r="D104" s="35"/>
      <c r="E104" s="35"/>
      <c r="K104" s="34"/>
    </row>
    <row r="105" spans="1:11" ht="15">
      <c r="A105" s="631"/>
      <c r="B105" s="35"/>
      <c r="C105" s="35"/>
      <c r="D105" s="35"/>
      <c r="E105" s="35"/>
      <c r="K105" s="34"/>
    </row>
    <row r="106" spans="1:11" ht="15">
      <c r="A106" s="631"/>
      <c r="B106" s="35"/>
      <c r="C106" s="35"/>
      <c r="D106" s="35"/>
      <c r="E106" s="35"/>
      <c r="K106" s="34"/>
    </row>
    <row r="107" spans="1:11" ht="15">
      <c r="A107" s="631"/>
      <c r="B107" s="35"/>
      <c r="C107" s="35"/>
      <c r="D107" s="35"/>
      <c r="E107" s="35"/>
      <c r="K107" s="34"/>
    </row>
    <row r="108" spans="1:11" ht="15">
      <c r="A108" s="631"/>
      <c r="B108" s="35"/>
      <c r="C108" s="35"/>
      <c r="D108" s="35"/>
      <c r="E108" s="35"/>
      <c r="K108" s="34"/>
    </row>
    <row r="109" spans="1:11" ht="15">
      <c r="A109" s="631"/>
      <c r="B109" s="35"/>
      <c r="C109" s="35"/>
      <c r="D109" s="35"/>
      <c r="E109" s="35"/>
      <c r="K109" s="34"/>
    </row>
    <row r="110" spans="1:11" ht="15">
      <c r="A110" s="631"/>
      <c r="B110" s="35"/>
      <c r="C110" s="35"/>
      <c r="D110" s="35"/>
      <c r="E110" s="35"/>
      <c r="K110" s="34"/>
    </row>
    <row r="111" spans="1:11" ht="15">
      <c r="A111" s="631"/>
      <c r="B111" s="35"/>
      <c r="C111" s="35"/>
      <c r="D111" s="35"/>
      <c r="E111" s="35"/>
      <c r="K111" s="34"/>
    </row>
    <row r="112" spans="1:11" ht="15">
      <c r="A112" s="631"/>
      <c r="B112" s="35"/>
      <c r="C112" s="35"/>
      <c r="D112" s="35"/>
      <c r="E112" s="35"/>
      <c r="K112" s="34"/>
    </row>
    <row r="113" spans="1:11" ht="15">
      <c r="A113" s="631"/>
      <c r="B113" s="35"/>
      <c r="C113" s="35"/>
      <c r="D113" s="35"/>
      <c r="E113" s="35"/>
      <c r="K113" s="34"/>
    </row>
    <row r="114" spans="1:11" ht="15">
      <c r="A114" s="631"/>
      <c r="B114" s="35"/>
      <c r="C114" s="35"/>
      <c r="D114" s="35"/>
      <c r="E114" s="35"/>
      <c r="K114" s="34"/>
    </row>
    <row r="115" spans="1:11" ht="15">
      <c r="A115" s="631"/>
      <c r="B115" s="35"/>
      <c r="C115" s="35"/>
      <c r="D115" s="35"/>
      <c r="E115" s="35"/>
      <c r="K115" s="34"/>
    </row>
    <row r="116" spans="1:11" ht="15">
      <c r="A116" s="631"/>
      <c r="B116" s="35"/>
      <c r="C116" s="35"/>
      <c r="D116" s="35"/>
      <c r="E116" s="35"/>
      <c r="K116" s="34"/>
    </row>
    <row r="117" spans="1:11" ht="15">
      <c r="A117" s="631"/>
      <c r="B117" s="35"/>
      <c r="C117" s="35"/>
      <c r="D117" s="35"/>
      <c r="E117" s="35"/>
      <c r="K117" s="34"/>
    </row>
    <row r="118" spans="1:11" ht="15">
      <c r="A118" s="631"/>
      <c r="B118" s="35"/>
      <c r="C118" s="35"/>
      <c r="D118" s="35"/>
      <c r="E118" s="35"/>
      <c r="K118" s="34"/>
    </row>
    <row r="119" spans="1:11" ht="15">
      <c r="A119" s="631"/>
      <c r="B119" s="35"/>
      <c r="C119" s="35"/>
      <c r="D119" s="35"/>
      <c r="E119" s="35"/>
      <c r="K119" s="34"/>
    </row>
    <row r="120" spans="1:11" ht="15">
      <c r="A120" s="631"/>
      <c r="B120" s="35"/>
      <c r="C120" s="35"/>
      <c r="D120" s="35"/>
      <c r="E120" s="35"/>
      <c r="K120" s="34"/>
    </row>
    <row r="121" spans="1:11" ht="15">
      <c r="A121" s="631"/>
      <c r="B121" s="35"/>
      <c r="C121" s="35"/>
      <c r="D121" s="35"/>
      <c r="E121" s="35"/>
      <c r="K121" s="34"/>
    </row>
    <row r="122" spans="1:11" ht="15">
      <c r="A122" s="631"/>
      <c r="B122" s="35"/>
      <c r="C122" s="35"/>
      <c r="D122" s="35"/>
      <c r="E122" s="35"/>
      <c r="K122" s="34"/>
    </row>
    <row r="123" spans="1:11" ht="15">
      <c r="A123" s="631"/>
      <c r="B123" s="35"/>
      <c r="C123" s="35"/>
      <c r="D123" s="35"/>
      <c r="E123" s="35"/>
      <c r="K123" s="34"/>
    </row>
    <row r="124" spans="1:11" ht="15">
      <c r="A124" s="631"/>
      <c r="B124" s="35"/>
      <c r="C124" s="35"/>
      <c r="D124" s="35"/>
      <c r="E124" s="35"/>
      <c r="K124" s="34"/>
    </row>
    <row r="125" spans="1:11" ht="15">
      <c r="A125" s="631"/>
      <c r="B125" s="35"/>
      <c r="C125" s="35"/>
      <c r="D125" s="35"/>
      <c r="E125" s="35"/>
      <c r="K125" s="34"/>
    </row>
    <row r="126" spans="1:11" ht="15">
      <c r="A126" s="631"/>
      <c r="B126" s="35"/>
      <c r="C126" s="35"/>
      <c r="D126" s="35"/>
      <c r="E126" s="35"/>
      <c r="K126" s="34"/>
    </row>
    <row r="127" spans="1:11" ht="15">
      <c r="A127" s="631"/>
      <c r="B127" s="35"/>
      <c r="C127" s="35"/>
      <c r="D127" s="35"/>
      <c r="E127" s="35"/>
      <c r="K127" s="34"/>
    </row>
    <row r="128" spans="1:11" ht="15">
      <c r="A128" s="631"/>
      <c r="B128" s="35"/>
      <c r="C128" s="35"/>
      <c r="D128" s="35"/>
      <c r="E128" s="35"/>
      <c r="K128" s="34"/>
    </row>
    <row r="129" spans="1:11" ht="15">
      <c r="A129" s="631"/>
      <c r="B129" s="35"/>
      <c r="C129" s="35"/>
      <c r="D129" s="35"/>
      <c r="E129" s="35"/>
      <c r="K129" s="34"/>
    </row>
    <row r="130" spans="1:11" ht="15">
      <c r="A130" s="631"/>
      <c r="B130" s="35"/>
      <c r="C130" s="35"/>
      <c r="D130" s="35"/>
      <c r="E130" s="35"/>
      <c r="K130" s="34"/>
    </row>
    <row r="131" spans="1:11" ht="15">
      <c r="A131" s="631"/>
      <c r="B131" s="35"/>
      <c r="C131" s="35"/>
      <c r="D131" s="35"/>
      <c r="E131" s="35"/>
      <c r="K131" s="34"/>
    </row>
    <row r="132" spans="1:11" ht="15">
      <c r="A132" s="631"/>
      <c r="B132" s="35"/>
      <c r="C132" s="35"/>
      <c r="D132" s="35"/>
      <c r="E132" s="35"/>
      <c r="K132" s="34"/>
    </row>
    <row r="133" spans="1:11" ht="15">
      <c r="A133" s="631"/>
      <c r="B133" s="35"/>
      <c r="C133" s="35"/>
      <c r="D133" s="35"/>
      <c r="E133" s="35"/>
      <c r="K133" s="34"/>
    </row>
    <row r="134" spans="1:11" ht="15">
      <c r="A134" s="631"/>
      <c r="B134" s="35"/>
      <c r="C134" s="35"/>
      <c r="D134" s="35"/>
      <c r="E134" s="35"/>
      <c r="K134" s="34"/>
    </row>
    <row r="135" spans="1:11" ht="15">
      <c r="A135" s="631"/>
      <c r="B135" s="35"/>
      <c r="C135" s="35"/>
      <c r="D135" s="35"/>
      <c r="E135" s="35"/>
      <c r="K135" s="34"/>
    </row>
    <row r="136" spans="1:11" ht="15">
      <c r="A136" s="631"/>
      <c r="B136" s="35"/>
      <c r="C136" s="35"/>
      <c r="D136" s="35"/>
      <c r="E136" s="35"/>
      <c r="K136" s="34"/>
    </row>
    <row r="137" spans="1:11" ht="15">
      <c r="A137" s="631"/>
      <c r="B137" s="35"/>
      <c r="C137" s="35"/>
      <c r="D137" s="35"/>
      <c r="E137" s="35"/>
      <c r="K137" s="34"/>
    </row>
    <row r="138" spans="1:11" ht="15">
      <c r="A138" s="631"/>
      <c r="B138" s="35"/>
      <c r="C138" s="35"/>
      <c r="D138" s="35"/>
      <c r="E138" s="35"/>
      <c r="K138" s="34"/>
    </row>
    <row r="139" spans="1:11" ht="15">
      <c r="A139" s="631"/>
      <c r="B139" s="35"/>
      <c r="C139" s="35"/>
      <c r="D139" s="35"/>
      <c r="E139" s="35"/>
      <c r="K139" s="34"/>
    </row>
    <row r="140" spans="1:11" ht="15">
      <c r="A140" s="631"/>
      <c r="B140" s="35"/>
      <c r="C140" s="35"/>
      <c r="D140" s="35"/>
      <c r="E140" s="35"/>
      <c r="K140" s="34"/>
    </row>
    <row r="141" spans="1:11" ht="15">
      <c r="A141" s="631"/>
      <c r="B141" s="35"/>
      <c r="C141" s="35"/>
      <c r="D141" s="35"/>
      <c r="E141" s="35"/>
      <c r="K141" s="34"/>
    </row>
    <row r="142" spans="1:11" ht="15">
      <c r="A142" s="631"/>
      <c r="B142" s="35"/>
      <c r="C142" s="35"/>
      <c r="D142" s="35"/>
      <c r="E142" s="35"/>
      <c r="K142" s="34"/>
    </row>
    <row r="143" spans="1:11" ht="15">
      <c r="A143" s="631"/>
      <c r="B143" s="35"/>
      <c r="C143" s="35"/>
      <c r="D143" s="35"/>
      <c r="E143" s="35"/>
      <c r="K143" s="34"/>
    </row>
    <row r="144" spans="1:11" ht="15">
      <c r="A144" s="631"/>
      <c r="B144" s="35"/>
      <c r="C144" s="35"/>
      <c r="D144" s="35"/>
      <c r="E144" s="35"/>
      <c r="K144" s="34"/>
    </row>
    <row r="145" spans="1:11" ht="15">
      <c r="A145" s="631"/>
      <c r="B145" s="35"/>
      <c r="C145" s="35"/>
      <c r="D145" s="35"/>
      <c r="E145" s="35"/>
      <c r="K145" s="34"/>
    </row>
    <row r="146" spans="1:11" ht="15">
      <c r="A146" s="631"/>
      <c r="B146" s="35"/>
      <c r="C146" s="35"/>
      <c r="D146" s="35"/>
      <c r="E146" s="35"/>
      <c r="K146" s="34"/>
    </row>
    <row r="147" spans="1:11" ht="15">
      <c r="A147" s="631"/>
      <c r="B147" s="35"/>
      <c r="C147" s="35"/>
      <c r="D147" s="35"/>
      <c r="E147" s="35"/>
      <c r="K147" s="34"/>
    </row>
    <row r="148" spans="1:11" ht="15">
      <c r="A148" s="631"/>
      <c r="B148" s="35"/>
      <c r="C148" s="35"/>
      <c r="D148" s="35"/>
      <c r="E148" s="35"/>
      <c r="K148" s="34"/>
    </row>
    <row r="149" spans="1:11" ht="15">
      <c r="A149" s="631"/>
      <c r="B149" s="35"/>
      <c r="C149" s="35"/>
      <c r="D149" s="35"/>
      <c r="E149" s="35"/>
      <c r="K149" s="34"/>
    </row>
    <row r="150" spans="1:11" ht="15">
      <c r="A150" s="631"/>
      <c r="B150" s="35"/>
      <c r="C150" s="35"/>
      <c r="D150" s="35"/>
      <c r="E150" s="35"/>
      <c r="K150" s="34"/>
    </row>
    <row r="151" spans="1:11" ht="15">
      <c r="A151" s="631"/>
      <c r="B151" s="35"/>
      <c r="C151" s="35"/>
      <c r="D151" s="35"/>
      <c r="E151" s="35"/>
      <c r="K151" s="34"/>
    </row>
    <row r="152" spans="1:11" ht="15">
      <c r="A152" s="631"/>
      <c r="B152" s="35"/>
      <c r="C152" s="35"/>
      <c r="D152" s="35"/>
      <c r="E152" s="35"/>
      <c r="K152" s="34"/>
    </row>
    <row r="153" spans="1:11" ht="15">
      <c r="A153" s="631"/>
      <c r="B153" s="35"/>
      <c r="C153" s="35"/>
      <c r="D153" s="35"/>
      <c r="E153" s="35"/>
      <c r="K153" s="34"/>
    </row>
    <row r="154" spans="1:11" ht="15">
      <c r="A154" s="631"/>
      <c r="B154" s="35"/>
      <c r="C154" s="35"/>
      <c r="D154" s="35"/>
      <c r="E154" s="35"/>
      <c r="K154" s="34"/>
    </row>
    <row r="155" spans="1:11" ht="15">
      <c r="A155" s="631"/>
      <c r="B155" s="35"/>
      <c r="C155" s="35"/>
      <c r="D155" s="35"/>
      <c r="E155" s="35"/>
      <c r="K155" s="34"/>
    </row>
    <row r="156" spans="1:11" ht="15">
      <c r="A156" s="631"/>
      <c r="B156" s="35"/>
      <c r="C156" s="35"/>
      <c r="D156" s="35"/>
      <c r="E156" s="35"/>
      <c r="K156" s="34"/>
    </row>
    <row r="157" spans="1:11" ht="15">
      <c r="A157" s="631"/>
      <c r="B157" s="35"/>
      <c r="C157" s="35"/>
      <c r="D157" s="35"/>
      <c r="E157" s="35"/>
      <c r="K157" s="34"/>
    </row>
    <row r="158" spans="1:11" ht="15">
      <c r="A158" s="631"/>
      <c r="B158" s="35"/>
      <c r="C158" s="35"/>
      <c r="D158" s="35"/>
      <c r="E158" s="35"/>
      <c r="K158" s="34"/>
    </row>
    <row r="159" spans="1:11" ht="15">
      <c r="A159" s="631"/>
      <c r="B159" s="35"/>
      <c r="C159" s="35"/>
      <c r="D159" s="35"/>
      <c r="E159" s="35"/>
      <c r="K159" s="34"/>
    </row>
    <row r="160" spans="1:11" ht="15">
      <c r="A160" s="631"/>
      <c r="B160" s="35"/>
      <c r="C160" s="35"/>
      <c r="D160" s="35"/>
      <c r="E160" s="35"/>
      <c r="K160" s="34"/>
    </row>
    <row r="161" spans="1:11" ht="15">
      <c r="A161" s="631"/>
      <c r="B161" s="35"/>
      <c r="C161" s="35"/>
      <c r="D161" s="35"/>
      <c r="E161" s="35"/>
      <c r="K161" s="34"/>
    </row>
    <row r="162" spans="1:11" ht="15">
      <c r="A162" s="631"/>
      <c r="B162" s="35"/>
      <c r="C162" s="35"/>
      <c r="D162" s="35"/>
      <c r="E162" s="35"/>
      <c r="K162" s="34"/>
    </row>
    <row r="163" spans="1:11" ht="15">
      <c r="A163" s="631"/>
      <c r="B163" s="35"/>
      <c r="C163" s="35"/>
      <c r="D163" s="35"/>
      <c r="E163" s="35"/>
      <c r="K163" s="34"/>
    </row>
    <row r="164" spans="1:11" ht="15">
      <c r="A164" s="631"/>
      <c r="B164" s="35"/>
      <c r="C164" s="35"/>
      <c r="D164" s="35"/>
      <c r="E164" s="35"/>
      <c r="K164" s="34"/>
    </row>
    <row r="165" spans="1:11" ht="15">
      <c r="A165" s="631"/>
      <c r="B165" s="35"/>
      <c r="C165" s="35"/>
      <c r="D165" s="35"/>
      <c r="E165" s="35"/>
      <c r="K165" s="34"/>
    </row>
    <row r="166" spans="1:11" ht="15">
      <c r="A166" s="631"/>
      <c r="B166" s="35"/>
      <c r="C166" s="35"/>
      <c r="D166" s="35"/>
      <c r="E166" s="35"/>
      <c r="K166" s="34"/>
    </row>
    <row r="167" spans="1:11" ht="15">
      <c r="A167" s="631"/>
      <c r="B167" s="35"/>
      <c r="C167" s="35"/>
      <c r="D167" s="35"/>
      <c r="E167" s="35"/>
      <c r="K167" s="34"/>
    </row>
    <row r="168" spans="1:11" ht="15">
      <c r="A168" s="631"/>
      <c r="B168" s="35"/>
      <c r="C168" s="35"/>
      <c r="D168" s="35"/>
      <c r="E168" s="35"/>
      <c r="K168" s="34"/>
    </row>
    <row r="169" spans="1:11" ht="15">
      <c r="A169" s="631"/>
      <c r="B169" s="35"/>
      <c r="C169" s="35"/>
      <c r="D169" s="35"/>
      <c r="E169" s="35"/>
      <c r="K169" s="34"/>
    </row>
    <row r="170" spans="1:11" ht="15">
      <c r="A170" s="631"/>
      <c r="B170" s="35"/>
      <c r="C170" s="35"/>
      <c r="D170" s="35"/>
      <c r="E170" s="35"/>
      <c r="K170" s="34"/>
    </row>
    <row r="171" spans="1:11" ht="15">
      <c r="A171" s="631"/>
      <c r="B171" s="35"/>
      <c r="C171" s="35"/>
      <c r="D171" s="35"/>
      <c r="E171" s="35"/>
      <c r="K171" s="34"/>
    </row>
    <row r="172" spans="1:11" ht="15">
      <c r="A172" s="631"/>
      <c r="B172" s="35"/>
      <c r="C172" s="35"/>
      <c r="D172" s="35"/>
      <c r="E172" s="35"/>
      <c r="K172" s="34"/>
    </row>
    <row r="173" spans="1:11" ht="15">
      <c r="A173" s="631"/>
      <c r="B173" s="35"/>
      <c r="C173" s="35"/>
      <c r="D173" s="35"/>
      <c r="E173" s="35"/>
      <c r="K173" s="34"/>
    </row>
    <row r="174" spans="1:11" ht="15">
      <c r="A174" s="631"/>
      <c r="B174" s="35"/>
      <c r="C174" s="35"/>
      <c r="D174" s="35"/>
      <c r="E174" s="35"/>
      <c r="K174" s="34"/>
    </row>
    <row r="175" spans="1:11" ht="15">
      <c r="A175" s="631"/>
      <c r="B175" s="35"/>
      <c r="C175" s="35"/>
      <c r="D175" s="35"/>
      <c r="E175" s="35"/>
      <c r="K175" s="34"/>
    </row>
    <row r="176" spans="1:11" ht="15">
      <c r="A176" s="631"/>
      <c r="B176" s="35"/>
      <c r="C176" s="35"/>
      <c r="D176" s="35"/>
      <c r="E176" s="35"/>
      <c r="K176" s="34"/>
    </row>
    <row r="177" spans="1:11" ht="15">
      <c r="A177" s="631"/>
      <c r="B177" s="35"/>
      <c r="C177" s="35"/>
      <c r="D177" s="35"/>
      <c r="E177" s="35"/>
      <c r="K177" s="34"/>
    </row>
    <row r="178" spans="1:11" ht="15">
      <c r="A178" s="631"/>
      <c r="B178" s="35"/>
      <c r="C178" s="35"/>
      <c r="D178" s="35"/>
      <c r="E178" s="35"/>
      <c r="K178" s="34"/>
    </row>
    <row r="179" spans="1:11" ht="15">
      <c r="A179" s="631"/>
      <c r="B179" s="35"/>
      <c r="C179" s="35"/>
      <c r="D179" s="35"/>
      <c r="E179" s="35"/>
      <c r="K179" s="34"/>
    </row>
    <row r="180" spans="1:11" ht="15">
      <c r="A180" s="631"/>
      <c r="B180" s="35"/>
      <c r="C180" s="35"/>
      <c r="D180" s="35"/>
      <c r="E180" s="35"/>
      <c r="K180" s="34"/>
    </row>
    <row r="181" spans="1:11" ht="15">
      <c r="A181" s="631"/>
      <c r="B181" s="35"/>
      <c r="C181" s="35"/>
      <c r="D181" s="35"/>
      <c r="E181" s="35"/>
      <c r="K181" s="34"/>
    </row>
    <row r="182" spans="1:11" ht="15">
      <c r="A182" s="631"/>
      <c r="B182" s="35"/>
      <c r="C182" s="35"/>
      <c r="D182" s="35"/>
      <c r="E182" s="35"/>
      <c r="K182" s="34"/>
    </row>
    <row r="183" spans="1:11" ht="15">
      <c r="A183" s="631"/>
      <c r="B183" s="35"/>
      <c r="C183" s="35"/>
      <c r="D183" s="35"/>
      <c r="E183" s="35"/>
      <c r="K183" s="34"/>
    </row>
    <row r="184" spans="1:11" ht="15">
      <c r="A184" s="631"/>
      <c r="B184" s="35"/>
      <c r="C184" s="35"/>
      <c r="D184" s="35"/>
      <c r="E184" s="35"/>
      <c r="K184" s="34"/>
    </row>
    <row r="185" spans="1:11" ht="15">
      <c r="A185" s="631"/>
      <c r="B185" s="35"/>
      <c r="C185" s="35"/>
      <c r="D185" s="35"/>
      <c r="E185" s="35"/>
      <c r="K185" s="34"/>
    </row>
    <row r="186" spans="1:11" ht="15">
      <c r="A186" s="631"/>
      <c r="B186" s="35"/>
      <c r="C186" s="35"/>
      <c r="D186" s="35"/>
      <c r="E186" s="35"/>
      <c r="K186" s="34"/>
    </row>
    <row r="187" spans="1:11" ht="15">
      <c r="A187" s="631"/>
      <c r="B187" s="35"/>
      <c r="C187" s="35"/>
      <c r="D187" s="35"/>
      <c r="E187" s="35"/>
      <c r="K187" s="34"/>
    </row>
    <row r="188" spans="1:11" ht="15">
      <c r="A188" s="631"/>
      <c r="B188" s="35"/>
      <c r="C188" s="35"/>
      <c r="D188" s="35"/>
      <c r="E188" s="35"/>
      <c r="K188" s="34"/>
    </row>
    <row r="189" spans="1:11" ht="15">
      <c r="A189" s="631"/>
      <c r="B189" s="35"/>
      <c r="C189" s="35"/>
      <c r="D189" s="35"/>
      <c r="E189" s="35"/>
      <c r="K189" s="34"/>
    </row>
    <row r="190" spans="1:11" ht="15">
      <c r="A190" s="631"/>
      <c r="B190" s="35"/>
      <c r="C190" s="35"/>
      <c r="D190" s="35"/>
      <c r="E190" s="35"/>
      <c r="K190" s="34"/>
    </row>
    <row r="191" spans="1:11" ht="15">
      <c r="A191" s="411"/>
      <c r="B191" s="35"/>
      <c r="C191" s="35"/>
      <c r="D191" s="35"/>
      <c r="E191" s="35"/>
      <c r="K191" s="34"/>
    </row>
    <row r="192" spans="1:11" ht="15">
      <c r="A192" s="411"/>
      <c r="B192" s="35"/>
      <c r="C192" s="35"/>
      <c r="D192" s="35"/>
      <c r="E192" s="35"/>
      <c r="K192" s="34"/>
    </row>
    <row r="193" spans="1:11" ht="15">
      <c r="A193" s="411"/>
      <c r="B193" s="35"/>
      <c r="C193" s="35"/>
      <c r="D193" s="35"/>
      <c r="E193" s="35"/>
      <c r="K193" s="34"/>
    </row>
    <row r="194" spans="1:11" ht="15">
      <c r="A194" s="411"/>
      <c r="B194" s="35"/>
      <c r="C194" s="35"/>
      <c r="D194" s="35"/>
      <c r="E194" s="35"/>
      <c r="K194" s="34"/>
    </row>
    <row r="195" spans="1:11" ht="15">
      <c r="A195" s="411"/>
      <c r="B195" s="35"/>
      <c r="C195" s="35"/>
      <c r="D195" s="35"/>
      <c r="E195" s="35"/>
      <c r="K195" s="34"/>
    </row>
    <row r="196" spans="1:11" ht="15">
      <c r="A196" s="411"/>
      <c r="B196" s="35"/>
      <c r="C196" s="35"/>
      <c r="D196" s="35"/>
      <c r="E196" s="35"/>
      <c r="K196" s="34"/>
    </row>
    <row r="197" spans="1:11" ht="15">
      <c r="A197" s="411"/>
      <c r="B197" s="35"/>
      <c r="C197" s="35"/>
      <c r="D197" s="35"/>
      <c r="E197" s="35"/>
      <c r="K197" s="34"/>
    </row>
    <row r="198" spans="1:11" ht="15">
      <c r="A198" s="411"/>
      <c r="B198" s="35"/>
      <c r="C198" s="35"/>
      <c r="D198" s="35"/>
      <c r="E198" s="35"/>
      <c r="K198" s="34"/>
    </row>
    <row r="199" spans="1:11" ht="15">
      <c r="A199" s="411"/>
      <c r="B199" s="35"/>
      <c r="C199" s="35"/>
      <c r="D199" s="35"/>
      <c r="E199" s="35"/>
      <c r="K199" s="34"/>
    </row>
    <row r="200" spans="1:11" ht="15">
      <c r="A200" s="411"/>
      <c r="B200" s="35"/>
      <c r="C200" s="35"/>
      <c r="D200" s="35"/>
      <c r="E200" s="35"/>
      <c r="K200" s="34"/>
    </row>
    <row r="201" spans="1:11" ht="15">
      <c r="A201" s="411"/>
      <c r="B201" s="35"/>
      <c r="C201" s="35"/>
      <c r="D201" s="35"/>
      <c r="E201" s="35"/>
    </row>
    <row r="202" spans="1:11" ht="15">
      <c r="A202" s="411"/>
      <c r="B202" s="35"/>
      <c r="C202" s="35"/>
      <c r="D202" s="35"/>
      <c r="E202" s="35"/>
    </row>
    <row r="203" spans="1:11" ht="15">
      <c r="A203" s="411"/>
      <c r="B203" s="35"/>
      <c r="C203" s="35"/>
      <c r="D203" s="35"/>
      <c r="E203" s="35"/>
    </row>
    <row r="204" spans="1:11" ht="15">
      <c r="A204" s="411"/>
      <c r="B204" s="35"/>
      <c r="C204" s="35"/>
      <c r="D204" s="35"/>
      <c r="E204" s="35"/>
    </row>
    <row r="205" spans="1:11" ht="15">
      <c r="A205" s="411"/>
      <c r="B205" s="35"/>
      <c r="C205" s="35"/>
      <c r="D205" s="35"/>
      <c r="E205" s="35"/>
    </row>
    <row r="206" spans="1:11" ht="15">
      <c r="A206" s="411"/>
      <c r="B206" s="35"/>
      <c r="C206" s="35"/>
      <c r="D206" s="35"/>
      <c r="E206" s="35"/>
    </row>
    <row r="207" spans="1:11" ht="15">
      <c r="A207" s="411"/>
      <c r="B207" s="35"/>
      <c r="C207" s="35"/>
      <c r="D207" s="35"/>
      <c r="E207" s="35"/>
    </row>
    <row r="208" spans="1:11" ht="15">
      <c r="A208" s="411"/>
      <c r="B208" s="35"/>
      <c r="C208" s="35"/>
      <c r="D208" s="35"/>
      <c r="E208" s="35"/>
    </row>
    <row r="209" spans="1:5" ht="15">
      <c r="A209" s="411"/>
      <c r="B209" s="35"/>
      <c r="C209" s="35"/>
      <c r="D209" s="35"/>
      <c r="E209" s="35"/>
    </row>
    <row r="210" spans="1:5" ht="15">
      <c r="A210" s="411"/>
      <c r="B210" s="35"/>
      <c r="C210" s="35"/>
      <c r="D210" s="35"/>
      <c r="E210" s="35"/>
    </row>
    <row r="211" spans="1:5" ht="15">
      <c r="A211" s="411"/>
      <c r="B211" s="35"/>
      <c r="C211" s="35"/>
      <c r="D211" s="35"/>
      <c r="E211" s="35"/>
    </row>
    <row r="212" spans="1:5" ht="15">
      <c r="A212" s="411"/>
      <c r="B212" s="35"/>
      <c r="C212" s="35"/>
      <c r="D212" s="35"/>
      <c r="E212" s="35"/>
    </row>
    <row r="213" spans="1:5" ht="15">
      <c r="A213" s="411"/>
      <c r="B213" s="35"/>
      <c r="C213" s="35"/>
      <c r="D213" s="35"/>
      <c r="E213" s="35"/>
    </row>
    <row r="214" spans="1:5" ht="15">
      <c r="A214" s="411"/>
      <c r="B214" s="35"/>
      <c r="C214" s="35"/>
      <c r="D214" s="35"/>
      <c r="E214" s="35"/>
    </row>
    <row r="215" spans="1:5" ht="15">
      <c r="A215" s="411"/>
      <c r="B215" s="35"/>
      <c r="C215" s="35"/>
      <c r="D215" s="35"/>
      <c r="E215" s="35"/>
    </row>
    <row r="216" spans="1:5" ht="15">
      <c r="A216" s="411"/>
      <c r="B216" s="35"/>
      <c r="C216" s="35"/>
      <c r="D216" s="35"/>
      <c r="E216" s="35"/>
    </row>
    <row r="217" spans="1:5" ht="15">
      <c r="A217" s="411"/>
      <c r="B217" s="35"/>
      <c r="C217" s="35"/>
      <c r="D217" s="35"/>
      <c r="E217" s="35"/>
    </row>
    <row r="218" spans="1:5" ht="15">
      <c r="A218" s="411"/>
      <c r="B218" s="35"/>
      <c r="C218" s="35"/>
      <c r="D218" s="35"/>
      <c r="E218" s="35"/>
    </row>
    <row r="219" spans="1:5" ht="15">
      <c r="A219" s="411"/>
      <c r="B219" s="35"/>
      <c r="C219" s="35"/>
      <c r="D219" s="35"/>
      <c r="E219" s="35"/>
    </row>
    <row r="220" spans="1:5" ht="15">
      <c r="A220" s="411"/>
      <c r="B220" s="35"/>
      <c r="C220" s="35"/>
      <c r="D220" s="35"/>
      <c r="E220" s="35"/>
    </row>
    <row r="221" spans="1:5" ht="15">
      <c r="A221" s="411"/>
      <c r="B221" s="35"/>
      <c r="C221" s="35"/>
      <c r="D221" s="35"/>
      <c r="E221" s="35"/>
    </row>
    <row r="222" spans="1:5" ht="15">
      <c r="A222" s="411"/>
      <c r="B222" s="35"/>
      <c r="C222" s="35"/>
      <c r="D222" s="35"/>
      <c r="E222" s="35"/>
    </row>
    <row r="223" spans="1:5" ht="15">
      <c r="A223" s="411"/>
      <c r="B223" s="35"/>
      <c r="C223" s="35"/>
      <c r="D223" s="35"/>
      <c r="E223" s="35"/>
    </row>
    <row r="224" spans="1:5" ht="15">
      <c r="A224" s="411"/>
      <c r="B224" s="35"/>
      <c r="C224" s="35"/>
      <c r="D224" s="35"/>
      <c r="E224" s="35"/>
    </row>
    <row r="225" spans="1:5" ht="15">
      <c r="A225" s="411"/>
      <c r="B225" s="35"/>
      <c r="C225" s="35"/>
      <c r="D225" s="35"/>
      <c r="E225" s="35"/>
    </row>
    <row r="226" spans="1:5" ht="15">
      <c r="A226" s="411"/>
      <c r="B226" s="35"/>
      <c r="C226" s="35"/>
      <c r="D226" s="35"/>
      <c r="E226" s="35"/>
    </row>
    <row r="227" spans="1:5" ht="15">
      <c r="A227" s="411"/>
      <c r="B227" s="35"/>
      <c r="C227" s="35"/>
      <c r="D227" s="35"/>
      <c r="E227" s="35"/>
    </row>
    <row r="228" spans="1:5" ht="15">
      <c r="A228" s="411"/>
      <c r="B228" s="35"/>
      <c r="C228" s="35"/>
      <c r="D228" s="35"/>
      <c r="E228" s="35"/>
    </row>
    <row r="229" spans="1:5" ht="15">
      <c r="A229" s="411"/>
      <c r="B229" s="35"/>
      <c r="C229" s="35"/>
      <c r="D229" s="35"/>
      <c r="E229" s="35"/>
    </row>
    <row r="230" spans="1:5" ht="15">
      <c r="A230" s="411"/>
      <c r="B230" s="35"/>
      <c r="C230" s="35"/>
      <c r="D230" s="35"/>
      <c r="E230" s="35"/>
    </row>
    <row r="231" spans="1:5" ht="15">
      <c r="A231" s="411"/>
      <c r="B231" s="35"/>
      <c r="C231" s="35"/>
      <c r="D231" s="35"/>
      <c r="E231" s="35"/>
    </row>
    <row r="232" spans="1:5" ht="15">
      <c r="A232" s="411"/>
      <c r="B232" s="35"/>
      <c r="C232" s="35"/>
      <c r="D232" s="35"/>
      <c r="E232" s="35"/>
    </row>
    <row r="233" spans="1:5" ht="15">
      <c r="A233" s="411"/>
      <c r="B233" s="35"/>
      <c r="C233" s="35"/>
      <c r="D233" s="35"/>
      <c r="E233" s="35"/>
    </row>
    <row r="234" spans="1:5" ht="15">
      <c r="A234" s="411"/>
      <c r="B234" s="35"/>
      <c r="C234" s="35"/>
      <c r="D234" s="35"/>
      <c r="E234" s="35"/>
    </row>
    <row r="235" spans="1:5" ht="15">
      <c r="A235" s="411"/>
      <c r="B235" s="35"/>
      <c r="C235" s="35"/>
      <c r="D235" s="35"/>
      <c r="E235" s="35"/>
    </row>
    <row r="236" spans="1:5" ht="15">
      <c r="A236" s="411"/>
      <c r="B236" s="35"/>
      <c r="C236" s="35"/>
      <c r="D236" s="35"/>
      <c r="E236" s="35"/>
    </row>
    <row r="237" spans="1:5" ht="15">
      <c r="A237" s="411"/>
      <c r="B237" s="35"/>
      <c r="C237" s="35"/>
      <c r="D237" s="35"/>
      <c r="E237" s="35"/>
    </row>
    <row r="238" spans="1:5" ht="15">
      <c r="A238" s="411"/>
      <c r="B238" s="35"/>
      <c r="C238" s="35"/>
      <c r="D238" s="35"/>
      <c r="E238" s="35"/>
    </row>
    <row r="239" spans="1:5" ht="15">
      <c r="A239" s="411"/>
      <c r="B239" s="35"/>
      <c r="C239" s="35"/>
      <c r="D239" s="35"/>
      <c r="E239" s="35"/>
    </row>
    <row r="240" spans="1:5" ht="15">
      <c r="A240" s="411"/>
      <c r="B240" s="35"/>
      <c r="C240" s="35"/>
      <c r="D240" s="35"/>
      <c r="E240" s="35"/>
    </row>
    <row r="241" spans="1:5" ht="15">
      <c r="A241" s="411"/>
      <c r="B241" s="35"/>
      <c r="C241" s="35"/>
      <c r="D241" s="35"/>
      <c r="E241" s="35"/>
    </row>
    <row r="242" spans="1:5" ht="15">
      <c r="A242" s="411"/>
      <c r="B242" s="35"/>
      <c r="C242" s="35"/>
      <c r="D242" s="35"/>
      <c r="E242" s="35"/>
    </row>
    <row r="243" spans="1:5" ht="15">
      <c r="A243" s="411"/>
      <c r="B243" s="35"/>
      <c r="C243" s="35"/>
      <c r="D243" s="35"/>
      <c r="E243" s="35"/>
    </row>
    <row r="244" spans="1:5" ht="15">
      <c r="A244" s="411"/>
      <c r="B244" s="35"/>
      <c r="C244" s="35"/>
      <c r="D244" s="35"/>
      <c r="E244" s="35"/>
    </row>
    <row r="245" spans="1:5" ht="15">
      <c r="A245" s="411"/>
      <c r="B245" s="35"/>
      <c r="C245" s="35"/>
      <c r="D245" s="35"/>
      <c r="E245" s="35"/>
    </row>
    <row r="246" spans="1:5" ht="15">
      <c r="A246" s="411"/>
      <c r="B246" s="35"/>
      <c r="C246" s="35"/>
      <c r="D246" s="35"/>
      <c r="E246" s="35"/>
    </row>
    <row r="247" spans="1:5" ht="15">
      <c r="A247" s="411"/>
      <c r="B247" s="35"/>
      <c r="C247" s="35"/>
      <c r="D247" s="35"/>
      <c r="E247" s="35"/>
    </row>
    <row r="248" spans="1:5" ht="15">
      <c r="A248" s="411"/>
      <c r="B248" s="35"/>
      <c r="C248" s="35"/>
      <c r="D248" s="35"/>
      <c r="E248" s="35"/>
    </row>
    <row r="249" spans="1:5" ht="15">
      <c r="A249" s="411"/>
      <c r="B249" s="35"/>
      <c r="C249" s="35"/>
      <c r="D249" s="35"/>
      <c r="E249" s="35"/>
    </row>
    <row r="250" spans="1:5" ht="15">
      <c r="A250" s="411"/>
      <c r="B250" s="35"/>
      <c r="C250" s="35"/>
      <c r="D250" s="35"/>
      <c r="E250" s="35"/>
    </row>
    <row r="251" spans="1:5" ht="15">
      <c r="A251" s="411"/>
      <c r="B251" s="35"/>
      <c r="C251" s="35"/>
      <c r="D251" s="35"/>
      <c r="E251" s="35"/>
    </row>
    <row r="252" spans="1:5" ht="15">
      <c r="A252" s="411"/>
      <c r="B252" s="35"/>
      <c r="C252" s="35"/>
      <c r="D252" s="35"/>
      <c r="E252" s="35"/>
    </row>
    <row r="253" spans="1:5" ht="15">
      <c r="A253" s="411"/>
      <c r="B253" s="35"/>
      <c r="C253" s="35"/>
      <c r="D253" s="35"/>
      <c r="E253" s="35"/>
    </row>
    <row r="254" spans="1:5" ht="15">
      <c r="A254" s="411"/>
      <c r="B254" s="35"/>
      <c r="C254" s="35"/>
      <c r="D254" s="35"/>
      <c r="E254" s="35"/>
    </row>
    <row r="255" spans="1:5" ht="15">
      <c r="A255" s="411"/>
      <c r="B255" s="35"/>
      <c r="C255" s="35"/>
      <c r="D255" s="35"/>
      <c r="E255" s="35"/>
    </row>
    <row r="256" spans="1:5" ht="15">
      <c r="A256" s="411"/>
      <c r="B256" s="35"/>
      <c r="C256" s="35"/>
      <c r="D256" s="35"/>
      <c r="E256" s="35"/>
    </row>
    <row r="257" spans="1:5" ht="15">
      <c r="A257" s="411"/>
      <c r="B257" s="35"/>
      <c r="C257" s="35"/>
      <c r="D257" s="35"/>
      <c r="E257" s="35"/>
    </row>
    <row r="258" spans="1:5" ht="15">
      <c r="A258" s="411"/>
      <c r="B258" s="35"/>
      <c r="C258" s="35"/>
      <c r="D258" s="35"/>
      <c r="E258" s="35"/>
    </row>
    <row r="259" spans="1:5" ht="15">
      <c r="A259" s="411"/>
      <c r="B259" s="35"/>
      <c r="C259" s="35"/>
      <c r="D259" s="35"/>
      <c r="E259" s="35"/>
    </row>
    <row r="260" spans="1:5" ht="15">
      <c r="A260" s="411"/>
      <c r="B260" s="35"/>
      <c r="C260" s="35"/>
      <c r="D260" s="35"/>
      <c r="E260" s="35"/>
    </row>
    <row r="261" spans="1:5" ht="15">
      <c r="A261" s="411"/>
      <c r="B261" s="35"/>
      <c r="C261" s="35"/>
      <c r="D261" s="35"/>
      <c r="E261" s="35"/>
    </row>
    <row r="262" spans="1:5" ht="15">
      <c r="A262" s="411"/>
      <c r="B262" s="35"/>
      <c r="C262" s="35"/>
      <c r="D262" s="35"/>
      <c r="E262" s="35"/>
    </row>
    <row r="263" spans="1:5" ht="15">
      <c r="A263" s="411"/>
    </row>
    <row r="264" spans="1:5" ht="15">
      <c r="A264" s="411"/>
    </row>
    <row r="265" spans="1:5" ht="15">
      <c r="A265" s="411"/>
    </row>
    <row r="266" spans="1:5" ht="15">
      <c r="A266" s="411"/>
    </row>
    <row r="267" spans="1:5" ht="15">
      <c r="A267" s="411"/>
    </row>
    <row r="268" spans="1:5" ht="15">
      <c r="A268" s="411"/>
    </row>
    <row r="269" spans="1:5" ht="15">
      <c r="A269" s="411"/>
    </row>
    <row r="270" spans="1:5" ht="15">
      <c r="A270" s="411"/>
    </row>
    <row r="271" spans="1:5" ht="15">
      <c r="A271" s="411"/>
    </row>
    <row r="272" spans="1:5" ht="15">
      <c r="A272" s="411"/>
    </row>
    <row r="273" spans="1:1" ht="15">
      <c r="A273" s="411"/>
    </row>
    <row r="274" spans="1:1" ht="15">
      <c r="A274" s="411"/>
    </row>
    <row r="275" spans="1:1" ht="15">
      <c r="A275" s="411"/>
    </row>
    <row r="276" spans="1:1" ht="15">
      <c r="A276" s="411"/>
    </row>
    <row r="277" spans="1:1" ht="15">
      <c r="A277" s="411"/>
    </row>
    <row r="278" spans="1:1" ht="15">
      <c r="A278" s="411"/>
    </row>
    <row r="279" spans="1:1" ht="15">
      <c r="A279" s="411"/>
    </row>
    <row r="280" spans="1:1" ht="15">
      <c r="A280" s="411"/>
    </row>
    <row r="281" spans="1:1" ht="15">
      <c r="A281" s="411"/>
    </row>
    <row r="282" spans="1:1" ht="15">
      <c r="A282" s="411"/>
    </row>
    <row r="283" spans="1:1" ht="15">
      <c r="A283" s="411"/>
    </row>
    <row r="284" spans="1:1" ht="15">
      <c r="A284" s="411"/>
    </row>
    <row r="285" spans="1:1" ht="15">
      <c r="A285" s="411"/>
    </row>
    <row r="286" spans="1:1" ht="15">
      <c r="A286" s="411"/>
    </row>
    <row r="287" spans="1:1" ht="15">
      <c r="A287" s="411"/>
    </row>
    <row r="288" spans="1:1" ht="15">
      <c r="A288" s="411"/>
    </row>
    <row r="289" spans="1:1" ht="15">
      <c r="A289" s="411"/>
    </row>
    <row r="290" spans="1:1" ht="15">
      <c r="A290" s="411"/>
    </row>
    <row r="291" spans="1:1" ht="15">
      <c r="A291" s="411"/>
    </row>
    <row r="292" spans="1:1" ht="15">
      <c r="A292" s="411"/>
    </row>
    <row r="293" spans="1:1" ht="15">
      <c r="A293" s="411"/>
    </row>
    <row r="294" spans="1:1" ht="15">
      <c r="A294" s="411"/>
    </row>
    <row r="295" spans="1:1" ht="15">
      <c r="A295" s="411"/>
    </row>
    <row r="296" spans="1:1" ht="15">
      <c r="A296" s="411"/>
    </row>
    <row r="297" spans="1:1" ht="15">
      <c r="A297" s="411"/>
    </row>
    <row r="298" spans="1:1" ht="15">
      <c r="A298" s="411"/>
    </row>
    <row r="299" spans="1:1" ht="15">
      <c r="A299" s="411"/>
    </row>
    <row r="300" spans="1:1" ht="15">
      <c r="A300" s="411"/>
    </row>
    <row r="301" spans="1:1" ht="15">
      <c r="A301" s="411"/>
    </row>
    <row r="302" spans="1:1" ht="15">
      <c r="A302" s="411"/>
    </row>
    <row r="303" spans="1:1" ht="15">
      <c r="A303" s="411"/>
    </row>
    <row r="304" spans="1:1" ht="15">
      <c r="A304" s="411"/>
    </row>
    <row r="305" spans="1:1" ht="15">
      <c r="A305" s="411"/>
    </row>
    <row r="306" spans="1:1" ht="15">
      <c r="A306" s="411"/>
    </row>
    <row r="307" spans="1:1" ht="15">
      <c r="A307" s="411"/>
    </row>
    <row r="308" spans="1:1" ht="15">
      <c r="A308" s="411"/>
    </row>
    <row r="309" spans="1:1" ht="15">
      <c r="A309" s="411"/>
    </row>
    <row r="310" spans="1:1" ht="15">
      <c r="A310" s="411"/>
    </row>
    <row r="311" spans="1:1" ht="15">
      <c r="A311" s="411"/>
    </row>
    <row r="312" spans="1:1" ht="15">
      <c r="A312" s="411"/>
    </row>
    <row r="313" spans="1:1" ht="15">
      <c r="A313" s="411"/>
    </row>
    <row r="314" spans="1:1" ht="15">
      <c r="A314" s="411"/>
    </row>
    <row r="315" spans="1:1" ht="15">
      <c r="A315" s="411"/>
    </row>
    <row r="316" spans="1:1" ht="15">
      <c r="A316" s="411"/>
    </row>
    <row r="317" spans="1:1" ht="15">
      <c r="A317" s="411"/>
    </row>
    <row r="318" spans="1:1" ht="15">
      <c r="A318" s="411"/>
    </row>
    <row r="319" spans="1:1" ht="15">
      <c r="A319" s="411"/>
    </row>
    <row r="320" spans="1:1" ht="15">
      <c r="A320" s="411"/>
    </row>
    <row r="321" spans="1:1" ht="15">
      <c r="A321" s="411"/>
    </row>
    <row r="322" spans="1:1" ht="15">
      <c r="A322" s="411"/>
    </row>
    <row r="323" spans="1:1" ht="15">
      <c r="A323" s="411"/>
    </row>
    <row r="324" spans="1:1" ht="15">
      <c r="A324" s="411"/>
    </row>
    <row r="325" spans="1:1" ht="15">
      <c r="A325" s="411"/>
    </row>
    <row r="326" spans="1:1" ht="15">
      <c r="A326" s="411"/>
    </row>
    <row r="327" spans="1:1" ht="15">
      <c r="A327" s="411"/>
    </row>
    <row r="328" spans="1:1" ht="15">
      <c r="A328" s="411"/>
    </row>
    <row r="329" spans="1:1" ht="15">
      <c r="A329" s="411"/>
    </row>
    <row r="330" spans="1:1" ht="15">
      <c r="A330" s="411"/>
    </row>
    <row r="331" spans="1:1" ht="15">
      <c r="A331" s="411"/>
    </row>
    <row r="332" spans="1:1" ht="15">
      <c r="A332" s="411"/>
    </row>
    <row r="333" spans="1:1" ht="15">
      <c r="A333" s="411"/>
    </row>
    <row r="334" spans="1:1" ht="15">
      <c r="A334" s="411"/>
    </row>
    <row r="335" spans="1:1" ht="15">
      <c r="A335" s="411"/>
    </row>
    <row r="336" spans="1:1" ht="15">
      <c r="A336" s="411"/>
    </row>
    <row r="337" spans="1:1" ht="15">
      <c r="A337" s="411"/>
    </row>
    <row r="338" spans="1:1" ht="15">
      <c r="A338" s="411"/>
    </row>
    <row r="339" spans="1:1" ht="15">
      <c r="A339" s="411"/>
    </row>
    <row r="340" spans="1:1" ht="15">
      <c r="A340" s="411"/>
    </row>
    <row r="341" spans="1:1" ht="15">
      <c r="A341" s="411"/>
    </row>
    <row r="342" spans="1:1" ht="15">
      <c r="A342" s="411"/>
    </row>
    <row r="343" spans="1:1" ht="15">
      <c r="A343" s="411"/>
    </row>
    <row r="344" spans="1:1" ht="15">
      <c r="A344" s="411"/>
    </row>
    <row r="345" spans="1:1" ht="15">
      <c r="A345" s="411"/>
    </row>
    <row r="346" spans="1:1" ht="15">
      <c r="A346" s="411"/>
    </row>
    <row r="347" spans="1:1" ht="15">
      <c r="A347" s="411"/>
    </row>
    <row r="348" spans="1:1" ht="15">
      <c r="A348" s="411"/>
    </row>
    <row r="349" spans="1:1" ht="15">
      <c r="A349" s="411"/>
    </row>
    <row r="350" spans="1:1" ht="15">
      <c r="A350" s="411"/>
    </row>
    <row r="351" spans="1:1" ht="15">
      <c r="A351" s="411"/>
    </row>
    <row r="352" spans="1:1" ht="15">
      <c r="A352" s="411"/>
    </row>
    <row r="353" spans="1:1" ht="15">
      <c r="A353" s="411"/>
    </row>
    <row r="354" spans="1:1" ht="15">
      <c r="A354" s="411"/>
    </row>
    <row r="355" spans="1:1" ht="15">
      <c r="A355" s="411"/>
    </row>
    <row r="356" spans="1:1" ht="15">
      <c r="A356" s="411"/>
    </row>
    <row r="357" spans="1:1" ht="15">
      <c r="A357" s="411"/>
    </row>
    <row r="358" spans="1:1" ht="15">
      <c r="A358" s="411"/>
    </row>
    <row r="359" spans="1:1" ht="15">
      <c r="A359" s="411"/>
    </row>
    <row r="360" spans="1:1" ht="15">
      <c r="A360" s="411"/>
    </row>
    <row r="361" spans="1:1" ht="15">
      <c r="A361" s="411"/>
    </row>
    <row r="362" spans="1:1" ht="15">
      <c r="A362" s="411"/>
    </row>
    <row r="363" spans="1:1" ht="15">
      <c r="A363" s="411"/>
    </row>
    <row r="364" spans="1:1" ht="15">
      <c r="A364" s="411"/>
    </row>
    <row r="365" spans="1:1" ht="15">
      <c r="A365" s="411"/>
    </row>
    <row r="366" spans="1:1" ht="15">
      <c r="A366" s="411"/>
    </row>
    <row r="367" spans="1:1" ht="15">
      <c r="A367" s="411"/>
    </row>
    <row r="368" spans="1:1" ht="15">
      <c r="A368" s="411"/>
    </row>
    <row r="369" spans="1:1" ht="15">
      <c r="A369" s="411"/>
    </row>
    <row r="370" spans="1:1" ht="15">
      <c r="A370" s="411"/>
    </row>
    <row r="371" spans="1:1" ht="15">
      <c r="A371" s="411"/>
    </row>
    <row r="372" spans="1:1" ht="15">
      <c r="A372" s="411"/>
    </row>
    <row r="373" spans="1:1" ht="15">
      <c r="A373" s="411"/>
    </row>
    <row r="374" spans="1:1" ht="15">
      <c r="A374" s="411"/>
    </row>
    <row r="375" spans="1:1" ht="15">
      <c r="A375" s="411"/>
    </row>
    <row r="376" spans="1:1" ht="15">
      <c r="A376" s="411"/>
    </row>
    <row r="377" spans="1:1" ht="15">
      <c r="A377" s="411"/>
    </row>
    <row r="378" spans="1:1" ht="15">
      <c r="A378" s="411"/>
    </row>
    <row r="379" spans="1:1" ht="15">
      <c r="A379" s="411"/>
    </row>
    <row r="380" spans="1:1" ht="15">
      <c r="A380" s="411"/>
    </row>
    <row r="381" spans="1:1" ht="15">
      <c r="A381" s="411"/>
    </row>
    <row r="382" spans="1:1" ht="15">
      <c r="A382" s="411"/>
    </row>
    <row r="383" spans="1:1" ht="15">
      <c r="A383" s="411"/>
    </row>
    <row r="384" spans="1:1" ht="15">
      <c r="A384" s="411"/>
    </row>
    <row r="385" spans="1:1" ht="15">
      <c r="A385" s="411"/>
    </row>
    <row r="386" spans="1:1" ht="15">
      <c r="A386" s="411"/>
    </row>
    <row r="387" spans="1:1" ht="15">
      <c r="A387" s="411"/>
    </row>
    <row r="388" spans="1:1" ht="15">
      <c r="A388" s="411"/>
    </row>
    <row r="389" spans="1:1" ht="15">
      <c r="A389" s="411"/>
    </row>
    <row r="390" spans="1:1" ht="15">
      <c r="A390" s="411"/>
    </row>
    <row r="391" spans="1:1" ht="15">
      <c r="A391" s="411"/>
    </row>
    <row r="392" spans="1:1" ht="15">
      <c r="A392" s="411"/>
    </row>
    <row r="393" spans="1:1" ht="15">
      <c r="A393" s="411"/>
    </row>
    <row r="394" spans="1:1" ht="15">
      <c r="A394" s="411"/>
    </row>
    <row r="395" spans="1:1" ht="15">
      <c r="A395" s="411"/>
    </row>
    <row r="396" spans="1:1" ht="15">
      <c r="A396" s="411"/>
    </row>
    <row r="397" spans="1:1" ht="15">
      <c r="A397" s="411"/>
    </row>
    <row r="398" spans="1:1" ht="15">
      <c r="A398" s="411"/>
    </row>
    <row r="399" spans="1:1" ht="15">
      <c r="A399" s="411"/>
    </row>
    <row r="400" spans="1:1" ht="15">
      <c r="A400" s="411"/>
    </row>
    <row r="401" spans="1:1" ht="15">
      <c r="A401" s="411"/>
    </row>
    <row r="402" spans="1:1" ht="15">
      <c r="A402" s="411"/>
    </row>
    <row r="403" spans="1:1" ht="15">
      <c r="A403" s="411"/>
    </row>
    <row r="404" spans="1:1" ht="15">
      <c r="A404" s="411"/>
    </row>
    <row r="405" spans="1:1" ht="15">
      <c r="A405" s="411"/>
    </row>
    <row r="406" spans="1:1" ht="15">
      <c r="A406" s="411"/>
    </row>
    <row r="407" spans="1:1" ht="15">
      <c r="A407" s="411"/>
    </row>
    <row r="408" spans="1:1" ht="15">
      <c r="A408" s="411"/>
    </row>
    <row r="409" spans="1:1" ht="15">
      <c r="A409" s="411"/>
    </row>
    <row r="410" spans="1:1" ht="15">
      <c r="A410" s="411"/>
    </row>
    <row r="411" spans="1:1" ht="15">
      <c r="A411" s="411"/>
    </row>
    <row r="412" spans="1:1" ht="15">
      <c r="A412" s="411"/>
    </row>
    <row r="413" spans="1:1" ht="15">
      <c r="A413" s="411"/>
    </row>
    <row r="414" spans="1:1" ht="15">
      <c r="A414" s="411"/>
    </row>
    <row r="415" spans="1:1" ht="15">
      <c r="A415" s="411"/>
    </row>
    <row r="416" spans="1:1" ht="15">
      <c r="A416" s="411"/>
    </row>
    <row r="417" spans="1:1" ht="15">
      <c r="A417" s="411"/>
    </row>
    <row r="418" spans="1:1" ht="15">
      <c r="A418" s="411"/>
    </row>
    <row r="419" spans="1:1" ht="15">
      <c r="A419" s="411"/>
    </row>
    <row r="420" spans="1:1" ht="15">
      <c r="A420" s="411"/>
    </row>
    <row r="421" spans="1:1" ht="15">
      <c r="A421" s="411"/>
    </row>
    <row r="422" spans="1:1" ht="15">
      <c r="A422" s="411"/>
    </row>
    <row r="423" spans="1:1" ht="15">
      <c r="A423" s="411"/>
    </row>
    <row r="424" spans="1:1" ht="15">
      <c r="A424" s="411"/>
    </row>
    <row r="425" spans="1:1" ht="15">
      <c r="A425" s="411"/>
    </row>
    <row r="426" spans="1:1" ht="15">
      <c r="A426" s="411"/>
    </row>
    <row r="427" spans="1:1" ht="15">
      <c r="A427" s="411"/>
    </row>
    <row r="428" spans="1:1" ht="15">
      <c r="A428" s="411"/>
    </row>
    <row r="429" spans="1:1" ht="15">
      <c r="A429" s="411"/>
    </row>
    <row r="430" spans="1:1" ht="15">
      <c r="A430" s="411"/>
    </row>
    <row r="431" spans="1:1" ht="15">
      <c r="A431" s="411"/>
    </row>
    <row r="432" spans="1:1" ht="15">
      <c r="A432" s="411"/>
    </row>
    <row r="433" spans="1:1" ht="15">
      <c r="A433" s="411"/>
    </row>
    <row r="434" spans="1:1" ht="15">
      <c r="A434" s="411"/>
    </row>
    <row r="435" spans="1:1" ht="15">
      <c r="A435" s="411"/>
    </row>
    <row r="436" spans="1:1" ht="15">
      <c r="A436" s="411"/>
    </row>
    <row r="437" spans="1:1" ht="15">
      <c r="A437" s="411"/>
    </row>
    <row r="438" spans="1:1" ht="15">
      <c r="A438" s="411"/>
    </row>
    <row r="439" spans="1:1" ht="15">
      <c r="A439" s="411"/>
    </row>
    <row r="440" spans="1:1" ht="15">
      <c r="A440" s="411"/>
    </row>
    <row r="441" spans="1:1" ht="15">
      <c r="A441" s="411"/>
    </row>
    <row r="442" spans="1:1" ht="15">
      <c r="A442" s="411"/>
    </row>
    <row r="443" spans="1:1" ht="15">
      <c r="A443" s="411"/>
    </row>
    <row r="444" spans="1:1" ht="15">
      <c r="A444" s="411"/>
    </row>
    <row r="445" spans="1:1" ht="15">
      <c r="A445" s="411"/>
    </row>
    <row r="446" spans="1:1" ht="15">
      <c r="A446" s="411"/>
    </row>
    <row r="447" spans="1:1" ht="15">
      <c r="A447" s="411"/>
    </row>
    <row r="448" spans="1:1" ht="15">
      <c r="A448" s="411"/>
    </row>
    <row r="449" spans="1:1" ht="15">
      <c r="A449" s="411"/>
    </row>
    <row r="450" spans="1:1" ht="15">
      <c r="A450" s="411"/>
    </row>
    <row r="451" spans="1:1" ht="15">
      <c r="A451" s="411"/>
    </row>
    <row r="452" spans="1:1" ht="15">
      <c r="A452" s="411"/>
    </row>
    <row r="453" spans="1:1" ht="15">
      <c r="A453" s="411"/>
    </row>
    <row r="454" spans="1:1" ht="15">
      <c r="A454" s="411"/>
    </row>
    <row r="455" spans="1:1" ht="15">
      <c r="A455" s="411"/>
    </row>
    <row r="456" spans="1:1" ht="15">
      <c r="A456" s="411"/>
    </row>
    <row r="457" spans="1:1" ht="15">
      <c r="A457" s="411"/>
    </row>
    <row r="458" spans="1:1" ht="15">
      <c r="A458" s="411"/>
    </row>
    <row r="459" spans="1:1" ht="15">
      <c r="A459" s="411"/>
    </row>
    <row r="460" spans="1:1" ht="15">
      <c r="A460" s="411"/>
    </row>
    <row r="461" spans="1:1" ht="15">
      <c r="A461" s="411"/>
    </row>
    <row r="462" spans="1:1" ht="15">
      <c r="A462" s="411"/>
    </row>
    <row r="463" spans="1:1" ht="15">
      <c r="A463" s="411"/>
    </row>
    <row r="464" spans="1:1" ht="15">
      <c r="A464" s="411"/>
    </row>
    <row r="465" spans="1:1" ht="15">
      <c r="A465" s="411"/>
    </row>
    <row r="466" spans="1:1" ht="15">
      <c r="A466" s="411"/>
    </row>
    <row r="467" spans="1:1" ht="15">
      <c r="A467" s="411"/>
    </row>
    <row r="468" spans="1:1" ht="15">
      <c r="A468" s="411"/>
    </row>
    <row r="469" spans="1:1" ht="15">
      <c r="A469" s="411"/>
    </row>
    <row r="470" spans="1:1" ht="15">
      <c r="A470" s="411"/>
    </row>
    <row r="471" spans="1:1" ht="15">
      <c r="A471" s="411"/>
    </row>
    <row r="472" spans="1:1" ht="15">
      <c r="A472" s="411"/>
    </row>
    <row r="473" spans="1:1" ht="15">
      <c r="A473" s="411"/>
    </row>
    <row r="474" spans="1:1" ht="15">
      <c r="A474" s="411"/>
    </row>
    <row r="475" spans="1:1" ht="15">
      <c r="A475" s="411"/>
    </row>
    <row r="476" spans="1:1" ht="15">
      <c r="A476" s="411"/>
    </row>
    <row r="477" spans="1:1" ht="15">
      <c r="A477" s="411"/>
    </row>
    <row r="478" spans="1:1" ht="15">
      <c r="A478" s="411"/>
    </row>
    <row r="479" spans="1:1" ht="15">
      <c r="A479" s="411"/>
    </row>
    <row r="480" spans="1:1" ht="15">
      <c r="A480" s="411"/>
    </row>
    <row r="481" spans="1:1" ht="15">
      <c r="A481" s="411"/>
    </row>
    <row r="482" spans="1:1" ht="15">
      <c r="A482" s="411"/>
    </row>
    <row r="483" spans="1:1" ht="15">
      <c r="A483" s="411"/>
    </row>
    <row r="484" spans="1:1" ht="15">
      <c r="A484" s="411"/>
    </row>
    <row r="485" spans="1:1" ht="15">
      <c r="A485" s="411"/>
    </row>
    <row r="486" spans="1:1" ht="15">
      <c r="A486" s="411"/>
    </row>
    <row r="487" spans="1:1" ht="15">
      <c r="A487" s="411"/>
    </row>
    <row r="488" spans="1:1" ht="15">
      <c r="A488" s="411"/>
    </row>
    <row r="489" spans="1:1" ht="15">
      <c r="A489" s="411"/>
    </row>
    <row r="490" spans="1:1" ht="15">
      <c r="A490" s="411"/>
    </row>
    <row r="491" spans="1:1" ht="15">
      <c r="A491" s="411"/>
    </row>
    <row r="492" spans="1:1" ht="15">
      <c r="A492" s="411"/>
    </row>
    <row r="493" spans="1:1" ht="15">
      <c r="A493" s="411"/>
    </row>
    <row r="494" spans="1:1" ht="15">
      <c r="A494" s="411"/>
    </row>
    <row r="495" spans="1:1" ht="15">
      <c r="A495" s="411"/>
    </row>
    <row r="496" spans="1:1" ht="15">
      <c r="A496" s="411"/>
    </row>
    <row r="497" spans="1:1" ht="15">
      <c r="A497" s="411"/>
    </row>
    <row r="498" spans="1:1" ht="15">
      <c r="A498" s="411"/>
    </row>
    <row r="499" spans="1:1" ht="15">
      <c r="A499" s="411"/>
    </row>
    <row r="500" spans="1:1" ht="15">
      <c r="A500" s="411"/>
    </row>
    <row r="501" spans="1:1" ht="15">
      <c r="A501" s="411"/>
    </row>
    <row r="502" spans="1:1" ht="15">
      <c r="A502" s="411"/>
    </row>
    <row r="503" spans="1:1" ht="15">
      <c r="A503" s="411"/>
    </row>
    <row r="504" spans="1:1" ht="15">
      <c r="A504" s="411"/>
    </row>
    <row r="505" spans="1:1" ht="15">
      <c r="A505" s="411"/>
    </row>
    <row r="506" spans="1:1" ht="15">
      <c r="A506" s="411"/>
    </row>
    <row r="507" spans="1:1" ht="15">
      <c r="A507" s="411"/>
    </row>
    <row r="508" spans="1:1" ht="15">
      <c r="A508" s="411"/>
    </row>
    <row r="509" spans="1:1" ht="15">
      <c r="A509" s="411"/>
    </row>
    <row r="510" spans="1:1" ht="15">
      <c r="A510" s="411"/>
    </row>
    <row r="511" spans="1:1" ht="15">
      <c r="A511" s="411"/>
    </row>
    <row r="512" spans="1:1" ht="15">
      <c r="A512" s="411"/>
    </row>
    <row r="513" spans="1:1" ht="15">
      <c r="A513" s="411"/>
    </row>
    <row r="514" spans="1:1" ht="15">
      <c r="A514" s="411"/>
    </row>
    <row r="515" spans="1:1" ht="15">
      <c r="A515" s="411"/>
    </row>
    <row r="516" spans="1:1" ht="15">
      <c r="A516" s="411"/>
    </row>
    <row r="517" spans="1:1" ht="15">
      <c r="A517" s="411"/>
    </row>
    <row r="518" spans="1:1" ht="15">
      <c r="A518" s="411"/>
    </row>
    <row r="519" spans="1:1" ht="15">
      <c r="A519" s="411"/>
    </row>
    <row r="520" spans="1:1" ht="15">
      <c r="A520" s="411"/>
    </row>
    <row r="521" spans="1:1" ht="15">
      <c r="A521" s="411"/>
    </row>
    <row r="522" spans="1:1" ht="15">
      <c r="A522" s="411"/>
    </row>
    <row r="523" spans="1:1" ht="15">
      <c r="A523" s="411"/>
    </row>
    <row r="524" spans="1:1" ht="15">
      <c r="A524" s="411"/>
    </row>
    <row r="525" spans="1:1" ht="15">
      <c r="A525" s="411"/>
    </row>
    <row r="526" spans="1:1" ht="15">
      <c r="A526" s="411"/>
    </row>
    <row r="527" spans="1:1" ht="15">
      <c r="A527" s="411"/>
    </row>
    <row r="528" spans="1:1" ht="15">
      <c r="A528" s="411"/>
    </row>
    <row r="529" spans="1:1" ht="15">
      <c r="A529" s="411"/>
    </row>
    <row r="530" spans="1:1" ht="15">
      <c r="A530" s="411"/>
    </row>
    <row r="531" spans="1:1" ht="15">
      <c r="A531" s="411"/>
    </row>
    <row r="532" spans="1:1" ht="15">
      <c r="A532" s="411"/>
    </row>
    <row r="533" spans="1:1" ht="15">
      <c r="A533" s="411"/>
    </row>
    <row r="534" spans="1:1" ht="15">
      <c r="A534" s="411"/>
    </row>
    <row r="535" spans="1:1" ht="15">
      <c r="A535" s="411"/>
    </row>
    <row r="536" spans="1:1" ht="15">
      <c r="A536" s="411"/>
    </row>
    <row r="537" spans="1:1" ht="15">
      <c r="A537" s="411"/>
    </row>
    <row r="538" spans="1:1" ht="15">
      <c r="A538" s="411"/>
    </row>
    <row r="539" spans="1:1" ht="15">
      <c r="A539" s="411"/>
    </row>
    <row r="540" spans="1:1" ht="15">
      <c r="A540" s="411"/>
    </row>
    <row r="541" spans="1:1" ht="15">
      <c r="A541" s="411"/>
    </row>
    <row r="542" spans="1:1" ht="15">
      <c r="A542" s="411"/>
    </row>
    <row r="543" spans="1:1" ht="15">
      <c r="A543" s="411"/>
    </row>
    <row r="544" spans="1:1" ht="15">
      <c r="A544" s="411"/>
    </row>
    <row r="545" spans="1:1" ht="15">
      <c r="A545" s="411"/>
    </row>
    <row r="546" spans="1:1" ht="15">
      <c r="A546" s="411"/>
    </row>
    <row r="547" spans="1:1" ht="15">
      <c r="A547" s="411"/>
    </row>
    <row r="548" spans="1:1" ht="15">
      <c r="A548" s="411"/>
    </row>
    <row r="549" spans="1:1" ht="15">
      <c r="A549" s="411"/>
    </row>
    <row r="550" spans="1:1" ht="15">
      <c r="A550" s="411"/>
    </row>
    <row r="551" spans="1:1" ht="15">
      <c r="A551" s="411"/>
    </row>
    <row r="552" spans="1:1" ht="15">
      <c r="A552" s="411"/>
    </row>
    <row r="553" spans="1:1" ht="15">
      <c r="A553" s="411"/>
    </row>
    <row r="554" spans="1:1" ht="15">
      <c r="A554" s="411"/>
    </row>
    <row r="555" spans="1:1" ht="15">
      <c r="A555" s="411"/>
    </row>
    <row r="556" spans="1:1" ht="15">
      <c r="A556" s="411"/>
    </row>
    <row r="557" spans="1:1" ht="15">
      <c r="A557" s="411"/>
    </row>
    <row r="558" spans="1:1" ht="15">
      <c r="A558" s="411"/>
    </row>
    <row r="559" spans="1:1" ht="15">
      <c r="A559" s="411"/>
    </row>
    <row r="560" spans="1:1" ht="15">
      <c r="A560" s="411"/>
    </row>
    <row r="561" spans="1:1" ht="15">
      <c r="A561" s="411"/>
    </row>
    <row r="562" spans="1:1" ht="15">
      <c r="A562" s="411"/>
    </row>
    <row r="563" spans="1:1" ht="15">
      <c r="A563" s="411"/>
    </row>
    <row r="564" spans="1:1" ht="15">
      <c r="A564" s="411"/>
    </row>
    <row r="565" spans="1:1" ht="15">
      <c r="A565" s="411"/>
    </row>
    <row r="566" spans="1:1" ht="15">
      <c r="A566" s="411"/>
    </row>
    <row r="567" spans="1:1" ht="15">
      <c r="A567" s="411"/>
    </row>
    <row r="568" spans="1:1" ht="15">
      <c r="A568" s="411"/>
    </row>
    <row r="569" spans="1:1" ht="15">
      <c r="A569" s="411"/>
    </row>
    <row r="570" spans="1:1" ht="15">
      <c r="A570" s="411"/>
    </row>
    <row r="571" spans="1:1" ht="15">
      <c r="A571" s="411"/>
    </row>
    <row r="572" spans="1:1" ht="15">
      <c r="A572" s="411"/>
    </row>
    <row r="573" spans="1:1" ht="15">
      <c r="A573" s="411"/>
    </row>
    <row r="574" spans="1:1" ht="15">
      <c r="A574" s="411"/>
    </row>
    <row r="575" spans="1:1" ht="15">
      <c r="A575" s="411"/>
    </row>
    <row r="576" spans="1:1" ht="15">
      <c r="A576" s="411"/>
    </row>
    <row r="577" spans="1:1" ht="15">
      <c r="A577" s="411"/>
    </row>
    <row r="578" spans="1:1" ht="15">
      <c r="A578" s="411"/>
    </row>
    <row r="579" spans="1:1" ht="15">
      <c r="A579" s="411"/>
    </row>
    <row r="580" spans="1:1" ht="15">
      <c r="A580" s="411"/>
    </row>
    <row r="581" spans="1:1" ht="15">
      <c r="A581" s="411"/>
    </row>
    <row r="582" spans="1:1" ht="15">
      <c r="A582" s="411"/>
    </row>
    <row r="583" spans="1:1" ht="15">
      <c r="A583" s="411"/>
    </row>
    <row r="584" spans="1:1" ht="15">
      <c r="A584" s="411"/>
    </row>
    <row r="585" spans="1:1" ht="15">
      <c r="A585" s="411"/>
    </row>
    <row r="586" spans="1:1" ht="15">
      <c r="A586" s="411"/>
    </row>
    <row r="587" spans="1:1" ht="15">
      <c r="A587" s="411"/>
    </row>
    <row r="588" spans="1:1" ht="15">
      <c r="A588" s="411"/>
    </row>
    <row r="589" spans="1:1" ht="15">
      <c r="A589" s="411"/>
    </row>
    <row r="590" spans="1:1" ht="15">
      <c r="A590" s="411"/>
    </row>
    <row r="591" spans="1:1" ht="15">
      <c r="A591" s="411"/>
    </row>
    <row r="592" spans="1:1" ht="15">
      <c r="A592" s="411"/>
    </row>
    <row r="593" spans="1:1" ht="15">
      <c r="A593" s="411"/>
    </row>
    <row r="594" spans="1:1" ht="15">
      <c r="A594" s="411"/>
    </row>
    <row r="595" spans="1:1" ht="15">
      <c r="A595" s="411"/>
    </row>
    <row r="596" spans="1:1" ht="15">
      <c r="A596" s="411"/>
    </row>
    <row r="597" spans="1:1" ht="15">
      <c r="A597" s="411"/>
    </row>
    <row r="598" spans="1:1" ht="15">
      <c r="A598" s="411"/>
    </row>
    <row r="599" spans="1:1" ht="15">
      <c r="A599" s="411"/>
    </row>
    <row r="600" spans="1:1" ht="15">
      <c r="A600" s="411"/>
    </row>
    <row r="601" spans="1:1" ht="15">
      <c r="A601" s="411"/>
    </row>
    <row r="602" spans="1:1" ht="15">
      <c r="A602" s="411"/>
    </row>
    <row r="603" spans="1:1" ht="15">
      <c r="A603" s="411"/>
    </row>
    <row r="604" spans="1:1" ht="15">
      <c r="A604" s="411"/>
    </row>
    <row r="605" spans="1:1" ht="15">
      <c r="A605" s="411"/>
    </row>
    <row r="606" spans="1:1" ht="15">
      <c r="A606" s="411"/>
    </row>
    <row r="607" spans="1:1" ht="15">
      <c r="A607" s="411"/>
    </row>
    <row r="608" spans="1:1" ht="15">
      <c r="A608" s="411"/>
    </row>
    <row r="609" spans="1:1" ht="15">
      <c r="A609" s="411"/>
    </row>
    <row r="610" spans="1:1" ht="15">
      <c r="A610" s="411"/>
    </row>
    <row r="611" spans="1:1" ht="15">
      <c r="A611" s="411"/>
    </row>
    <row r="612" spans="1:1" ht="15">
      <c r="A612" s="411"/>
    </row>
    <row r="613" spans="1:1" ht="15">
      <c r="A613" s="411"/>
    </row>
    <row r="614" spans="1:1" ht="15">
      <c r="A614" s="411"/>
    </row>
    <row r="615" spans="1:1" ht="15">
      <c r="A615" s="411"/>
    </row>
    <row r="616" spans="1:1" ht="15">
      <c r="A616" s="411"/>
    </row>
    <row r="617" spans="1:1" ht="15">
      <c r="A617" s="411"/>
    </row>
    <row r="618" spans="1:1" ht="15">
      <c r="A618" s="411"/>
    </row>
    <row r="619" spans="1:1" ht="15">
      <c r="A619" s="411"/>
    </row>
    <row r="620" spans="1:1" ht="15">
      <c r="A620" s="411"/>
    </row>
    <row r="621" spans="1:1" ht="15">
      <c r="A621" s="411"/>
    </row>
    <row r="622" spans="1:1" ht="15">
      <c r="A622" s="411"/>
    </row>
    <row r="623" spans="1:1" ht="15">
      <c r="A623" s="411"/>
    </row>
    <row r="624" spans="1:1" ht="15">
      <c r="A624" s="411"/>
    </row>
    <row r="625" spans="1:1" ht="15">
      <c r="A625" s="411"/>
    </row>
    <row r="626" spans="1:1" ht="15">
      <c r="A626" s="411"/>
    </row>
    <row r="627" spans="1:1" ht="15">
      <c r="A627" s="411"/>
    </row>
    <row r="628" spans="1:1" ht="15">
      <c r="A628" s="411"/>
    </row>
    <row r="629" spans="1:1" ht="15">
      <c r="A629" s="411"/>
    </row>
    <row r="630" spans="1:1" ht="15">
      <c r="A630" s="411"/>
    </row>
    <row r="631" spans="1:1" ht="15">
      <c r="A631" s="411"/>
    </row>
    <row r="632" spans="1:1" ht="15">
      <c r="A632" s="411"/>
    </row>
    <row r="633" spans="1:1" ht="15">
      <c r="A633" s="411"/>
    </row>
    <row r="634" spans="1:1" ht="15">
      <c r="A634" s="411"/>
    </row>
    <row r="635" spans="1:1" ht="15">
      <c r="A635" s="411"/>
    </row>
    <row r="636" spans="1:1" ht="15">
      <c r="A636" s="411"/>
    </row>
    <row r="637" spans="1:1" ht="15">
      <c r="A637" s="411"/>
    </row>
    <row r="638" spans="1:1" ht="15">
      <c r="A638" s="411"/>
    </row>
    <row r="639" spans="1:1" ht="15">
      <c r="A639" s="411"/>
    </row>
    <row r="640" spans="1:1" ht="15">
      <c r="A640" s="411"/>
    </row>
    <row r="641" spans="1:1" ht="15">
      <c r="A641" s="411"/>
    </row>
    <row r="642" spans="1:1" ht="15">
      <c r="A642" s="411"/>
    </row>
    <row r="643" spans="1:1" ht="15">
      <c r="A643" s="411"/>
    </row>
    <row r="644" spans="1:1" ht="15">
      <c r="A644" s="411"/>
    </row>
    <row r="645" spans="1:1" ht="15">
      <c r="A645" s="411"/>
    </row>
    <row r="646" spans="1:1" ht="15">
      <c r="A646" s="411"/>
    </row>
  </sheetData>
  <mergeCells count="6">
    <mergeCell ref="A26:J26"/>
    <mergeCell ref="A2:J2"/>
    <mergeCell ref="A3:J3"/>
    <mergeCell ref="A4:J4"/>
    <mergeCell ref="A5:J5"/>
    <mergeCell ref="A25:J2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O9" sqref="O9"/>
    </sheetView>
  </sheetViews>
  <sheetFormatPr baseColWidth="10" defaultColWidth="11.42578125" defaultRowHeight="15"/>
  <cols>
    <col min="1" max="1" width="59.28515625" style="625" customWidth="1"/>
    <col min="2" max="8" width="9.85546875" style="476" customWidth="1"/>
    <col min="9" max="9" width="12.7109375" style="476" customWidth="1"/>
    <col min="10" max="10" width="9.85546875" style="476" customWidth="1"/>
    <col min="11" max="256" width="11.42578125" style="387"/>
    <col min="257" max="257" width="59.28515625" style="387" customWidth="1"/>
    <col min="258" max="264" width="9.85546875" style="387" customWidth="1"/>
    <col min="265" max="265" width="12.7109375" style="387" customWidth="1"/>
    <col min="266" max="266" width="9.85546875" style="387" customWidth="1"/>
    <col min="267" max="512" width="11.42578125" style="387"/>
    <col min="513" max="513" width="59.28515625" style="387" customWidth="1"/>
    <col min="514" max="520" width="9.85546875" style="387" customWidth="1"/>
    <col min="521" max="521" width="12.7109375" style="387" customWidth="1"/>
    <col min="522" max="522" width="9.85546875" style="387" customWidth="1"/>
    <col min="523" max="768" width="11.42578125" style="387"/>
    <col min="769" max="769" width="59.28515625" style="387" customWidth="1"/>
    <col min="770" max="776" width="9.85546875" style="387" customWidth="1"/>
    <col min="777" max="777" width="12.7109375" style="387" customWidth="1"/>
    <col min="778" max="778" width="9.85546875" style="387" customWidth="1"/>
    <col min="779" max="1024" width="11.42578125" style="387"/>
    <col min="1025" max="1025" width="59.28515625" style="387" customWidth="1"/>
    <col min="1026" max="1032" width="9.85546875" style="387" customWidth="1"/>
    <col min="1033" max="1033" width="12.7109375" style="387" customWidth="1"/>
    <col min="1034" max="1034" width="9.85546875" style="387" customWidth="1"/>
    <col min="1035" max="1280" width="11.42578125" style="387"/>
    <col min="1281" max="1281" width="59.28515625" style="387" customWidth="1"/>
    <col min="1282" max="1288" width="9.85546875" style="387" customWidth="1"/>
    <col min="1289" max="1289" width="12.7109375" style="387" customWidth="1"/>
    <col min="1290" max="1290" width="9.85546875" style="387" customWidth="1"/>
    <col min="1291" max="1536" width="11.42578125" style="387"/>
    <col min="1537" max="1537" width="59.28515625" style="387" customWidth="1"/>
    <col min="1538" max="1544" width="9.85546875" style="387" customWidth="1"/>
    <col min="1545" max="1545" width="12.7109375" style="387" customWidth="1"/>
    <col min="1546" max="1546" width="9.85546875" style="387" customWidth="1"/>
    <col min="1547" max="1792" width="11.42578125" style="387"/>
    <col min="1793" max="1793" width="59.28515625" style="387" customWidth="1"/>
    <col min="1794" max="1800" width="9.85546875" style="387" customWidth="1"/>
    <col min="1801" max="1801" width="12.7109375" style="387" customWidth="1"/>
    <col min="1802" max="1802" width="9.85546875" style="387" customWidth="1"/>
    <col min="1803" max="2048" width="11.42578125" style="387"/>
    <col min="2049" max="2049" width="59.28515625" style="387" customWidth="1"/>
    <col min="2050" max="2056" width="9.85546875" style="387" customWidth="1"/>
    <col min="2057" max="2057" width="12.7109375" style="387" customWidth="1"/>
    <col min="2058" max="2058" width="9.85546875" style="387" customWidth="1"/>
    <col min="2059" max="2304" width="11.42578125" style="387"/>
    <col min="2305" max="2305" width="59.28515625" style="387" customWidth="1"/>
    <col min="2306" max="2312" width="9.85546875" style="387" customWidth="1"/>
    <col min="2313" max="2313" width="12.7109375" style="387" customWidth="1"/>
    <col min="2314" max="2314" width="9.85546875" style="387" customWidth="1"/>
    <col min="2315" max="2560" width="11.42578125" style="387"/>
    <col min="2561" max="2561" width="59.28515625" style="387" customWidth="1"/>
    <col min="2562" max="2568" width="9.85546875" style="387" customWidth="1"/>
    <col min="2569" max="2569" width="12.7109375" style="387" customWidth="1"/>
    <col min="2570" max="2570" width="9.85546875" style="387" customWidth="1"/>
    <col min="2571" max="2816" width="11.42578125" style="387"/>
    <col min="2817" max="2817" width="59.28515625" style="387" customWidth="1"/>
    <col min="2818" max="2824" width="9.85546875" style="387" customWidth="1"/>
    <col min="2825" max="2825" width="12.7109375" style="387" customWidth="1"/>
    <col min="2826" max="2826" width="9.85546875" style="387" customWidth="1"/>
    <col min="2827" max="3072" width="11.42578125" style="387"/>
    <col min="3073" max="3073" width="59.28515625" style="387" customWidth="1"/>
    <col min="3074" max="3080" width="9.85546875" style="387" customWidth="1"/>
    <col min="3081" max="3081" width="12.7109375" style="387" customWidth="1"/>
    <col min="3082" max="3082" width="9.85546875" style="387" customWidth="1"/>
    <col min="3083" max="3328" width="11.42578125" style="387"/>
    <col min="3329" max="3329" width="59.28515625" style="387" customWidth="1"/>
    <col min="3330" max="3336" width="9.85546875" style="387" customWidth="1"/>
    <col min="3337" max="3337" width="12.7109375" style="387" customWidth="1"/>
    <col min="3338" max="3338" width="9.85546875" style="387" customWidth="1"/>
    <col min="3339" max="3584" width="11.42578125" style="387"/>
    <col min="3585" max="3585" width="59.28515625" style="387" customWidth="1"/>
    <col min="3586" max="3592" width="9.85546875" style="387" customWidth="1"/>
    <col min="3593" max="3593" width="12.7109375" style="387" customWidth="1"/>
    <col min="3594" max="3594" width="9.85546875" style="387" customWidth="1"/>
    <col min="3595" max="3840" width="11.42578125" style="387"/>
    <col min="3841" max="3841" width="59.28515625" style="387" customWidth="1"/>
    <col min="3842" max="3848" width="9.85546875" style="387" customWidth="1"/>
    <col min="3849" max="3849" width="12.7109375" style="387" customWidth="1"/>
    <col min="3850" max="3850" width="9.85546875" style="387" customWidth="1"/>
    <col min="3851" max="4096" width="11.42578125" style="387"/>
    <col min="4097" max="4097" width="59.28515625" style="387" customWidth="1"/>
    <col min="4098" max="4104" width="9.85546875" style="387" customWidth="1"/>
    <col min="4105" max="4105" width="12.7109375" style="387" customWidth="1"/>
    <col min="4106" max="4106" width="9.85546875" style="387" customWidth="1"/>
    <col min="4107" max="4352" width="11.42578125" style="387"/>
    <col min="4353" max="4353" width="59.28515625" style="387" customWidth="1"/>
    <col min="4354" max="4360" width="9.85546875" style="387" customWidth="1"/>
    <col min="4361" max="4361" width="12.7109375" style="387" customWidth="1"/>
    <col min="4362" max="4362" width="9.85546875" style="387" customWidth="1"/>
    <col min="4363" max="4608" width="11.42578125" style="387"/>
    <col min="4609" max="4609" width="59.28515625" style="387" customWidth="1"/>
    <col min="4610" max="4616" width="9.85546875" style="387" customWidth="1"/>
    <col min="4617" max="4617" width="12.7109375" style="387" customWidth="1"/>
    <col min="4618" max="4618" width="9.85546875" style="387" customWidth="1"/>
    <col min="4619" max="4864" width="11.42578125" style="387"/>
    <col min="4865" max="4865" width="59.28515625" style="387" customWidth="1"/>
    <col min="4866" max="4872" width="9.85546875" style="387" customWidth="1"/>
    <col min="4873" max="4873" width="12.7109375" style="387" customWidth="1"/>
    <col min="4874" max="4874" width="9.85546875" style="387" customWidth="1"/>
    <col min="4875" max="5120" width="11.42578125" style="387"/>
    <col min="5121" max="5121" width="59.28515625" style="387" customWidth="1"/>
    <col min="5122" max="5128" width="9.85546875" style="387" customWidth="1"/>
    <col min="5129" max="5129" width="12.7109375" style="387" customWidth="1"/>
    <col min="5130" max="5130" width="9.85546875" style="387" customWidth="1"/>
    <col min="5131" max="5376" width="11.42578125" style="387"/>
    <col min="5377" max="5377" width="59.28515625" style="387" customWidth="1"/>
    <col min="5378" max="5384" width="9.85546875" style="387" customWidth="1"/>
    <col min="5385" max="5385" width="12.7109375" style="387" customWidth="1"/>
    <col min="5386" max="5386" width="9.85546875" style="387" customWidth="1"/>
    <col min="5387" max="5632" width="11.42578125" style="387"/>
    <col min="5633" max="5633" width="59.28515625" style="387" customWidth="1"/>
    <col min="5634" max="5640" width="9.85546875" style="387" customWidth="1"/>
    <col min="5641" max="5641" width="12.7109375" style="387" customWidth="1"/>
    <col min="5642" max="5642" width="9.85546875" style="387" customWidth="1"/>
    <col min="5643" max="5888" width="11.42578125" style="387"/>
    <col min="5889" max="5889" width="59.28515625" style="387" customWidth="1"/>
    <col min="5890" max="5896" width="9.85546875" style="387" customWidth="1"/>
    <col min="5897" max="5897" width="12.7109375" style="387" customWidth="1"/>
    <col min="5898" max="5898" width="9.85546875" style="387" customWidth="1"/>
    <col min="5899" max="6144" width="11.42578125" style="387"/>
    <col min="6145" max="6145" width="59.28515625" style="387" customWidth="1"/>
    <col min="6146" max="6152" width="9.85546875" style="387" customWidth="1"/>
    <col min="6153" max="6153" width="12.7109375" style="387" customWidth="1"/>
    <col min="6154" max="6154" width="9.85546875" style="387" customWidth="1"/>
    <col min="6155" max="6400" width="11.42578125" style="387"/>
    <col min="6401" max="6401" width="59.28515625" style="387" customWidth="1"/>
    <col min="6402" max="6408" width="9.85546875" style="387" customWidth="1"/>
    <col min="6409" max="6409" width="12.7109375" style="387" customWidth="1"/>
    <col min="6410" max="6410" width="9.85546875" style="387" customWidth="1"/>
    <col min="6411" max="6656" width="11.42578125" style="387"/>
    <col min="6657" max="6657" width="59.28515625" style="387" customWidth="1"/>
    <col min="6658" max="6664" width="9.85546875" style="387" customWidth="1"/>
    <col min="6665" max="6665" width="12.7109375" style="387" customWidth="1"/>
    <col min="6666" max="6666" width="9.85546875" style="387" customWidth="1"/>
    <col min="6667" max="6912" width="11.42578125" style="387"/>
    <col min="6913" max="6913" width="59.28515625" style="387" customWidth="1"/>
    <col min="6914" max="6920" width="9.85546875" style="387" customWidth="1"/>
    <col min="6921" max="6921" width="12.7109375" style="387" customWidth="1"/>
    <col min="6922" max="6922" width="9.85546875" style="387" customWidth="1"/>
    <col min="6923" max="7168" width="11.42578125" style="387"/>
    <col min="7169" max="7169" width="59.28515625" style="387" customWidth="1"/>
    <col min="7170" max="7176" width="9.85546875" style="387" customWidth="1"/>
    <col min="7177" max="7177" width="12.7109375" style="387" customWidth="1"/>
    <col min="7178" max="7178" width="9.85546875" style="387" customWidth="1"/>
    <col min="7179" max="7424" width="11.42578125" style="387"/>
    <col min="7425" max="7425" width="59.28515625" style="387" customWidth="1"/>
    <col min="7426" max="7432" width="9.85546875" style="387" customWidth="1"/>
    <col min="7433" max="7433" width="12.7109375" style="387" customWidth="1"/>
    <col min="7434" max="7434" width="9.85546875" style="387" customWidth="1"/>
    <col min="7435" max="7680" width="11.42578125" style="387"/>
    <col min="7681" max="7681" width="59.28515625" style="387" customWidth="1"/>
    <col min="7682" max="7688" width="9.85546875" style="387" customWidth="1"/>
    <col min="7689" max="7689" width="12.7109375" style="387" customWidth="1"/>
    <col min="7690" max="7690" width="9.85546875" style="387" customWidth="1"/>
    <col min="7691" max="7936" width="11.42578125" style="387"/>
    <col min="7937" max="7937" width="59.28515625" style="387" customWidth="1"/>
    <col min="7938" max="7944" width="9.85546875" style="387" customWidth="1"/>
    <col min="7945" max="7945" width="12.7109375" style="387" customWidth="1"/>
    <col min="7946" max="7946" width="9.85546875" style="387" customWidth="1"/>
    <col min="7947" max="8192" width="11.42578125" style="387"/>
    <col min="8193" max="8193" width="59.28515625" style="387" customWidth="1"/>
    <col min="8194" max="8200" width="9.85546875" style="387" customWidth="1"/>
    <col min="8201" max="8201" width="12.7109375" style="387" customWidth="1"/>
    <col min="8202" max="8202" width="9.85546875" style="387" customWidth="1"/>
    <col min="8203" max="8448" width="11.42578125" style="387"/>
    <col min="8449" max="8449" width="59.28515625" style="387" customWidth="1"/>
    <col min="8450" max="8456" width="9.85546875" style="387" customWidth="1"/>
    <col min="8457" max="8457" width="12.7109375" style="387" customWidth="1"/>
    <col min="8458" max="8458" width="9.85546875" style="387" customWidth="1"/>
    <col min="8459" max="8704" width="11.42578125" style="387"/>
    <col min="8705" max="8705" width="59.28515625" style="387" customWidth="1"/>
    <col min="8706" max="8712" width="9.85546875" style="387" customWidth="1"/>
    <col min="8713" max="8713" width="12.7109375" style="387" customWidth="1"/>
    <col min="8714" max="8714" width="9.85546875" style="387" customWidth="1"/>
    <col min="8715" max="8960" width="11.42578125" style="387"/>
    <col min="8961" max="8961" width="59.28515625" style="387" customWidth="1"/>
    <col min="8962" max="8968" width="9.85546875" style="387" customWidth="1"/>
    <col min="8969" max="8969" width="12.7109375" style="387" customWidth="1"/>
    <col min="8970" max="8970" width="9.85546875" style="387" customWidth="1"/>
    <col min="8971" max="9216" width="11.42578125" style="387"/>
    <col min="9217" max="9217" width="59.28515625" style="387" customWidth="1"/>
    <col min="9218" max="9224" width="9.85546875" style="387" customWidth="1"/>
    <col min="9225" max="9225" width="12.7109375" style="387" customWidth="1"/>
    <col min="9226" max="9226" width="9.85546875" style="387" customWidth="1"/>
    <col min="9227" max="9472" width="11.42578125" style="387"/>
    <col min="9473" max="9473" width="59.28515625" style="387" customWidth="1"/>
    <col min="9474" max="9480" width="9.85546875" style="387" customWidth="1"/>
    <col min="9481" max="9481" width="12.7109375" style="387" customWidth="1"/>
    <col min="9482" max="9482" width="9.85546875" style="387" customWidth="1"/>
    <col min="9483" max="9728" width="11.42578125" style="387"/>
    <col min="9729" max="9729" width="59.28515625" style="387" customWidth="1"/>
    <col min="9730" max="9736" width="9.85546875" style="387" customWidth="1"/>
    <col min="9737" max="9737" width="12.7109375" style="387" customWidth="1"/>
    <col min="9738" max="9738" width="9.85546875" style="387" customWidth="1"/>
    <col min="9739" max="9984" width="11.42578125" style="387"/>
    <col min="9985" max="9985" width="59.28515625" style="387" customWidth="1"/>
    <col min="9986" max="9992" width="9.85546875" style="387" customWidth="1"/>
    <col min="9993" max="9993" width="12.7109375" style="387" customWidth="1"/>
    <col min="9994" max="9994" width="9.85546875" style="387" customWidth="1"/>
    <col min="9995" max="10240" width="11.42578125" style="387"/>
    <col min="10241" max="10241" width="59.28515625" style="387" customWidth="1"/>
    <col min="10242" max="10248" width="9.85546875" style="387" customWidth="1"/>
    <col min="10249" max="10249" width="12.7109375" style="387" customWidth="1"/>
    <col min="10250" max="10250" width="9.85546875" style="387" customWidth="1"/>
    <col min="10251" max="10496" width="11.42578125" style="387"/>
    <col min="10497" max="10497" width="59.28515625" style="387" customWidth="1"/>
    <col min="10498" max="10504" width="9.85546875" style="387" customWidth="1"/>
    <col min="10505" max="10505" width="12.7109375" style="387" customWidth="1"/>
    <col min="10506" max="10506" width="9.85546875" style="387" customWidth="1"/>
    <col min="10507" max="10752" width="11.42578125" style="387"/>
    <col min="10753" max="10753" width="59.28515625" style="387" customWidth="1"/>
    <col min="10754" max="10760" width="9.85546875" style="387" customWidth="1"/>
    <col min="10761" max="10761" width="12.7109375" style="387" customWidth="1"/>
    <col min="10762" max="10762" width="9.85546875" style="387" customWidth="1"/>
    <col min="10763" max="11008" width="11.42578125" style="387"/>
    <col min="11009" max="11009" width="59.28515625" style="387" customWidth="1"/>
    <col min="11010" max="11016" width="9.85546875" style="387" customWidth="1"/>
    <col min="11017" max="11017" width="12.7109375" style="387" customWidth="1"/>
    <col min="11018" max="11018" width="9.85546875" style="387" customWidth="1"/>
    <col min="11019" max="11264" width="11.42578125" style="387"/>
    <col min="11265" max="11265" width="59.28515625" style="387" customWidth="1"/>
    <col min="11266" max="11272" width="9.85546875" style="387" customWidth="1"/>
    <col min="11273" max="11273" width="12.7109375" style="387" customWidth="1"/>
    <col min="11274" max="11274" width="9.85546875" style="387" customWidth="1"/>
    <col min="11275" max="11520" width="11.42578125" style="387"/>
    <col min="11521" max="11521" width="59.28515625" style="387" customWidth="1"/>
    <col min="11522" max="11528" width="9.85546875" style="387" customWidth="1"/>
    <col min="11529" max="11529" width="12.7109375" style="387" customWidth="1"/>
    <col min="11530" max="11530" width="9.85546875" style="387" customWidth="1"/>
    <col min="11531" max="11776" width="11.42578125" style="387"/>
    <col min="11777" max="11777" width="59.28515625" style="387" customWidth="1"/>
    <col min="11778" max="11784" width="9.85546875" style="387" customWidth="1"/>
    <col min="11785" max="11785" width="12.7109375" style="387" customWidth="1"/>
    <col min="11786" max="11786" width="9.85546875" style="387" customWidth="1"/>
    <col min="11787" max="12032" width="11.42578125" style="387"/>
    <col min="12033" max="12033" width="59.28515625" style="387" customWidth="1"/>
    <col min="12034" max="12040" width="9.85546875" style="387" customWidth="1"/>
    <col min="12041" max="12041" width="12.7109375" style="387" customWidth="1"/>
    <col min="12042" max="12042" width="9.85546875" style="387" customWidth="1"/>
    <col min="12043" max="12288" width="11.42578125" style="387"/>
    <col min="12289" max="12289" width="59.28515625" style="387" customWidth="1"/>
    <col min="12290" max="12296" width="9.85546875" style="387" customWidth="1"/>
    <col min="12297" max="12297" width="12.7109375" style="387" customWidth="1"/>
    <col min="12298" max="12298" width="9.85546875" style="387" customWidth="1"/>
    <col min="12299" max="12544" width="11.42578125" style="387"/>
    <col min="12545" max="12545" width="59.28515625" style="387" customWidth="1"/>
    <col min="12546" max="12552" width="9.85546875" style="387" customWidth="1"/>
    <col min="12553" max="12553" width="12.7109375" style="387" customWidth="1"/>
    <col min="12554" max="12554" width="9.85546875" style="387" customWidth="1"/>
    <col min="12555" max="12800" width="11.42578125" style="387"/>
    <col min="12801" max="12801" width="59.28515625" style="387" customWidth="1"/>
    <col min="12802" max="12808" width="9.85546875" style="387" customWidth="1"/>
    <col min="12809" max="12809" width="12.7109375" style="387" customWidth="1"/>
    <col min="12810" max="12810" width="9.85546875" style="387" customWidth="1"/>
    <col min="12811" max="13056" width="11.42578125" style="387"/>
    <col min="13057" max="13057" width="59.28515625" style="387" customWidth="1"/>
    <col min="13058" max="13064" width="9.85546875" style="387" customWidth="1"/>
    <col min="13065" max="13065" width="12.7109375" style="387" customWidth="1"/>
    <col min="13066" max="13066" width="9.85546875" style="387" customWidth="1"/>
    <col min="13067" max="13312" width="11.42578125" style="387"/>
    <col min="13313" max="13313" width="59.28515625" style="387" customWidth="1"/>
    <col min="13314" max="13320" width="9.85546875" style="387" customWidth="1"/>
    <col min="13321" max="13321" width="12.7109375" style="387" customWidth="1"/>
    <col min="13322" max="13322" width="9.85546875" style="387" customWidth="1"/>
    <col min="13323" max="13568" width="11.42578125" style="387"/>
    <col min="13569" max="13569" width="59.28515625" style="387" customWidth="1"/>
    <col min="13570" max="13576" width="9.85546875" style="387" customWidth="1"/>
    <col min="13577" max="13577" width="12.7109375" style="387" customWidth="1"/>
    <col min="13578" max="13578" width="9.85546875" style="387" customWidth="1"/>
    <col min="13579" max="13824" width="11.42578125" style="387"/>
    <col min="13825" max="13825" width="59.28515625" style="387" customWidth="1"/>
    <col min="13826" max="13832" width="9.85546875" style="387" customWidth="1"/>
    <col min="13833" max="13833" width="12.7109375" style="387" customWidth="1"/>
    <col min="13834" max="13834" width="9.85546875" style="387" customWidth="1"/>
    <col min="13835" max="14080" width="11.42578125" style="387"/>
    <col min="14081" max="14081" width="59.28515625" style="387" customWidth="1"/>
    <col min="14082" max="14088" width="9.85546875" style="387" customWidth="1"/>
    <col min="14089" max="14089" width="12.7109375" style="387" customWidth="1"/>
    <col min="14090" max="14090" width="9.85546875" style="387" customWidth="1"/>
    <col min="14091" max="14336" width="11.42578125" style="387"/>
    <col min="14337" max="14337" width="59.28515625" style="387" customWidth="1"/>
    <col min="14338" max="14344" width="9.85546875" style="387" customWidth="1"/>
    <col min="14345" max="14345" width="12.7109375" style="387" customWidth="1"/>
    <col min="14346" max="14346" width="9.85546875" style="387" customWidth="1"/>
    <col min="14347" max="14592" width="11.42578125" style="387"/>
    <col min="14593" max="14593" width="59.28515625" style="387" customWidth="1"/>
    <col min="14594" max="14600" width="9.85546875" style="387" customWidth="1"/>
    <col min="14601" max="14601" width="12.7109375" style="387" customWidth="1"/>
    <col min="14602" max="14602" width="9.85546875" style="387" customWidth="1"/>
    <col min="14603" max="14848" width="11.42578125" style="387"/>
    <col min="14849" max="14849" width="59.28515625" style="387" customWidth="1"/>
    <col min="14850" max="14856" width="9.85546875" style="387" customWidth="1"/>
    <col min="14857" max="14857" width="12.7109375" style="387" customWidth="1"/>
    <col min="14858" max="14858" width="9.85546875" style="387" customWidth="1"/>
    <col min="14859" max="15104" width="11.42578125" style="387"/>
    <col min="15105" max="15105" width="59.28515625" style="387" customWidth="1"/>
    <col min="15106" max="15112" width="9.85546875" style="387" customWidth="1"/>
    <col min="15113" max="15113" width="12.7109375" style="387" customWidth="1"/>
    <col min="15114" max="15114" width="9.85546875" style="387" customWidth="1"/>
    <col min="15115" max="15360" width="11.42578125" style="387"/>
    <col min="15361" max="15361" width="59.28515625" style="387" customWidth="1"/>
    <col min="15362" max="15368" width="9.85546875" style="387" customWidth="1"/>
    <col min="15369" max="15369" width="12.7109375" style="387" customWidth="1"/>
    <col min="15370" max="15370" width="9.85546875" style="387" customWidth="1"/>
    <col min="15371" max="15616" width="11.42578125" style="387"/>
    <col min="15617" max="15617" width="59.28515625" style="387" customWidth="1"/>
    <col min="15618" max="15624" width="9.85546875" style="387" customWidth="1"/>
    <col min="15625" max="15625" width="12.7109375" style="387" customWidth="1"/>
    <col min="15626" max="15626" width="9.85546875" style="387" customWidth="1"/>
    <col min="15627" max="15872" width="11.42578125" style="387"/>
    <col min="15873" max="15873" width="59.28515625" style="387" customWidth="1"/>
    <col min="15874" max="15880" width="9.85546875" style="387" customWidth="1"/>
    <col min="15881" max="15881" width="12.7109375" style="387" customWidth="1"/>
    <col min="15882" max="15882" width="9.85546875" style="387" customWidth="1"/>
    <col min="15883" max="16128" width="11.42578125" style="387"/>
    <col min="16129" max="16129" width="59.28515625" style="387" customWidth="1"/>
    <col min="16130" max="16136" width="9.85546875" style="387" customWidth="1"/>
    <col min="16137" max="16137" width="12.7109375" style="387" customWidth="1"/>
    <col min="16138" max="16138" width="9.85546875" style="387" customWidth="1"/>
    <col min="16139" max="16384" width="11.42578125" style="387"/>
  </cols>
  <sheetData>
    <row r="1" spans="1:26" s="1" customFormat="1" ht="3.75" customHeight="1">
      <c r="A1" s="224"/>
      <c r="B1" s="486"/>
      <c r="C1" s="486"/>
      <c r="D1" s="486"/>
      <c r="E1" s="486"/>
      <c r="F1" s="486"/>
      <c r="G1" s="486"/>
      <c r="H1" s="486"/>
      <c r="I1" s="486"/>
      <c r="J1" s="486"/>
    </row>
    <row r="2" spans="1:26" s="1" customFormat="1" ht="39" customHeight="1">
      <c r="A2" s="812" t="s">
        <v>759</v>
      </c>
      <c r="B2" s="812"/>
      <c r="C2" s="812"/>
      <c r="D2" s="812"/>
      <c r="E2" s="812"/>
      <c r="F2" s="812"/>
      <c r="G2" s="812"/>
      <c r="H2" s="812"/>
      <c r="I2" s="812"/>
      <c r="J2" s="812"/>
    </row>
    <row r="3" spans="1:26" s="1" customFormat="1" ht="20.25" customHeight="1">
      <c r="A3" s="812" t="s">
        <v>136</v>
      </c>
      <c r="B3" s="812"/>
      <c r="C3" s="812"/>
      <c r="D3" s="812"/>
      <c r="E3" s="812"/>
      <c r="F3" s="812"/>
      <c r="G3" s="812"/>
      <c r="H3" s="812"/>
      <c r="I3" s="812"/>
      <c r="J3" s="812"/>
    </row>
    <row r="4" spans="1:26" s="1" customFormat="1" ht="20.25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</row>
    <row r="5" spans="1:26" s="33" customFormat="1" ht="39" customHeight="1">
      <c r="A5" s="831" t="s">
        <v>750</v>
      </c>
      <c r="B5" s="831"/>
      <c r="C5" s="831"/>
      <c r="D5" s="831"/>
      <c r="E5" s="831"/>
      <c r="F5" s="831"/>
      <c r="G5" s="831"/>
      <c r="H5" s="831"/>
      <c r="I5" s="831"/>
      <c r="J5" s="831"/>
    </row>
    <row r="6" spans="1:26" ht="7.5" customHeight="1">
      <c r="A6" s="722"/>
      <c r="B6" s="387"/>
      <c r="C6" s="387"/>
      <c r="D6" s="387"/>
      <c r="E6" s="387"/>
      <c r="F6" s="387"/>
      <c r="G6" s="387"/>
      <c r="H6" s="387"/>
      <c r="I6" s="387"/>
      <c r="J6" s="387"/>
    </row>
    <row r="7" spans="1:26" ht="14.25" customHeight="1">
      <c r="A7" s="723"/>
      <c r="B7" s="141"/>
      <c r="C7" s="115"/>
      <c r="D7" s="115"/>
      <c r="E7" s="141"/>
      <c r="F7" s="115"/>
      <c r="G7" s="141"/>
      <c r="H7" s="115"/>
      <c r="I7" s="116"/>
      <c r="J7" s="117"/>
    </row>
    <row r="8" spans="1:26" ht="37.5" customHeight="1">
      <c r="A8" s="724" t="s">
        <v>137</v>
      </c>
      <c r="B8" s="142" t="s">
        <v>764</v>
      </c>
      <c r="C8" s="142" t="s">
        <v>765</v>
      </c>
      <c r="D8" s="142" t="s">
        <v>766</v>
      </c>
      <c r="E8" s="142" t="s">
        <v>767</v>
      </c>
      <c r="F8" s="142" t="s">
        <v>768</v>
      </c>
      <c r="G8" s="142" t="s">
        <v>769</v>
      </c>
      <c r="H8" s="142" t="s">
        <v>770</v>
      </c>
      <c r="I8" s="604" t="s">
        <v>43</v>
      </c>
      <c r="J8" s="604" t="s">
        <v>11</v>
      </c>
      <c r="Y8" s="387">
        <v>1</v>
      </c>
      <c r="Z8" s="387">
        <v>1</v>
      </c>
    </row>
    <row r="9" spans="1:26" ht="26.25" customHeight="1">
      <c r="A9" s="725" t="s">
        <v>138</v>
      </c>
      <c r="B9" s="119">
        <v>272643.18567179999</v>
      </c>
      <c r="C9" s="120">
        <v>297837.5210982</v>
      </c>
      <c r="D9" s="120">
        <v>125531.5410124</v>
      </c>
      <c r="E9" s="119">
        <v>47784.5831884</v>
      </c>
      <c r="F9" s="120">
        <v>77165.530074399998</v>
      </c>
      <c r="G9" s="119">
        <v>111537.9939032</v>
      </c>
      <c r="H9" s="120">
        <v>2470.4407880000003</v>
      </c>
      <c r="I9" s="119">
        <f t="shared" ref="I9:I27" si="0">SUM(B9:H9)</f>
        <v>934970.79573640018</v>
      </c>
      <c r="J9" s="144">
        <f>+I9/$I$27</f>
        <v>0.22557733730246579</v>
      </c>
    </row>
    <row r="10" spans="1:26" ht="26.25" customHeight="1">
      <c r="A10" s="725" t="s">
        <v>139</v>
      </c>
      <c r="B10" s="119">
        <v>6432.7455445999994</v>
      </c>
      <c r="C10" s="120">
        <v>4928.4652964000006</v>
      </c>
      <c r="D10" s="120">
        <v>10376.213900000001</v>
      </c>
      <c r="E10" s="119">
        <v>243.8171222</v>
      </c>
      <c r="F10" s="120">
        <v>293.86958000000004</v>
      </c>
      <c r="G10" s="119">
        <v>12181.476357000001</v>
      </c>
      <c r="H10" s="120">
        <v>0</v>
      </c>
      <c r="I10" s="119">
        <f t="shared" si="0"/>
        <v>34456.587800200003</v>
      </c>
      <c r="J10" s="144">
        <f t="shared" ref="J10:J27" si="1">+I10/$I$27</f>
        <v>8.3132279253448575E-3</v>
      </c>
    </row>
    <row r="11" spans="1:26" ht="26.25" customHeight="1">
      <c r="A11" s="725" t="s">
        <v>140</v>
      </c>
      <c r="B11" s="119">
        <v>41.122199999999999</v>
      </c>
      <c r="C11" s="120">
        <v>0</v>
      </c>
      <c r="D11" s="120">
        <v>1062.0197482000001</v>
      </c>
      <c r="E11" s="119">
        <v>0</v>
      </c>
      <c r="F11" s="120">
        <v>1.43255</v>
      </c>
      <c r="G11" s="119">
        <v>0</v>
      </c>
      <c r="H11" s="120">
        <v>0</v>
      </c>
      <c r="I11" s="119">
        <f t="shared" si="0"/>
        <v>1104.5744982000001</v>
      </c>
      <c r="J11" s="144">
        <f t="shared" si="1"/>
        <v>2.6649706631736537E-4</v>
      </c>
    </row>
    <row r="12" spans="1:26" ht="26.25" customHeight="1">
      <c r="A12" s="725" t="s">
        <v>141</v>
      </c>
      <c r="B12" s="119">
        <v>7990.5954721999997</v>
      </c>
      <c r="C12" s="120">
        <v>8697.5874356000004</v>
      </c>
      <c r="D12" s="120">
        <v>30911.932546599997</v>
      </c>
      <c r="E12" s="119">
        <v>7.8331800000000005</v>
      </c>
      <c r="F12" s="120">
        <v>3788.3552100000002</v>
      </c>
      <c r="G12" s="119">
        <v>1852.9628426000002</v>
      </c>
      <c r="H12" s="120">
        <v>62.585989999999995</v>
      </c>
      <c r="I12" s="119">
        <f t="shared" si="0"/>
        <v>53311.852677000003</v>
      </c>
      <c r="J12" s="144">
        <f t="shared" si="1"/>
        <v>1.2862375839308583E-2</v>
      </c>
    </row>
    <row r="13" spans="1:26" ht="26.25" customHeight="1">
      <c r="A13" s="725" t="s">
        <v>142</v>
      </c>
      <c r="B13" s="119">
        <v>52897.471308599997</v>
      </c>
      <c r="C13" s="120">
        <v>166175.3348596</v>
      </c>
      <c r="D13" s="120">
        <v>168238.90407359999</v>
      </c>
      <c r="E13" s="119">
        <v>6533.4682303999998</v>
      </c>
      <c r="F13" s="120">
        <v>28014.723772000001</v>
      </c>
      <c r="G13" s="119">
        <v>33979.584475599993</v>
      </c>
      <c r="H13" s="120">
        <v>6391.8900171999994</v>
      </c>
      <c r="I13" s="119">
        <f t="shared" si="0"/>
        <v>462231.37673699996</v>
      </c>
      <c r="J13" s="144">
        <f t="shared" si="1"/>
        <v>0.11152104820542684</v>
      </c>
    </row>
    <row r="14" spans="1:26" ht="26.25" customHeight="1">
      <c r="A14" s="725" t="s">
        <v>143</v>
      </c>
      <c r="B14" s="119">
        <v>5159.8350703999995</v>
      </c>
      <c r="C14" s="120">
        <v>101.54061</v>
      </c>
      <c r="D14" s="120">
        <v>1314.33924</v>
      </c>
      <c r="E14" s="119">
        <v>120.21652520000001</v>
      </c>
      <c r="F14" s="120">
        <v>0</v>
      </c>
      <c r="G14" s="119">
        <v>118.90648</v>
      </c>
      <c r="H14" s="120">
        <v>0</v>
      </c>
      <c r="I14" s="119">
        <f t="shared" si="0"/>
        <v>6814.8379255999998</v>
      </c>
      <c r="J14" s="144">
        <f t="shared" si="1"/>
        <v>1.6441935945110703E-3</v>
      </c>
    </row>
    <row r="15" spans="1:26" ht="26.25" customHeight="1">
      <c r="A15" s="725" t="s">
        <v>98</v>
      </c>
      <c r="B15" s="119">
        <v>25569.5557744</v>
      </c>
      <c r="C15" s="120">
        <v>26311.460600400002</v>
      </c>
      <c r="D15" s="120">
        <v>131122.5828306</v>
      </c>
      <c r="E15" s="119">
        <v>1811.1018532000001</v>
      </c>
      <c r="F15" s="120">
        <v>8294.0727155999994</v>
      </c>
      <c r="G15" s="119">
        <v>11448.416872199999</v>
      </c>
      <c r="H15" s="120">
        <v>1878.5532716</v>
      </c>
      <c r="I15" s="119">
        <f t="shared" si="0"/>
        <v>206435.74391799999</v>
      </c>
      <c r="J15" s="144">
        <f t="shared" si="1"/>
        <v>4.9806074852208546E-2</v>
      </c>
    </row>
    <row r="16" spans="1:26" ht="26.25" customHeight="1">
      <c r="A16" s="725" t="s">
        <v>144</v>
      </c>
      <c r="B16" s="119">
        <v>109192.441836</v>
      </c>
      <c r="C16" s="120">
        <v>637629.44931299996</v>
      </c>
      <c r="D16" s="120">
        <v>234920.6512008</v>
      </c>
      <c r="E16" s="119">
        <v>21316.9150462</v>
      </c>
      <c r="F16" s="120">
        <v>78731.060213999997</v>
      </c>
      <c r="G16" s="119">
        <v>75540.395011000001</v>
      </c>
      <c r="H16" s="120">
        <v>5102.9408575999996</v>
      </c>
      <c r="I16" s="119">
        <f t="shared" si="0"/>
        <v>1162433.8534786</v>
      </c>
      <c r="J16" s="144">
        <f t="shared" si="1"/>
        <v>0.28045660319413396</v>
      </c>
    </row>
    <row r="17" spans="1:16" ht="26.25" customHeight="1">
      <c r="A17" s="725" t="s">
        <v>145</v>
      </c>
      <c r="B17" s="119">
        <v>31175.8678478</v>
      </c>
      <c r="C17" s="120">
        <v>240970.13640939997</v>
      </c>
      <c r="D17" s="120">
        <v>61759.699690599999</v>
      </c>
      <c r="E17" s="119">
        <v>7270.0720652</v>
      </c>
      <c r="F17" s="120">
        <v>31305.133679999999</v>
      </c>
      <c r="G17" s="119">
        <v>18078.126519999998</v>
      </c>
      <c r="H17" s="120">
        <v>2348.6658729999999</v>
      </c>
      <c r="I17" s="119">
        <f t="shared" si="0"/>
        <v>392907.702086</v>
      </c>
      <c r="J17" s="144">
        <f t="shared" si="1"/>
        <v>9.4795552595183366E-2</v>
      </c>
    </row>
    <row r="18" spans="1:16" ht="26.25" customHeight="1">
      <c r="A18" s="725" t="s">
        <v>146</v>
      </c>
      <c r="B18" s="119">
        <v>93239.316059000004</v>
      </c>
      <c r="C18" s="120">
        <v>191809.61723500001</v>
      </c>
      <c r="D18" s="120">
        <v>136720.5676976</v>
      </c>
      <c r="E18" s="119">
        <v>7138.6829708000005</v>
      </c>
      <c r="F18" s="120">
        <v>19845.9059122</v>
      </c>
      <c r="G18" s="119">
        <v>76297.335671000008</v>
      </c>
      <c r="H18" s="120">
        <v>4570.9055834000001</v>
      </c>
      <c r="I18" s="119">
        <f t="shared" si="0"/>
        <v>529622.33112900006</v>
      </c>
      <c r="J18" s="144">
        <f t="shared" si="1"/>
        <v>0.12778024273785715</v>
      </c>
    </row>
    <row r="19" spans="1:16" ht="26.25" customHeight="1">
      <c r="A19" s="725" t="s">
        <v>147</v>
      </c>
      <c r="B19" s="119">
        <v>1086.063864</v>
      </c>
      <c r="C19" s="120">
        <v>3681.6463048000001</v>
      </c>
      <c r="D19" s="120">
        <v>3248.4833599999997</v>
      </c>
      <c r="E19" s="119">
        <v>192.00190000000001</v>
      </c>
      <c r="F19" s="120">
        <v>4331.6196200000004</v>
      </c>
      <c r="G19" s="119">
        <v>92.192639999999997</v>
      </c>
      <c r="H19" s="120">
        <v>469.32435320000002</v>
      </c>
      <c r="I19" s="119">
        <f t="shared" si="0"/>
        <v>13101.332041999998</v>
      </c>
      <c r="J19" s="144">
        <f t="shared" si="1"/>
        <v>3.1609154110767042E-3</v>
      </c>
    </row>
    <row r="20" spans="1:16" ht="26.25" customHeight="1">
      <c r="A20" s="725" t="s">
        <v>148</v>
      </c>
      <c r="B20" s="119">
        <v>29800.072192000003</v>
      </c>
      <c r="C20" s="120">
        <v>64721.323773199998</v>
      </c>
      <c r="D20" s="120">
        <v>27040.221710400001</v>
      </c>
      <c r="E20" s="119">
        <v>3261.7902478000001</v>
      </c>
      <c r="F20" s="120">
        <v>2817.5559600000001</v>
      </c>
      <c r="G20" s="119">
        <v>14340.6709476</v>
      </c>
      <c r="H20" s="120">
        <v>2285.6701862</v>
      </c>
      <c r="I20" s="119">
        <f t="shared" si="0"/>
        <v>144267.30501720001</v>
      </c>
      <c r="J20" s="144">
        <f t="shared" si="1"/>
        <v>3.4806899503155964E-2</v>
      </c>
    </row>
    <row r="21" spans="1:16" ht="26.25" customHeight="1">
      <c r="A21" s="725" t="s">
        <v>149</v>
      </c>
      <c r="B21" s="119">
        <v>1255.4017772</v>
      </c>
      <c r="C21" s="120">
        <v>683.4426254</v>
      </c>
      <c r="D21" s="120">
        <v>27751.259575599997</v>
      </c>
      <c r="E21" s="119">
        <v>636.79437860000007</v>
      </c>
      <c r="F21" s="120">
        <v>110.37067999999999</v>
      </c>
      <c r="G21" s="119">
        <v>255.39722979999999</v>
      </c>
      <c r="H21" s="120">
        <v>1189.5361863999999</v>
      </c>
      <c r="I21" s="119">
        <f t="shared" si="0"/>
        <v>31882.202452999998</v>
      </c>
      <c r="J21" s="144">
        <f t="shared" si="1"/>
        <v>7.6921144162812151E-3</v>
      </c>
    </row>
    <row r="22" spans="1:16" ht="26.25" customHeight="1">
      <c r="A22" s="725" t="s">
        <v>150</v>
      </c>
      <c r="B22" s="119">
        <v>1919.519376</v>
      </c>
      <c r="C22" s="120">
        <v>3324.6647481999998</v>
      </c>
      <c r="D22" s="120">
        <v>39688.169965000001</v>
      </c>
      <c r="E22" s="119">
        <v>512.31146560000002</v>
      </c>
      <c r="F22" s="120">
        <v>169.15545</v>
      </c>
      <c r="G22" s="119">
        <v>366.4208352</v>
      </c>
      <c r="H22" s="120">
        <v>643.78494480000006</v>
      </c>
      <c r="I22" s="119">
        <f t="shared" si="0"/>
        <v>46624.0267848</v>
      </c>
      <c r="J22" s="144">
        <f t="shared" si="1"/>
        <v>1.1248826021512674E-2</v>
      </c>
    </row>
    <row r="23" spans="1:16" ht="26.25" customHeight="1">
      <c r="A23" s="725" t="s">
        <v>151</v>
      </c>
      <c r="B23" s="119">
        <v>13822.4448698</v>
      </c>
      <c r="C23" s="120">
        <v>47057.941787399999</v>
      </c>
      <c r="D23" s="120">
        <v>34889.8012762</v>
      </c>
      <c r="E23" s="119">
        <v>2209.0251800000001</v>
      </c>
      <c r="F23" s="120">
        <v>4845.8912</v>
      </c>
      <c r="G23" s="119">
        <v>6193.7194897999998</v>
      </c>
      <c r="H23" s="120">
        <v>1063.7445818000001</v>
      </c>
      <c r="I23" s="119">
        <f t="shared" si="0"/>
        <v>110082.56838499999</v>
      </c>
      <c r="J23" s="144">
        <f t="shared" si="1"/>
        <v>2.6559260217477336E-2</v>
      </c>
    </row>
    <row r="24" spans="1:16" ht="26.25" customHeight="1">
      <c r="A24" s="725" t="s">
        <v>152</v>
      </c>
      <c r="B24" s="119">
        <v>330.85998180000001</v>
      </c>
      <c r="C24" s="120">
        <v>400.77981260000001</v>
      </c>
      <c r="D24" s="120">
        <v>5407.7414173999996</v>
      </c>
      <c r="E24" s="119">
        <v>80.981059999999999</v>
      </c>
      <c r="F24" s="120">
        <v>3.0043000000000002</v>
      </c>
      <c r="G24" s="119">
        <v>0</v>
      </c>
      <c r="H24" s="120">
        <v>112.0357506</v>
      </c>
      <c r="I24" s="119">
        <f t="shared" si="0"/>
        <v>6335.4023223999993</v>
      </c>
      <c r="J24" s="144">
        <f t="shared" si="1"/>
        <v>1.5285217390145819E-3</v>
      </c>
    </row>
    <row r="25" spans="1:16" ht="26.25" customHeight="1">
      <c r="A25" s="725" t="s">
        <v>153</v>
      </c>
      <c r="B25" s="119">
        <v>72.77758</v>
      </c>
      <c r="C25" s="120">
        <v>0</v>
      </c>
      <c r="D25" s="120">
        <v>0</v>
      </c>
      <c r="E25" s="119">
        <v>0</v>
      </c>
      <c r="F25" s="120">
        <v>0</v>
      </c>
      <c r="G25" s="119">
        <v>0</v>
      </c>
      <c r="H25" s="120">
        <v>0</v>
      </c>
      <c r="I25" s="119">
        <f t="shared" si="0"/>
        <v>72.77758</v>
      </c>
      <c r="J25" s="144">
        <f t="shared" si="1"/>
        <v>1.7558808025428089E-5</v>
      </c>
    </row>
    <row r="26" spans="1:16" s="146" customFormat="1" ht="26.25" customHeight="1">
      <c r="A26" s="125" t="s">
        <v>154</v>
      </c>
      <c r="B26" s="125">
        <v>294.10881000000001</v>
      </c>
      <c r="C26" s="145">
        <v>1534.1716071999999</v>
      </c>
      <c r="D26" s="145">
        <v>5640.26044</v>
      </c>
      <c r="E26" s="125">
        <v>128.42282</v>
      </c>
      <c r="F26" s="145">
        <v>41.908569999999997</v>
      </c>
      <c r="G26" s="125">
        <v>15.607340000000001</v>
      </c>
      <c r="H26" s="145">
        <v>480.7102544</v>
      </c>
      <c r="I26" s="119">
        <f t="shared" si="0"/>
        <v>8135.1898415999985</v>
      </c>
      <c r="J26" s="126">
        <f t="shared" si="1"/>
        <v>1.962750570698656E-3</v>
      </c>
    </row>
    <row r="27" spans="1:16" ht="24" customHeight="1">
      <c r="A27" s="726" t="s">
        <v>39</v>
      </c>
      <c r="B27" s="573">
        <f t="shared" ref="B27:H27" si="2">SUM(B9:B26)</f>
        <v>652923.38523560006</v>
      </c>
      <c r="C27" s="573">
        <f t="shared" si="2"/>
        <v>1695865.0835163998</v>
      </c>
      <c r="D27" s="573">
        <f t="shared" si="2"/>
        <v>1045624.3896849998</v>
      </c>
      <c r="E27" s="573">
        <f t="shared" si="2"/>
        <v>99248.017233600011</v>
      </c>
      <c r="F27" s="573">
        <f t="shared" si="2"/>
        <v>259759.58948819997</v>
      </c>
      <c r="G27" s="573">
        <f t="shared" si="2"/>
        <v>362299.20661499997</v>
      </c>
      <c r="H27" s="573">
        <f t="shared" si="2"/>
        <v>29070.788638200003</v>
      </c>
      <c r="I27" s="573">
        <f t="shared" si="0"/>
        <v>4144790.4604119998</v>
      </c>
      <c r="J27" s="574">
        <f t="shared" si="1"/>
        <v>1</v>
      </c>
    </row>
    <row r="28" spans="1:16" ht="19.5" customHeight="1">
      <c r="A28" s="727" t="s">
        <v>155</v>
      </c>
      <c r="B28" s="144">
        <f t="shared" ref="B28:I28" si="3">+B27/$I$27</f>
        <v>0.15752868365043918</v>
      </c>
      <c r="C28" s="144">
        <f t="shared" si="3"/>
        <v>0.40915580647901506</v>
      </c>
      <c r="D28" s="144">
        <f t="shared" si="3"/>
        <v>0.25227436698478184</v>
      </c>
      <c r="E28" s="144">
        <f t="shared" si="3"/>
        <v>2.3945243597123744E-2</v>
      </c>
      <c r="F28" s="144">
        <f t="shared" si="3"/>
        <v>6.2671344177524332E-2</v>
      </c>
      <c r="G28" s="144">
        <f t="shared" si="3"/>
        <v>8.7410741284852975E-2</v>
      </c>
      <c r="H28" s="144">
        <f t="shared" si="3"/>
        <v>7.0138138262628392E-3</v>
      </c>
      <c r="I28" s="144">
        <f t="shared" si="3"/>
        <v>1</v>
      </c>
      <c r="J28" s="144"/>
    </row>
    <row r="29" spans="1:16" ht="14.25" customHeight="1" thickBot="1">
      <c r="A29" s="728"/>
      <c r="B29" s="150"/>
      <c r="C29" s="151"/>
      <c r="D29" s="151"/>
      <c r="E29" s="150"/>
      <c r="F29" s="151"/>
      <c r="G29" s="150"/>
      <c r="H29" s="151"/>
      <c r="I29" s="152"/>
      <c r="J29" s="153"/>
    </row>
    <row r="30" spans="1:16" ht="15" customHeight="1" thickTop="1">
      <c r="A30" s="729" t="s">
        <v>751</v>
      </c>
      <c r="B30" s="129"/>
      <c r="C30" s="154"/>
      <c r="D30" s="154"/>
      <c r="E30" s="129"/>
      <c r="F30" s="154"/>
      <c r="G30" s="129"/>
      <c r="H30" s="154"/>
      <c r="I30" s="155"/>
      <c r="J30" s="155"/>
    </row>
    <row r="31" spans="1:16" ht="15" customHeight="1">
      <c r="A31" s="615"/>
      <c r="C31" s="18"/>
      <c r="D31" s="18"/>
      <c r="F31" s="18"/>
      <c r="H31" s="18"/>
      <c r="I31" s="484"/>
      <c r="J31" s="154"/>
    </row>
    <row r="32" spans="1:16" ht="15" customHeight="1">
      <c r="A32" s="616"/>
      <c r="C32" s="18"/>
      <c r="D32" s="18"/>
      <c r="F32" s="18"/>
      <c r="H32" s="18"/>
      <c r="I32" s="484"/>
      <c r="J32" s="154"/>
      <c r="K32" s="156"/>
      <c r="L32" s="17"/>
      <c r="M32" s="17"/>
      <c r="N32" s="17"/>
      <c r="O32" s="17"/>
      <c r="P32" s="17"/>
    </row>
    <row r="33" spans="1:10" ht="9" customHeight="1">
      <c r="A33" s="617"/>
      <c r="C33" s="18"/>
      <c r="D33" s="18"/>
      <c r="F33" s="18"/>
      <c r="H33" s="18"/>
      <c r="I33" s="484"/>
      <c r="J33" s="154"/>
    </row>
    <row r="34" spans="1:10" ht="9" customHeight="1">
      <c r="A34" s="618"/>
      <c r="C34" s="18"/>
      <c r="D34" s="18"/>
      <c r="F34" s="18"/>
      <c r="H34" s="18"/>
      <c r="I34" s="484"/>
      <c r="J34" s="154"/>
    </row>
    <row r="35" spans="1:10" ht="9" customHeight="1">
      <c r="A35" s="618"/>
      <c r="C35" s="18"/>
      <c r="D35" s="18"/>
      <c r="F35" s="18"/>
      <c r="H35" s="18"/>
      <c r="I35" s="484"/>
      <c r="J35" s="154"/>
    </row>
    <row r="36" spans="1:10" ht="9" customHeight="1">
      <c r="A36" s="618"/>
      <c r="B36" s="492"/>
      <c r="C36" s="18"/>
      <c r="D36" s="18"/>
      <c r="E36" s="492"/>
      <c r="F36" s="18"/>
      <c r="G36" s="492"/>
      <c r="H36" s="18"/>
      <c r="I36" s="484"/>
      <c r="J36" s="154"/>
    </row>
    <row r="37" spans="1:10" ht="9" customHeight="1">
      <c r="A37" s="618"/>
      <c r="B37" s="492"/>
      <c r="C37" s="18"/>
      <c r="D37" s="18"/>
      <c r="E37" s="492"/>
      <c r="F37" s="18"/>
      <c r="G37" s="492"/>
      <c r="H37" s="18"/>
      <c r="I37" s="484"/>
      <c r="J37" s="154"/>
    </row>
    <row r="38" spans="1:10" ht="9" customHeight="1">
      <c r="A38" s="618"/>
      <c r="B38" s="492"/>
      <c r="C38" s="18"/>
      <c r="D38" s="18"/>
      <c r="E38" s="492"/>
      <c r="F38" s="18"/>
      <c r="G38" s="492"/>
      <c r="H38" s="18"/>
      <c r="I38" s="484"/>
      <c r="J38" s="154"/>
    </row>
    <row r="39" spans="1:10" ht="9" customHeight="1">
      <c r="A39" s="619"/>
      <c r="B39" s="492"/>
      <c r="C39" s="18"/>
      <c r="D39" s="18"/>
      <c r="E39" s="492"/>
      <c r="F39" s="18"/>
      <c r="G39" s="492"/>
      <c r="H39" s="18"/>
      <c r="I39" s="484"/>
      <c r="J39" s="154"/>
    </row>
    <row r="40" spans="1:10" ht="9" customHeight="1">
      <c r="A40" s="618"/>
      <c r="B40" s="492"/>
      <c r="C40" s="18"/>
      <c r="D40" s="18"/>
      <c r="E40" s="492"/>
      <c r="F40" s="18"/>
      <c r="G40" s="492"/>
      <c r="H40" s="18"/>
      <c r="I40" s="484"/>
      <c r="J40" s="154"/>
    </row>
    <row r="41" spans="1:10" ht="9" customHeight="1">
      <c r="A41" s="618"/>
      <c r="B41" s="492"/>
      <c r="C41" s="18"/>
      <c r="D41" s="18"/>
      <c r="E41" s="492"/>
      <c r="F41" s="18"/>
      <c r="G41" s="492"/>
      <c r="H41" s="18"/>
      <c r="I41" s="484"/>
      <c r="J41" s="154"/>
    </row>
    <row r="42" spans="1:10" ht="9" customHeight="1">
      <c r="A42" s="618"/>
      <c r="B42" s="492"/>
      <c r="C42" s="18"/>
      <c r="D42" s="18"/>
      <c r="E42" s="492"/>
      <c r="F42" s="18"/>
      <c r="G42" s="492"/>
      <c r="H42" s="18"/>
      <c r="I42" s="484"/>
      <c r="J42" s="154"/>
    </row>
    <row r="43" spans="1:10" ht="9" customHeight="1">
      <c r="A43" s="618"/>
      <c r="C43" s="18"/>
      <c r="D43" s="18"/>
      <c r="F43" s="18"/>
      <c r="H43" s="18"/>
      <c r="I43" s="484"/>
      <c r="J43" s="154"/>
    </row>
    <row r="44" spans="1:10" ht="9" customHeight="1">
      <c r="A44" s="618"/>
      <c r="C44" s="18"/>
      <c r="D44" s="18"/>
      <c r="F44" s="18"/>
      <c r="H44" s="18"/>
      <c r="I44" s="484"/>
      <c r="J44" s="154"/>
    </row>
    <row r="45" spans="1:10" ht="9" customHeight="1">
      <c r="A45" s="619"/>
      <c r="C45" s="18"/>
      <c r="D45" s="18"/>
      <c r="F45" s="18"/>
      <c r="H45" s="18"/>
      <c r="I45" s="484"/>
      <c r="J45" s="154"/>
    </row>
    <row r="46" spans="1:10" ht="9" customHeight="1">
      <c r="A46" s="618"/>
      <c r="C46" s="18"/>
      <c r="D46" s="18"/>
      <c r="F46" s="18"/>
      <c r="H46" s="18"/>
      <c r="I46" s="484"/>
      <c r="J46" s="154"/>
    </row>
    <row r="47" spans="1:10" ht="9" customHeight="1">
      <c r="A47" s="618"/>
      <c r="C47" s="18"/>
      <c r="D47" s="18"/>
      <c r="F47" s="18"/>
      <c r="H47" s="18"/>
      <c r="I47" s="484"/>
      <c r="J47" s="154"/>
    </row>
    <row r="48" spans="1:10" ht="9" customHeight="1">
      <c r="A48" s="618"/>
      <c r="C48" s="18"/>
      <c r="D48" s="18"/>
      <c r="F48" s="18"/>
      <c r="H48" s="18"/>
      <c r="I48" s="484"/>
      <c r="J48" s="154"/>
    </row>
    <row r="49" spans="1:10" ht="9" customHeight="1">
      <c r="A49" s="618"/>
      <c r="C49" s="18"/>
      <c r="D49" s="18"/>
      <c r="F49" s="18"/>
      <c r="H49" s="18"/>
      <c r="I49" s="484"/>
      <c r="J49" s="154"/>
    </row>
    <row r="50" spans="1:10" ht="9" customHeight="1">
      <c r="A50" s="618"/>
      <c r="C50" s="18"/>
      <c r="D50" s="18"/>
      <c r="F50" s="18"/>
      <c r="H50" s="18"/>
      <c r="I50" s="484"/>
      <c r="J50" s="154"/>
    </row>
    <row r="51" spans="1:10" ht="9" customHeight="1">
      <c r="A51" s="619"/>
      <c r="C51" s="18"/>
      <c r="D51" s="18"/>
      <c r="F51" s="18"/>
      <c r="H51" s="18"/>
      <c r="I51" s="484"/>
      <c r="J51" s="154"/>
    </row>
    <row r="52" spans="1:10" ht="9" customHeight="1">
      <c r="A52" s="618"/>
      <c r="C52" s="18"/>
      <c r="D52" s="18"/>
      <c r="F52" s="18"/>
      <c r="H52" s="18"/>
      <c r="I52" s="484"/>
      <c r="J52" s="154"/>
    </row>
    <row r="53" spans="1:10" ht="9" customHeight="1">
      <c r="A53" s="618"/>
      <c r="C53" s="18"/>
      <c r="D53" s="18"/>
      <c r="F53" s="18"/>
      <c r="H53" s="18"/>
      <c r="I53" s="484"/>
      <c r="J53" s="154"/>
    </row>
    <row r="54" spans="1:10" ht="9" customHeight="1">
      <c r="A54" s="618"/>
      <c r="C54" s="18"/>
      <c r="D54" s="18"/>
      <c r="F54" s="18"/>
      <c r="H54" s="18"/>
      <c r="I54" s="484"/>
      <c r="J54" s="154"/>
    </row>
    <row r="55" spans="1:10" ht="9" customHeight="1">
      <c r="A55" s="618"/>
      <c r="C55" s="18"/>
      <c r="D55" s="18"/>
      <c r="F55" s="18"/>
      <c r="H55" s="18"/>
      <c r="I55" s="484"/>
      <c r="J55" s="154"/>
    </row>
    <row r="56" spans="1:10" ht="9" customHeight="1">
      <c r="A56" s="619"/>
      <c r="C56" s="18"/>
      <c r="D56" s="18"/>
      <c r="F56" s="18"/>
      <c r="H56" s="18"/>
      <c r="I56" s="484"/>
      <c r="J56" s="154"/>
    </row>
    <row r="57" spans="1:10" ht="9" customHeight="1">
      <c r="A57" s="620"/>
      <c r="C57" s="18"/>
      <c r="D57" s="18"/>
      <c r="F57" s="18"/>
      <c r="H57" s="18"/>
      <c r="I57" s="484"/>
      <c r="J57" s="154"/>
    </row>
    <row r="58" spans="1:10" ht="9" customHeight="1">
      <c r="A58" s="620"/>
      <c r="C58" s="18"/>
      <c r="D58" s="18"/>
      <c r="F58" s="18"/>
      <c r="H58" s="18"/>
      <c r="I58" s="484"/>
      <c r="J58" s="154"/>
    </row>
    <row r="59" spans="1:10" ht="9" customHeight="1">
      <c r="A59" s="620"/>
      <c r="C59" s="18"/>
      <c r="D59" s="18"/>
      <c r="F59" s="18"/>
      <c r="H59" s="18"/>
      <c r="I59" s="484"/>
      <c r="J59" s="154"/>
    </row>
    <row r="60" spans="1:10" ht="9" customHeight="1">
      <c r="A60" s="620"/>
      <c r="C60" s="18"/>
      <c r="D60" s="18"/>
      <c r="F60" s="18"/>
      <c r="H60" s="18"/>
      <c r="I60" s="484"/>
      <c r="J60" s="154"/>
    </row>
    <row r="61" spans="1:10" ht="9" customHeight="1">
      <c r="A61" s="621"/>
      <c r="C61" s="18"/>
      <c r="D61" s="18"/>
      <c r="F61" s="18"/>
      <c r="H61" s="18"/>
      <c r="I61" s="484"/>
      <c r="J61" s="154"/>
    </row>
    <row r="62" spans="1:10" ht="9" customHeight="1">
      <c r="A62" s="621"/>
      <c r="C62" s="18"/>
      <c r="D62" s="18"/>
      <c r="F62" s="18"/>
      <c r="H62" s="18"/>
      <c r="I62" s="484"/>
      <c r="J62" s="154"/>
    </row>
    <row r="63" spans="1:10" ht="9" customHeight="1">
      <c r="A63" s="617"/>
      <c r="C63" s="18"/>
      <c r="D63" s="18"/>
      <c r="F63" s="18"/>
      <c r="H63" s="18"/>
      <c r="I63" s="484"/>
      <c r="J63" s="154"/>
    </row>
    <row r="64" spans="1:10" ht="9" customHeight="1">
      <c r="A64" s="618"/>
      <c r="C64" s="18"/>
      <c r="D64" s="18"/>
      <c r="F64" s="18"/>
      <c r="H64" s="18"/>
      <c r="I64" s="484"/>
      <c r="J64" s="154"/>
    </row>
    <row r="65" spans="1:10" ht="9" customHeight="1">
      <c r="A65" s="618"/>
      <c r="C65" s="18"/>
      <c r="D65" s="18"/>
      <c r="F65" s="18"/>
      <c r="H65" s="18"/>
      <c r="I65" s="484"/>
      <c r="J65" s="154"/>
    </row>
    <row r="66" spans="1:10" ht="9" customHeight="1">
      <c r="A66" s="618"/>
      <c r="C66" s="18"/>
      <c r="D66" s="18"/>
      <c r="F66" s="18"/>
      <c r="H66" s="18"/>
      <c r="I66" s="484"/>
      <c r="J66" s="154"/>
    </row>
    <row r="67" spans="1:10" ht="9" customHeight="1">
      <c r="A67" s="618"/>
      <c r="C67" s="18"/>
      <c r="D67" s="18"/>
      <c r="F67" s="18"/>
      <c r="H67" s="18"/>
      <c r="I67" s="484"/>
      <c r="J67" s="154"/>
    </row>
    <row r="68" spans="1:10" ht="9" customHeight="1">
      <c r="A68" s="620"/>
      <c r="C68" s="18"/>
      <c r="D68" s="18"/>
      <c r="F68" s="18"/>
      <c r="H68" s="18"/>
      <c r="I68" s="484"/>
      <c r="J68" s="154"/>
    </row>
    <row r="69" spans="1:10" ht="9" customHeight="1">
      <c r="A69" s="617"/>
      <c r="C69" s="18"/>
      <c r="D69" s="18"/>
      <c r="F69" s="18"/>
      <c r="H69" s="18"/>
      <c r="I69" s="484"/>
      <c r="J69" s="154"/>
    </row>
    <row r="70" spans="1:10" ht="9" customHeight="1">
      <c r="A70" s="618"/>
      <c r="C70" s="18"/>
      <c r="D70" s="18"/>
      <c r="F70" s="18"/>
      <c r="H70" s="18"/>
      <c r="I70" s="484"/>
      <c r="J70" s="154"/>
    </row>
    <row r="71" spans="1:10" ht="9" customHeight="1">
      <c r="A71" s="618"/>
      <c r="C71" s="18"/>
      <c r="D71" s="18"/>
      <c r="F71" s="18"/>
      <c r="H71" s="18"/>
      <c r="I71" s="484"/>
      <c r="J71" s="154"/>
    </row>
    <row r="72" spans="1:10" ht="9" customHeight="1">
      <c r="A72" s="618"/>
      <c r="C72" s="18"/>
      <c r="D72" s="18"/>
      <c r="F72" s="18"/>
      <c r="H72" s="18"/>
      <c r="I72" s="484"/>
      <c r="J72" s="154"/>
    </row>
    <row r="73" spans="1:10" ht="9" customHeight="1">
      <c r="A73" s="618"/>
      <c r="C73" s="18"/>
      <c r="D73" s="18"/>
      <c r="F73" s="18"/>
      <c r="H73" s="18"/>
      <c r="I73" s="484"/>
      <c r="J73" s="154"/>
    </row>
    <row r="74" spans="1:10" ht="9" customHeight="1">
      <c r="A74" s="620"/>
      <c r="C74" s="18"/>
      <c r="D74" s="18"/>
      <c r="F74" s="18"/>
      <c r="H74" s="18"/>
      <c r="I74" s="484"/>
      <c r="J74" s="154"/>
    </row>
    <row r="75" spans="1:10" ht="9" customHeight="1">
      <c r="A75" s="617"/>
      <c r="C75" s="18"/>
      <c r="D75" s="18"/>
      <c r="F75" s="18"/>
      <c r="H75" s="18"/>
      <c r="I75" s="484"/>
      <c r="J75" s="154"/>
    </row>
    <row r="76" spans="1:10" ht="9" customHeight="1">
      <c r="A76" s="618"/>
      <c r="C76" s="18"/>
      <c r="D76" s="18"/>
      <c r="F76" s="18"/>
      <c r="H76" s="18"/>
      <c r="I76" s="484"/>
      <c r="J76" s="154"/>
    </row>
    <row r="77" spans="1:10" ht="9" customHeight="1">
      <c r="A77" s="618"/>
      <c r="C77" s="18"/>
      <c r="D77" s="18"/>
      <c r="F77" s="18"/>
      <c r="H77" s="18"/>
      <c r="I77" s="484"/>
      <c r="J77" s="154"/>
    </row>
    <row r="78" spans="1:10" ht="9" customHeight="1">
      <c r="A78" s="618"/>
      <c r="C78" s="485"/>
      <c r="D78" s="485"/>
      <c r="F78" s="485"/>
      <c r="H78" s="485"/>
      <c r="J78" s="491"/>
    </row>
    <row r="79" spans="1:10" ht="9" customHeight="1">
      <c r="A79" s="618"/>
      <c r="C79" s="485"/>
      <c r="D79" s="485"/>
      <c r="F79" s="485"/>
      <c r="H79" s="485"/>
      <c r="J79" s="491"/>
    </row>
    <row r="80" spans="1:10" ht="9" customHeight="1">
      <c r="A80" s="618"/>
      <c r="C80" s="485"/>
      <c r="D80" s="485"/>
      <c r="F80" s="485"/>
      <c r="H80" s="485"/>
      <c r="J80" s="491"/>
    </row>
    <row r="81" spans="1:10" ht="9" customHeight="1">
      <c r="A81" s="618"/>
      <c r="C81" s="485"/>
      <c r="D81" s="485"/>
      <c r="F81" s="485"/>
      <c r="H81" s="485"/>
      <c r="J81" s="491"/>
    </row>
    <row r="82" spans="1:10" ht="9" customHeight="1">
      <c r="A82" s="618"/>
      <c r="C82" s="485"/>
      <c r="D82" s="485"/>
      <c r="F82" s="485"/>
      <c r="H82" s="485"/>
      <c r="J82" s="491"/>
    </row>
    <row r="83" spans="1:10" ht="9" customHeight="1">
      <c r="A83" s="618"/>
      <c r="C83" s="485"/>
      <c r="D83" s="485"/>
      <c r="F83" s="485"/>
      <c r="H83" s="485"/>
      <c r="J83" s="491"/>
    </row>
    <row r="84" spans="1:10" ht="9" customHeight="1">
      <c r="A84" s="620"/>
      <c r="C84" s="485"/>
      <c r="D84" s="485"/>
      <c r="F84" s="485"/>
      <c r="H84" s="485"/>
      <c r="J84" s="491"/>
    </row>
    <row r="85" spans="1:10" ht="9" customHeight="1">
      <c r="A85" s="617"/>
      <c r="C85" s="485"/>
      <c r="D85" s="485"/>
      <c r="F85" s="485"/>
      <c r="H85" s="485"/>
      <c r="J85" s="491"/>
    </row>
    <row r="86" spans="1:10" ht="9" customHeight="1">
      <c r="A86" s="618"/>
      <c r="C86" s="485"/>
      <c r="D86" s="485"/>
      <c r="F86" s="485"/>
      <c r="H86" s="485"/>
      <c r="J86" s="491"/>
    </row>
    <row r="87" spans="1:10" ht="9" customHeight="1">
      <c r="A87" s="618"/>
      <c r="C87" s="485"/>
      <c r="D87" s="485"/>
      <c r="F87" s="485"/>
      <c r="H87" s="485"/>
      <c r="J87" s="491"/>
    </row>
    <row r="88" spans="1:10" ht="9" customHeight="1">
      <c r="A88" s="618"/>
      <c r="C88" s="485"/>
      <c r="D88" s="485"/>
      <c r="F88" s="485"/>
      <c r="H88" s="485"/>
      <c r="J88" s="491"/>
    </row>
    <row r="89" spans="1:10" ht="9" customHeight="1">
      <c r="A89" s="618"/>
      <c r="C89" s="485"/>
      <c r="D89" s="485"/>
      <c r="F89" s="485"/>
      <c r="H89" s="485"/>
      <c r="J89" s="491"/>
    </row>
    <row r="90" spans="1:10" ht="9" customHeight="1">
      <c r="A90" s="618"/>
      <c r="C90" s="485"/>
      <c r="D90" s="485"/>
      <c r="F90" s="485"/>
      <c r="H90" s="485"/>
      <c r="J90" s="491"/>
    </row>
    <row r="91" spans="1:10" ht="9" customHeight="1">
      <c r="A91" s="618"/>
      <c r="C91" s="485"/>
      <c r="D91" s="485"/>
      <c r="F91" s="485"/>
      <c r="H91" s="485"/>
      <c r="J91" s="491"/>
    </row>
    <row r="92" spans="1:10" ht="9" customHeight="1">
      <c r="A92" s="618"/>
      <c r="C92" s="485"/>
      <c r="D92" s="485"/>
      <c r="F92" s="485"/>
      <c r="H92" s="485"/>
      <c r="J92" s="491"/>
    </row>
    <row r="93" spans="1:10" ht="9" customHeight="1">
      <c r="A93" s="618"/>
      <c r="C93" s="485"/>
      <c r="D93" s="485"/>
      <c r="F93" s="485"/>
      <c r="H93" s="485"/>
      <c r="J93" s="491"/>
    </row>
    <row r="94" spans="1:10" ht="9" customHeight="1">
      <c r="A94" s="618"/>
      <c r="C94" s="485"/>
      <c r="D94" s="485"/>
      <c r="F94" s="485"/>
      <c r="H94" s="485"/>
      <c r="J94" s="491"/>
    </row>
    <row r="95" spans="1:10" ht="9" customHeight="1">
      <c r="A95" s="617"/>
      <c r="C95" s="485"/>
      <c r="D95" s="485"/>
      <c r="F95" s="485"/>
      <c r="H95" s="485"/>
      <c r="J95" s="491"/>
    </row>
    <row r="96" spans="1:10" ht="9" customHeight="1">
      <c r="A96" s="618"/>
      <c r="C96" s="485"/>
      <c r="D96" s="485"/>
      <c r="F96" s="485"/>
      <c r="H96" s="485"/>
      <c r="J96" s="491"/>
    </row>
    <row r="97" spans="1:10" ht="9" customHeight="1">
      <c r="A97" s="618"/>
      <c r="C97" s="485"/>
      <c r="D97" s="485"/>
      <c r="F97" s="485"/>
      <c r="H97" s="485"/>
      <c r="J97" s="491"/>
    </row>
    <row r="98" spans="1:10" ht="9" customHeight="1">
      <c r="A98" s="618"/>
      <c r="C98" s="485"/>
      <c r="D98" s="485"/>
      <c r="F98" s="485"/>
      <c r="H98" s="485"/>
      <c r="J98" s="491"/>
    </row>
    <row r="99" spans="1:10">
      <c r="A99" s="622"/>
      <c r="C99" s="485"/>
      <c r="D99" s="485"/>
      <c r="F99" s="485"/>
      <c r="H99" s="485"/>
      <c r="J99" s="491"/>
    </row>
    <row r="100" spans="1:10">
      <c r="A100" s="622"/>
      <c r="C100" s="485"/>
      <c r="D100" s="485"/>
      <c r="F100" s="485"/>
      <c r="H100" s="485"/>
      <c r="J100" s="491"/>
    </row>
    <row r="101" spans="1:10">
      <c r="A101" s="622"/>
      <c r="C101" s="485"/>
      <c r="D101" s="485"/>
      <c r="F101" s="485"/>
      <c r="H101" s="485"/>
      <c r="J101" s="491"/>
    </row>
    <row r="102" spans="1:10">
      <c r="A102" s="622"/>
      <c r="C102" s="485"/>
      <c r="D102" s="485"/>
      <c r="F102" s="485"/>
      <c r="H102" s="485"/>
      <c r="J102" s="491"/>
    </row>
    <row r="103" spans="1:10">
      <c r="A103" s="622"/>
      <c r="C103" s="485"/>
      <c r="D103" s="485"/>
      <c r="F103" s="485"/>
      <c r="H103" s="485"/>
      <c r="J103" s="491"/>
    </row>
    <row r="104" spans="1:10">
      <c r="A104" s="622"/>
      <c r="C104" s="485"/>
      <c r="D104" s="485"/>
      <c r="F104" s="485"/>
      <c r="H104" s="485"/>
      <c r="J104" s="491"/>
    </row>
    <row r="105" spans="1:10">
      <c r="A105" s="622"/>
      <c r="C105" s="485"/>
      <c r="D105" s="485"/>
      <c r="F105" s="485"/>
      <c r="H105" s="485"/>
      <c r="J105" s="491"/>
    </row>
    <row r="106" spans="1:10" ht="15.75">
      <c r="A106" s="623"/>
      <c r="C106" s="485"/>
      <c r="D106" s="485"/>
      <c r="F106" s="485"/>
      <c r="H106" s="485"/>
      <c r="J106" s="491"/>
    </row>
    <row r="107" spans="1:10" ht="15.75">
      <c r="A107" s="623"/>
      <c r="C107" s="485"/>
      <c r="D107" s="485"/>
      <c r="F107" s="485"/>
      <c r="H107" s="485"/>
      <c r="J107" s="491"/>
    </row>
    <row r="108" spans="1:10" ht="15.75">
      <c r="A108" s="623"/>
      <c r="C108" s="485"/>
      <c r="D108" s="485"/>
      <c r="F108" s="485"/>
      <c r="H108" s="485"/>
      <c r="J108" s="491"/>
    </row>
    <row r="109" spans="1:10" ht="15.75">
      <c r="A109" s="623"/>
      <c r="C109" s="485"/>
      <c r="D109" s="485"/>
      <c r="F109" s="485"/>
      <c r="H109" s="485"/>
      <c r="J109" s="491"/>
    </row>
    <row r="110" spans="1:10" ht="15.75">
      <c r="A110" s="623"/>
      <c r="C110" s="485"/>
      <c r="D110" s="485"/>
      <c r="F110" s="485"/>
      <c r="H110" s="485"/>
      <c r="J110" s="491"/>
    </row>
    <row r="111" spans="1:10" ht="15.75">
      <c r="A111" s="623"/>
      <c r="C111" s="485"/>
      <c r="D111" s="485"/>
      <c r="F111" s="485"/>
      <c r="H111" s="485"/>
      <c r="J111" s="491"/>
    </row>
    <row r="112" spans="1:10" ht="15.75">
      <c r="A112" s="623"/>
      <c r="C112" s="485"/>
      <c r="D112" s="485"/>
      <c r="F112" s="485"/>
      <c r="H112" s="485"/>
      <c r="J112" s="491"/>
    </row>
    <row r="113" spans="1:10" ht="15.75">
      <c r="A113" s="623"/>
      <c r="C113" s="485"/>
      <c r="D113" s="485"/>
      <c r="F113" s="485"/>
      <c r="H113" s="485"/>
      <c r="J113" s="491"/>
    </row>
    <row r="114" spans="1:10" ht="15.75">
      <c r="A114" s="623"/>
      <c r="C114" s="485"/>
      <c r="D114" s="485"/>
      <c r="F114" s="485"/>
      <c r="H114" s="485"/>
      <c r="J114" s="491"/>
    </row>
    <row r="115" spans="1:10" ht="15.75">
      <c r="A115" s="623"/>
      <c r="C115" s="485"/>
      <c r="D115" s="485"/>
      <c r="F115" s="485"/>
      <c r="H115" s="485"/>
      <c r="J115" s="491"/>
    </row>
    <row r="116" spans="1:10" ht="15.75">
      <c r="A116" s="623"/>
      <c r="C116" s="485"/>
      <c r="D116" s="485"/>
      <c r="F116" s="485"/>
      <c r="H116" s="485"/>
      <c r="J116" s="491"/>
    </row>
    <row r="117" spans="1:10" ht="15.75">
      <c r="A117" s="623"/>
      <c r="C117" s="485"/>
      <c r="D117" s="485"/>
      <c r="F117" s="485"/>
      <c r="H117" s="485"/>
      <c r="J117" s="491"/>
    </row>
    <row r="118" spans="1:10" ht="15.75">
      <c r="A118" s="623"/>
      <c r="C118" s="485"/>
      <c r="D118" s="485"/>
      <c r="F118" s="485"/>
      <c r="H118" s="485"/>
      <c r="J118" s="491"/>
    </row>
    <row r="119" spans="1:10" ht="15.75">
      <c r="A119" s="623"/>
      <c r="C119" s="485"/>
      <c r="D119" s="485"/>
      <c r="F119" s="485"/>
      <c r="H119" s="485"/>
      <c r="J119" s="491"/>
    </row>
    <row r="120" spans="1:10" ht="15.75">
      <c r="A120" s="623"/>
      <c r="C120" s="485"/>
      <c r="D120" s="485"/>
      <c r="F120" s="485"/>
      <c r="H120" s="485"/>
      <c r="J120" s="491"/>
    </row>
    <row r="121" spans="1:10" ht="15.75">
      <c r="A121" s="623"/>
      <c r="C121" s="485"/>
      <c r="D121" s="485"/>
      <c r="F121" s="485"/>
      <c r="H121" s="485"/>
      <c r="J121" s="491"/>
    </row>
    <row r="122" spans="1:10" ht="15.75">
      <c r="A122" s="623"/>
      <c r="C122" s="485"/>
      <c r="D122" s="485"/>
      <c r="F122" s="485"/>
      <c r="H122" s="485"/>
      <c r="J122" s="491"/>
    </row>
    <row r="123" spans="1:10" ht="15.75">
      <c r="A123" s="623"/>
      <c r="C123" s="485"/>
      <c r="D123" s="485"/>
      <c r="F123" s="485"/>
      <c r="H123" s="485"/>
      <c r="J123" s="491"/>
    </row>
    <row r="124" spans="1:10" ht="15.75">
      <c r="A124" s="623"/>
      <c r="C124" s="485"/>
      <c r="D124" s="485"/>
      <c r="F124" s="485"/>
      <c r="H124" s="485"/>
      <c r="J124" s="491"/>
    </row>
    <row r="125" spans="1:10" ht="15.75">
      <c r="A125" s="623"/>
      <c r="C125" s="485"/>
      <c r="D125" s="485"/>
      <c r="F125" s="485"/>
      <c r="H125" s="485"/>
      <c r="J125" s="491"/>
    </row>
    <row r="126" spans="1:10" ht="15.75">
      <c r="A126" s="623"/>
      <c r="C126" s="485"/>
      <c r="D126" s="485"/>
      <c r="F126" s="485"/>
      <c r="H126" s="485"/>
      <c r="J126" s="491"/>
    </row>
    <row r="127" spans="1:10" ht="15.75">
      <c r="A127" s="623"/>
      <c r="C127" s="485"/>
      <c r="D127" s="485"/>
      <c r="F127" s="485"/>
      <c r="H127" s="485"/>
      <c r="J127" s="491"/>
    </row>
    <row r="128" spans="1:10" ht="15.75">
      <c r="A128" s="623"/>
      <c r="C128" s="485"/>
      <c r="D128" s="485"/>
      <c r="F128" s="485"/>
      <c r="H128" s="485"/>
      <c r="J128" s="491"/>
    </row>
    <row r="129" spans="1:10" ht="15.75">
      <c r="A129" s="623"/>
      <c r="C129" s="485"/>
      <c r="D129" s="485"/>
      <c r="F129" s="485"/>
      <c r="H129" s="485"/>
      <c r="J129" s="491"/>
    </row>
    <row r="130" spans="1:10" ht="15.75">
      <c r="A130" s="623"/>
      <c r="C130" s="485"/>
      <c r="D130" s="485"/>
      <c r="F130" s="485"/>
      <c r="H130" s="485"/>
      <c r="J130" s="491"/>
    </row>
    <row r="131" spans="1:10" ht="15.75">
      <c r="A131" s="623"/>
      <c r="C131" s="485"/>
      <c r="D131" s="485"/>
      <c r="F131" s="485"/>
      <c r="H131" s="485"/>
      <c r="J131" s="491"/>
    </row>
    <row r="132" spans="1:10" ht="15.75">
      <c r="A132" s="623"/>
      <c r="C132" s="485"/>
      <c r="D132" s="485"/>
      <c r="F132" s="485"/>
      <c r="H132" s="485"/>
      <c r="J132" s="491"/>
    </row>
    <row r="133" spans="1:10" ht="15.75">
      <c r="A133" s="623"/>
      <c r="C133" s="485"/>
      <c r="D133" s="485"/>
      <c r="F133" s="485"/>
      <c r="H133" s="485"/>
      <c r="J133" s="491"/>
    </row>
    <row r="134" spans="1:10" ht="15.75">
      <c r="A134" s="623"/>
      <c r="C134" s="485"/>
      <c r="D134" s="485"/>
      <c r="F134" s="485"/>
      <c r="H134" s="485"/>
      <c r="J134" s="491"/>
    </row>
    <row r="135" spans="1:10" ht="15.75">
      <c r="A135" s="623"/>
      <c r="C135" s="485"/>
      <c r="D135" s="485"/>
      <c r="F135" s="485"/>
      <c r="H135" s="485"/>
      <c r="J135" s="491"/>
    </row>
    <row r="136" spans="1:10" ht="15.75">
      <c r="A136" s="623"/>
      <c r="C136" s="485"/>
      <c r="D136" s="485"/>
      <c r="F136" s="485"/>
      <c r="H136" s="485"/>
      <c r="J136" s="491"/>
    </row>
    <row r="137" spans="1:10" ht="15.75">
      <c r="A137" s="623"/>
      <c r="C137" s="485"/>
      <c r="D137" s="485"/>
      <c r="F137" s="485"/>
      <c r="H137" s="485"/>
      <c r="J137" s="491"/>
    </row>
    <row r="138" spans="1:10" ht="15.75">
      <c r="A138" s="623"/>
      <c r="C138" s="485"/>
      <c r="D138" s="485"/>
      <c r="F138" s="485"/>
      <c r="H138" s="485"/>
      <c r="J138" s="491"/>
    </row>
    <row r="139" spans="1:10" ht="15.75">
      <c r="A139" s="623"/>
      <c r="C139" s="485"/>
      <c r="D139" s="485"/>
      <c r="F139" s="485"/>
      <c r="H139" s="485"/>
      <c r="J139" s="491"/>
    </row>
    <row r="140" spans="1:10" ht="15.75">
      <c r="A140" s="623"/>
      <c r="C140" s="485"/>
      <c r="D140" s="485"/>
      <c r="F140" s="485"/>
      <c r="H140" s="485"/>
      <c r="J140" s="491"/>
    </row>
    <row r="141" spans="1:10" ht="15.75">
      <c r="A141" s="623"/>
      <c r="C141" s="485"/>
      <c r="D141" s="485"/>
      <c r="F141" s="485"/>
      <c r="H141" s="485"/>
      <c r="J141" s="491"/>
    </row>
    <row r="142" spans="1:10" ht="15.75">
      <c r="A142" s="623"/>
      <c r="C142" s="485"/>
      <c r="D142" s="485"/>
      <c r="F142" s="485"/>
      <c r="H142" s="485"/>
      <c r="J142" s="491"/>
    </row>
    <row r="143" spans="1:10" ht="15.75">
      <c r="A143" s="623"/>
      <c r="C143" s="485"/>
      <c r="D143" s="485"/>
      <c r="F143" s="485"/>
      <c r="H143" s="485"/>
      <c r="J143" s="491"/>
    </row>
    <row r="144" spans="1:10" ht="15.75">
      <c r="A144" s="623"/>
      <c r="C144" s="485"/>
      <c r="D144" s="485"/>
      <c r="F144" s="485"/>
      <c r="H144" s="485"/>
      <c r="J144" s="491"/>
    </row>
    <row r="145" spans="1:10" ht="15.75">
      <c r="A145" s="623"/>
      <c r="C145" s="485"/>
      <c r="D145" s="485"/>
      <c r="F145" s="485"/>
      <c r="H145" s="485"/>
      <c r="J145" s="491"/>
    </row>
    <row r="146" spans="1:10" ht="15.75">
      <c r="A146" s="623"/>
      <c r="C146" s="485"/>
      <c r="D146" s="485"/>
      <c r="F146" s="485"/>
      <c r="H146" s="485"/>
      <c r="J146" s="491"/>
    </row>
    <row r="147" spans="1:10" ht="15.75">
      <c r="A147" s="623"/>
      <c r="C147" s="485"/>
      <c r="D147" s="485"/>
      <c r="F147" s="485"/>
      <c r="H147" s="485"/>
      <c r="J147" s="491"/>
    </row>
    <row r="148" spans="1:10" ht="15.75">
      <c r="A148" s="623"/>
      <c r="C148" s="485"/>
      <c r="D148" s="485"/>
      <c r="F148" s="485"/>
      <c r="H148" s="485"/>
      <c r="J148" s="491"/>
    </row>
    <row r="149" spans="1:10" ht="15.75">
      <c r="A149" s="623"/>
      <c r="C149" s="485"/>
      <c r="D149" s="485"/>
      <c r="F149" s="485"/>
      <c r="H149" s="485"/>
      <c r="J149" s="491"/>
    </row>
    <row r="150" spans="1:10" ht="15.75">
      <c r="A150" s="623"/>
      <c r="C150" s="485"/>
      <c r="D150" s="485"/>
      <c r="F150" s="485"/>
      <c r="H150" s="485"/>
      <c r="J150" s="491"/>
    </row>
    <row r="151" spans="1:10" ht="15.75">
      <c r="A151" s="623"/>
      <c r="C151" s="485"/>
      <c r="D151" s="485"/>
      <c r="F151" s="485"/>
      <c r="H151" s="485"/>
      <c r="J151" s="491"/>
    </row>
    <row r="152" spans="1:10" ht="15.75">
      <c r="A152" s="623"/>
      <c r="C152" s="485"/>
      <c r="D152" s="485"/>
      <c r="F152" s="485"/>
      <c r="H152" s="485"/>
      <c r="J152" s="491"/>
    </row>
    <row r="153" spans="1:10" ht="15.75">
      <c r="A153" s="623"/>
      <c r="C153" s="485"/>
      <c r="D153" s="485"/>
      <c r="F153" s="485"/>
      <c r="H153" s="485"/>
      <c r="J153" s="491"/>
    </row>
    <row r="154" spans="1:10" ht="15.75">
      <c r="A154" s="623"/>
      <c r="C154" s="485"/>
      <c r="D154" s="485"/>
      <c r="F154" s="485"/>
      <c r="H154" s="485"/>
      <c r="J154" s="491"/>
    </row>
    <row r="155" spans="1:10" ht="15.75">
      <c r="A155" s="623"/>
      <c r="C155" s="485"/>
      <c r="D155" s="485"/>
      <c r="F155" s="485"/>
      <c r="H155" s="485"/>
      <c r="J155" s="491"/>
    </row>
    <row r="156" spans="1:10" ht="15.75">
      <c r="A156" s="623"/>
      <c r="C156" s="485"/>
      <c r="D156" s="485"/>
      <c r="F156" s="485"/>
      <c r="H156" s="485"/>
      <c r="J156" s="491"/>
    </row>
    <row r="157" spans="1:10" ht="15.75">
      <c r="A157" s="623"/>
      <c r="C157" s="485"/>
      <c r="D157" s="485"/>
      <c r="F157" s="485"/>
      <c r="H157" s="485"/>
      <c r="J157" s="491"/>
    </row>
    <row r="158" spans="1:10" ht="15.75">
      <c r="A158" s="623"/>
      <c r="C158" s="485"/>
      <c r="D158" s="485"/>
      <c r="F158" s="485"/>
      <c r="H158" s="485"/>
      <c r="J158" s="491"/>
    </row>
    <row r="159" spans="1:10" ht="15.75">
      <c r="A159" s="623"/>
      <c r="C159" s="485"/>
      <c r="D159" s="485"/>
      <c r="F159" s="485"/>
      <c r="H159" s="485"/>
      <c r="J159" s="491"/>
    </row>
    <row r="160" spans="1:10" ht="15.75">
      <c r="A160" s="623"/>
      <c r="C160" s="485"/>
      <c r="D160" s="485"/>
      <c r="F160" s="485"/>
      <c r="H160" s="485"/>
      <c r="J160" s="491"/>
    </row>
    <row r="161" spans="1:10" ht="15.75">
      <c r="A161" s="623"/>
      <c r="C161" s="485"/>
      <c r="D161" s="485"/>
      <c r="F161" s="485"/>
      <c r="H161" s="485"/>
      <c r="J161" s="491"/>
    </row>
    <row r="162" spans="1:10" ht="15.75">
      <c r="A162" s="623"/>
      <c r="C162" s="485"/>
      <c r="D162" s="485"/>
      <c r="F162" s="485"/>
      <c r="H162" s="485"/>
      <c r="J162" s="491"/>
    </row>
    <row r="163" spans="1:10" ht="15.75">
      <c r="A163" s="623"/>
      <c r="C163" s="485"/>
      <c r="D163" s="485"/>
      <c r="F163" s="485"/>
      <c r="H163" s="485"/>
      <c r="J163" s="491"/>
    </row>
    <row r="164" spans="1:10" ht="15.75">
      <c r="A164" s="623"/>
      <c r="C164" s="485"/>
      <c r="D164" s="485"/>
      <c r="F164" s="485"/>
      <c r="H164" s="485"/>
      <c r="J164" s="491"/>
    </row>
    <row r="165" spans="1:10" ht="15.75">
      <c r="A165" s="623"/>
      <c r="C165" s="485"/>
      <c r="D165" s="485"/>
      <c r="F165" s="485"/>
      <c r="H165" s="485"/>
      <c r="J165" s="491"/>
    </row>
    <row r="166" spans="1:10" ht="15.75">
      <c r="A166" s="623"/>
      <c r="C166" s="485"/>
      <c r="D166" s="485"/>
      <c r="F166" s="485"/>
      <c r="H166" s="485"/>
      <c r="J166" s="491"/>
    </row>
    <row r="167" spans="1:10" ht="15.75">
      <c r="A167" s="623"/>
      <c r="C167" s="485"/>
      <c r="D167" s="485"/>
      <c r="F167" s="485"/>
      <c r="H167" s="485"/>
      <c r="J167" s="491"/>
    </row>
    <row r="168" spans="1:10" ht="15.75">
      <c r="A168" s="623"/>
      <c r="C168" s="485"/>
      <c r="D168" s="485"/>
      <c r="F168" s="485"/>
      <c r="H168" s="485"/>
      <c r="J168" s="491"/>
    </row>
    <row r="169" spans="1:10" ht="15.75">
      <c r="A169" s="623"/>
      <c r="C169" s="485"/>
      <c r="D169" s="485"/>
      <c r="F169" s="485"/>
      <c r="H169" s="485"/>
      <c r="J169" s="491"/>
    </row>
    <row r="170" spans="1:10" ht="15.75">
      <c r="A170" s="623"/>
      <c r="C170" s="485"/>
      <c r="D170" s="485"/>
      <c r="F170" s="485"/>
      <c r="H170" s="485"/>
      <c r="J170" s="491"/>
    </row>
    <row r="171" spans="1:10" ht="15.75">
      <c r="A171" s="623"/>
      <c r="C171" s="485"/>
      <c r="D171" s="485"/>
      <c r="F171" s="485"/>
      <c r="H171" s="485"/>
      <c r="J171" s="491"/>
    </row>
    <row r="172" spans="1:10" ht="15.75">
      <c r="A172" s="623"/>
      <c r="C172" s="485"/>
      <c r="D172" s="485"/>
      <c r="F172" s="485"/>
      <c r="H172" s="485"/>
      <c r="J172" s="491"/>
    </row>
    <row r="173" spans="1:10" ht="15.75">
      <c r="A173" s="623"/>
      <c r="C173" s="485"/>
      <c r="D173" s="485"/>
      <c r="F173" s="485"/>
      <c r="H173" s="485"/>
      <c r="J173" s="491"/>
    </row>
    <row r="174" spans="1:10" ht="15.75">
      <c r="A174" s="623"/>
      <c r="C174" s="485"/>
      <c r="D174" s="485"/>
      <c r="F174" s="485"/>
      <c r="H174" s="485"/>
      <c r="J174" s="491"/>
    </row>
    <row r="175" spans="1:10" ht="15.75">
      <c r="A175" s="623"/>
      <c r="C175" s="485"/>
      <c r="D175" s="485"/>
      <c r="F175" s="485"/>
      <c r="H175" s="485"/>
      <c r="J175" s="491"/>
    </row>
    <row r="176" spans="1:10" ht="15.75">
      <c r="A176" s="623"/>
      <c r="C176" s="485"/>
      <c r="D176" s="485"/>
      <c r="F176" s="485"/>
      <c r="H176" s="485"/>
      <c r="J176" s="491"/>
    </row>
    <row r="177" spans="1:10" ht="15.75">
      <c r="A177" s="623"/>
      <c r="C177" s="485"/>
      <c r="D177" s="485"/>
      <c r="F177" s="485"/>
      <c r="H177" s="485"/>
      <c r="J177" s="491"/>
    </row>
    <row r="178" spans="1:10" ht="15.75">
      <c r="A178" s="623"/>
      <c r="C178" s="485"/>
      <c r="D178" s="485"/>
      <c r="F178" s="485"/>
      <c r="H178" s="485"/>
      <c r="J178" s="491"/>
    </row>
    <row r="179" spans="1:10" ht="15.75">
      <c r="A179" s="623"/>
      <c r="C179" s="485"/>
      <c r="D179" s="485"/>
      <c r="F179" s="485"/>
      <c r="H179" s="485"/>
      <c r="J179" s="491"/>
    </row>
    <row r="180" spans="1:10" ht="15.75">
      <c r="A180" s="623"/>
      <c r="C180" s="485"/>
      <c r="D180" s="485"/>
      <c r="F180" s="485"/>
      <c r="H180" s="485"/>
      <c r="J180" s="491"/>
    </row>
    <row r="181" spans="1:10" ht="15.75">
      <c r="A181" s="623"/>
      <c r="C181" s="485"/>
      <c r="D181" s="485"/>
      <c r="F181" s="485"/>
      <c r="H181" s="485"/>
      <c r="J181" s="491"/>
    </row>
    <row r="182" spans="1:10" ht="15.75">
      <c r="A182" s="623"/>
      <c r="C182" s="485"/>
      <c r="D182" s="485"/>
      <c r="F182" s="485"/>
      <c r="H182" s="485"/>
      <c r="J182" s="491"/>
    </row>
    <row r="183" spans="1:10" ht="15.75">
      <c r="A183" s="623"/>
      <c r="C183" s="485"/>
      <c r="D183" s="485"/>
      <c r="F183" s="485"/>
      <c r="H183" s="485"/>
      <c r="J183" s="491"/>
    </row>
    <row r="184" spans="1:10" ht="15.75">
      <c r="A184" s="623"/>
      <c r="C184" s="485"/>
      <c r="D184" s="485"/>
      <c r="F184" s="485"/>
      <c r="H184" s="485"/>
      <c r="J184" s="491"/>
    </row>
    <row r="185" spans="1:10" ht="15.75">
      <c r="A185" s="623"/>
      <c r="C185" s="485"/>
      <c r="D185" s="485"/>
      <c r="F185" s="485"/>
      <c r="H185" s="485"/>
      <c r="J185" s="491"/>
    </row>
    <row r="186" spans="1:10" ht="15.75">
      <c r="A186" s="623"/>
      <c r="C186" s="485"/>
      <c r="D186" s="485"/>
      <c r="F186" s="485"/>
      <c r="H186" s="485"/>
      <c r="J186" s="491"/>
    </row>
    <row r="187" spans="1:10" ht="15.75">
      <c r="A187" s="623"/>
      <c r="C187" s="485"/>
      <c r="D187" s="485"/>
      <c r="F187" s="485"/>
      <c r="H187" s="485"/>
      <c r="J187" s="491"/>
    </row>
    <row r="188" spans="1:10" ht="15.75">
      <c r="A188" s="623"/>
      <c r="C188" s="485"/>
      <c r="D188" s="485"/>
      <c r="F188" s="485"/>
      <c r="H188" s="485"/>
      <c r="J188" s="491"/>
    </row>
    <row r="189" spans="1:10" ht="15.75">
      <c r="A189" s="623"/>
      <c r="C189" s="485"/>
      <c r="D189" s="485"/>
      <c r="F189" s="485"/>
      <c r="H189" s="485"/>
      <c r="J189" s="491"/>
    </row>
    <row r="190" spans="1:10" ht="15.75">
      <c r="A190" s="623"/>
      <c r="C190" s="485"/>
      <c r="D190" s="485"/>
      <c r="F190" s="485"/>
      <c r="H190" s="485"/>
      <c r="J190" s="491"/>
    </row>
    <row r="191" spans="1:10" ht="15.75">
      <c r="A191" s="623"/>
      <c r="C191" s="485"/>
      <c r="D191" s="485"/>
      <c r="F191" s="485"/>
      <c r="H191" s="485"/>
      <c r="J191" s="491"/>
    </row>
    <row r="192" spans="1:10" ht="15.75">
      <c r="A192" s="623"/>
      <c r="C192" s="485"/>
      <c r="D192" s="485"/>
      <c r="F192" s="485"/>
      <c r="H192" s="485"/>
      <c r="J192" s="491"/>
    </row>
    <row r="193" spans="1:10" ht="15.75">
      <c r="A193" s="623"/>
      <c r="C193" s="485"/>
      <c r="D193" s="485"/>
      <c r="F193" s="485"/>
      <c r="H193" s="485"/>
      <c r="J193" s="491"/>
    </row>
    <row r="194" spans="1:10" ht="15.75">
      <c r="A194" s="623"/>
      <c r="C194" s="485"/>
      <c r="D194" s="485"/>
      <c r="F194" s="485"/>
      <c r="H194" s="485"/>
      <c r="J194" s="491"/>
    </row>
    <row r="195" spans="1:10" ht="15.75">
      <c r="A195" s="623"/>
      <c r="C195" s="485"/>
      <c r="D195" s="485"/>
      <c r="F195" s="485"/>
      <c r="H195" s="485"/>
      <c r="J195" s="491"/>
    </row>
    <row r="196" spans="1:10" ht="15.75">
      <c r="A196" s="623"/>
      <c r="C196" s="485"/>
      <c r="D196" s="485"/>
      <c r="F196" s="485"/>
      <c r="H196" s="485"/>
      <c r="J196" s="491"/>
    </row>
    <row r="197" spans="1:10" ht="15.75">
      <c r="A197" s="624"/>
      <c r="C197" s="485"/>
      <c r="D197" s="485"/>
      <c r="F197" s="485"/>
      <c r="H197" s="485"/>
      <c r="J197" s="491"/>
    </row>
    <row r="198" spans="1:10" ht="15.75">
      <c r="A198" s="624"/>
      <c r="C198" s="485"/>
      <c r="D198" s="485"/>
      <c r="F198" s="485"/>
      <c r="H198" s="485"/>
      <c r="J198" s="491"/>
    </row>
    <row r="199" spans="1:10" ht="15.75">
      <c r="A199" s="624"/>
      <c r="C199" s="485"/>
      <c r="D199" s="485"/>
      <c r="F199" s="485"/>
      <c r="H199" s="485"/>
      <c r="J199" s="491"/>
    </row>
    <row r="200" spans="1:10" ht="15.75">
      <c r="A200" s="624"/>
      <c r="C200" s="485"/>
      <c r="D200" s="485"/>
      <c r="F200" s="485"/>
      <c r="H200" s="485"/>
    </row>
    <row r="201" spans="1:10" ht="15.75">
      <c r="A201" s="624"/>
      <c r="C201" s="485"/>
      <c r="D201" s="485"/>
      <c r="F201" s="485"/>
      <c r="H201" s="485"/>
    </row>
    <row r="202" spans="1:10" ht="15.75">
      <c r="A202" s="624"/>
      <c r="C202" s="485"/>
      <c r="D202" s="485"/>
      <c r="F202" s="485"/>
      <c r="H202" s="485"/>
    </row>
    <row r="203" spans="1:10" ht="15.75">
      <c r="A203" s="624"/>
      <c r="C203" s="485"/>
      <c r="D203" s="485"/>
      <c r="F203" s="485"/>
      <c r="H203" s="485"/>
    </row>
    <row r="204" spans="1:10" ht="15.75">
      <c r="A204" s="624"/>
      <c r="C204" s="485"/>
      <c r="D204" s="485"/>
      <c r="F204" s="485"/>
      <c r="H204" s="485"/>
    </row>
    <row r="205" spans="1:10" ht="15.75">
      <c r="A205" s="624"/>
      <c r="C205" s="485"/>
      <c r="D205" s="485"/>
      <c r="F205" s="485"/>
      <c r="H205" s="485"/>
    </row>
    <row r="206" spans="1:10" ht="15.75">
      <c r="A206" s="624"/>
      <c r="C206" s="485"/>
      <c r="D206" s="485"/>
      <c r="F206" s="485"/>
      <c r="H206" s="485"/>
    </row>
    <row r="207" spans="1:10" ht="15.75">
      <c r="A207" s="624"/>
      <c r="C207" s="485"/>
      <c r="D207" s="485"/>
      <c r="F207" s="485"/>
      <c r="H207" s="485"/>
    </row>
    <row r="208" spans="1:10" ht="15.75">
      <c r="A208" s="624"/>
      <c r="C208" s="485"/>
      <c r="D208" s="485"/>
      <c r="F208" s="485"/>
      <c r="H208" s="485"/>
    </row>
    <row r="209" spans="1:8" ht="15.75">
      <c r="A209" s="624"/>
      <c r="C209" s="485"/>
      <c r="D209" s="485"/>
      <c r="F209" s="485"/>
      <c r="H209" s="485"/>
    </row>
    <row r="210" spans="1:8" ht="15.75">
      <c r="A210" s="624"/>
      <c r="C210" s="485"/>
      <c r="D210" s="485"/>
      <c r="F210" s="485"/>
      <c r="H210" s="485"/>
    </row>
    <row r="211" spans="1:8" ht="15.75">
      <c r="A211" s="624"/>
      <c r="C211" s="485"/>
      <c r="D211" s="485"/>
      <c r="F211" s="485"/>
      <c r="H211" s="485"/>
    </row>
    <row r="212" spans="1:8" ht="15.75">
      <c r="A212" s="624"/>
      <c r="C212" s="485"/>
      <c r="D212" s="485"/>
      <c r="F212" s="485"/>
      <c r="H212" s="485"/>
    </row>
    <row r="213" spans="1:8" ht="15.75">
      <c r="A213" s="624"/>
      <c r="C213" s="485"/>
      <c r="D213" s="485"/>
      <c r="F213" s="485"/>
      <c r="H213" s="485"/>
    </row>
    <row r="214" spans="1:8" ht="15.75">
      <c r="A214" s="624"/>
      <c r="C214" s="485"/>
      <c r="D214" s="485"/>
      <c r="F214" s="485"/>
      <c r="H214" s="485"/>
    </row>
    <row r="215" spans="1:8" ht="15.75">
      <c r="A215" s="624"/>
      <c r="C215" s="485"/>
      <c r="D215" s="485"/>
      <c r="F215" s="485"/>
      <c r="H215" s="485"/>
    </row>
    <row r="216" spans="1:8" ht="15.75">
      <c r="A216" s="624"/>
      <c r="C216" s="485"/>
      <c r="D216" s="485"/>
      <c r="F216" s="485"/>
      <c r="H216" s="485"/>
    </row>
    <row r="217" spans="1:8" ht="15.75">
      <c r="A217" s="624"/>
      <c r="C217" s="485"/>
      <c r="D217" s="485"/>
      <c r="F217" s="485"/>
      <c r="H217" s="485"/>
    </row>
    <row r="218" spans="1:8" ht="15.75">
      <c r="A218" s="624"/>
      <c r="C218" s="485"/>
      <c r="D218" s="485"/>
      <c r="F218" s="485"/>
      <c r="H218" s="485"/>
    </row>
    <row r="219" spans="1:8" ht="15.75">
      <c r="A219" s="624"/>
      <c r="C219" s="485"/>
      <c r="D219" s="485"/>
      <c r="F219" s="485"/>
      <c r="H219" s="485"/>
    </row>
    <row r="220" spans="1:8" ht="15.75">
      <c r="A220" s="624"/>
      <c r="C220" s="485"/>
      <c r="D220" s="485"/>
      <c r="F220" s="485"/>
      <c r="H220" s="485"/>
    </row>
    <row r="221" spans="1:8" ht="15.75">
      <c r="A221" s="624"/>
      <c r="C221" s="485"/>
      <c r="D221" s="485"/>
      <c r="F221" s="485"/>
      <c r="H221" s="485"/>
    </row>
    <row r="222" spans="1:8" ht="15.75">
      <c r="A222" s="624"/>
      <c r="C222" s="485"/>
      <c r="D222" s="485"/>
      <c r="F222" s="485"/>
      <c r="H222" s="485"/>
    </row>
    <row r="223" spans="1:8" ht="15.75">
      <c r="A223" s="624"/>
      <c r="C223" s="485"/>
      <c r="D223" s="485"/>
      <c r="F223" s="485"/>
      <c r="H223" s="485"/>
    </row>
    <row r="224" spans="1:8" ht="15.75">
      <c r="A224" s="624"/>
      <c r="C224" s="485"/>
      <c r="D224" s="485"/>
      <c r="F224" s="485"/>
      <c r="H224" s="485"/>
    </row>
    <row r="225" spans="1:8" ht="15.75">
      <c r="A225" s="624"/>
      <c r="C225" s="485"/>
      <c r="D225" s="485"/>
      <c r="F225" s="485"/>
      <c r="H225" s="485"/>
    </row>
    <row r="226" spans="1:8" ht="15.75">
      <c r="A226" s="624"/>
      <c r="C226" s="485"/>
      <c r="D226" s="485"/>
      <c r="F226" s="485"/>
      <c r="H226" s="485"/>
    </row>
    <row r="227" spans="1:8" ht="15.75">
      <c r="A227" s="624"/>
      <c r="C227" s="485"/>
      <c r="D227" s="485"/>
      <c r="F227" s="485"/>
      <c r="H227" s="485"/>
    </row>
    <row r="228" spans="1:8" ht="15.75">
      <c r="A228" s="624"/>
      <c r="C228" s="485"/>
      <c r="D228" s="485"/>
      <c r="F228" s="485"/>
      <c r="H228" s="485"/>
    </row>
    <row r="229" spans="1:8" ht="15.75">
      <c r="A229" s="624"/>
      <c r="C229" s="485"/>
      <c r="D229" s="485"/>
      <c r="F229" s="485"/>
      <c r="H229" s="485"/>
    </row>
    <row r="230" spans="1:8" ht="15.75">
      <c r="A230" s="624"/>
      <c r="C230" s="485"/>
      <c r="D230" s="485"/>
      <c r="F230" s="485"/>
      <c r="H230" s="485"/>
    </row>
    <row r="231" spans="1:8" ht="15.75">
      <c r="A231" s="624"/>
      <c r="C231" s="485"/>
      <c r="D231" s="485"/>
      <c r="F231" s="485"/>
      <c r="H231" s="485"/>
    </row>
    <row r="232" spans="1:8" ht="15.75">
      <c r="A232" s="624"/>
      <c r="C232" s="485"/>
      <c r="D232" s="485"/>
      <c r="F232" s="485"/>
      <c r="H232" s="485"/>
    </row>
    <row r="233" spans="1:8" ht="15.75">
      <c r="A233" s="624"/>
      <c r="C233" s="485"/>
      <c r="D233" s="485"/>
      <c r="F233" s="485"/>
      <c r="H233" s="485"/>
    </row>
    <row r="234" spans="1:8" ht="15.75">
      <c r="A234" s="624"/>
      <c r="C234" s="485"/>
      <c r="D234" s="485"/>
      <c r="F234" s="485"/>
      <c r="H234" s="485"/>
    </row>
    <row r="235" spans="1:8" ht="15.75">
      <c r="A235" s="624"/>
      <c r="C235" s="485"/>
      <c r="D235" s="485"/>
      <c r="F235" s="485"/>
      <c r="H235" s="485"/>
    </row>
    <row r="236" spans="1:8" ht="15.75">
      <c r="A236" s="624"/>
      <c r="C236" s="485"/>
      <c r="D236" s="485"/>
      <c r="F236" s="485"/>
      <c r="H236" s="485"/>
    </row>
    <row r="237" spans="1:8" ht="15.75">
      <c r="A237" s="624"/>
      <c r="C237" s="485"/>
      <c r="D237" s="485"/>
      <c r="F237" s="485"/>
      <c r="H237" s="485"/>
    </row>
    <row r="238" spans="1:8" ht="15.75">
      <c r="A238" s="624"/>
      <c r="C238" s="485"/>
      <c r="D238" s="485"/>
      <c r="F238" s="485"/>
      <c r="H238" s="485"/>
    </row>
    <row r="239" spans="1:8" ht="15.75">
      <c r="A239" s="624"/>
      <c r="C239" s="485"/>
      <c r="D239" s="485"/>
      <c r="F239" s="485"/>
      <c r="H239" s="485"/>
    </row>
    <row r="240" spans="1:8" ht="15.75">
      <c r="A240" s="624"/>
      <c r="C240" s="485"/>
      <c r="D240" s="485"/>
      <c r="F240" s="485"/>
      <c r="H240" s="485"/>
    </row>
    <row r="241" spans="1:8" ht="15.75">
      <c r="A241" s="624"/>
      <c r="C241" s="485"/>
      <c r="D241" s="485"/>
      <c r="F241" s="485"/>
      <c r="H241" s="485"/>
    </row>
    <row r="242" spans="1:8" ht="15.75">
      <c r="A242" s="624"/>
      <c r="C242" s="485"/>
      <c r="D242" s="485"/>
      <c r="F242" s="485"/>
      <c r="H242" s="485"/>
    </row>
    <row r="243" spans="1:8" ht="15.75">
      <c r="A243" s="624"/>
      <c r="C243" s="485"/>
      <c r="D243" s="485"/>
      <c r="F243" s="485"/>
      <c r="H243" s="485"/>
    </row>
    <row r="244" spans="1:8" ht="15.75">
      <c r="A244" s="624"/>
      <c r="C244" s="485"/>
      <c r="D244" s="485"/>
      <c r="F244" s="485"/>
      <c r="H244" s="485"/>
    </row>
    <row r="245" spans="1:8" ht="15.75">
      <c r="A245" s="624"/>
      <c r="C245" s="485"/>
      <c r="D245" s="485"/>
      <c r="F245" s="485"/>
      <c r="H245" s="485"/>
    </row>
    <row r="246" spans="1:8" ht="15.75">
      <c r="A246" s="624"/>
      <c r="C246" s="485"/>
      <c r="D246" s="485"/>
      <c r="F246" s="485"/>
      <c r="H246" s="485"/>
    </row>
    <row r="247" spans="1:8" ht="15.75">
      <c r="A247" s="624"/>
      <c r="C247" s="485"/>
      <c r="D247" s="485"/>
      <c r="F247" s="485"/>
      <c r="H247" s="485"/>
    </row>
    <row r="248" spans="1:8" ht="15.75">
      <c r="A248" s="624"/>
      <c r="C248" s="485"/>
      <c r="D248" s="485"/>
      <c r="F248" s="485"/>
      <c r="H248" s="485"/>
    </row>
    <row r="249" spans="1:8" ht="15.75">
      <c r="A249" s="624"/>
      <c r="C249" s="485"/>
      <c r="D249" s="485"/>
      <c r="F249" s="485"/>
      <c r="H249" s="485"/>
    </row>
    <row r="250" spans="1:8" ht="15.75">
      <c r="A250" s="624"/>
      <c r="C250" s="485"/>
      <c r="D250" s="485"/>
      <c r="F250" s="485"/>
      <c r="H250" s="485"/>
    </row>
    <row r="251" spans="1:8" ht="15.75">
      <c r="A251" s="624"/>
      <c r="C251" s="485"/>
      <c r="D251" s="485"/>
      <c r="F251" s="485"/>
      <c r="H251" s="485"/>
    </row>
    <row r="252" spans="1:8" ht="15.75">
      <c r="A252" s="624"/>
      <c r="C252" s="485"/>
      <c r="D252" s="485"/>
      <c r="F252" s="485"/>
      <c r="H252" s="485"/>
    </row>
    <row r="253" spans="1:8" ht="15.75">
      <c r="A253" s="624"/>
      <c r="C253" s="485"/>
      <c r="D253" s="485"/>
      <c r="F253" s="485"/>
      <c r="H253" s="485"/>
    </row>
    <row r="254" spans="1:8" ht="15.75">
      <c r="A254" s="624"/>
      <c r="C254" s="485"/>
      <c r="D254" s="485"/>
      <c r="F254" s="485"/>
      <c r="H254" s="485"/>
    </row>
    <row r="255" spans="1:8" ht="15.75">
      <c r="A255" s="624"/>
      <c r="C255" s="485"/>
      <c r="D255" s="485"/>
      <c r="F255" s="485"/>
      <c r="H255" s="485"/>
    </row>
    <row r="256" spans="1:8" ht="15.75">
      <c r="A256" s="624"/>
      <c r="C256" s="485"/>
      <c r="D256" s="485"/>
      <c r="F256" s="485"/>
      <c r="H256" s="485"/>
    </row>
    <row r="257" spans="1:8" ht="15.75">
      <c r="A257" s="624"/>
      <c r="C257" s="485"/>
      <c r="D257" s="485"/>
      <c r="F257" s="485"/>
      <c r="H257" s="485"/>
    </row>
    <row r="258" spans="1:8" ht="15.75">
      <c r="A258" s="624"/>
      <c r="C258" s="485"/>
      <c r="D258" s="485"/>
      <c r="F258" s="485"/>
      <c r="H258" s="485"/>
    </row>
    <row r="259" spans="1:8" ht="15.75">
      <c r="A259" s="624"/>
      <c r="C259" s="485"/>
      <c r="D259" s="485"/>
      <c r="F259" s="485"/>
      <c r="H259" s="485"/>
    </row>
    <row r="260" spans="1:8" ht="15.75">
      <c r="A260" s="624"/>
      <c r="C260" s="485"/>
      <c r="D260" s="485"/>
      <c r="F260" s="485"/>
      <c r="H260" s="485"/>
    </row>
    <row r="261" spans="1:8" ht="15.75">
      <c r="A261" s="624"/>
      <c r="C261" s="485"/>
      <c r="D261" s="485"/>
      <c r="F261" s="485"/>
      <c r="H261" s="485"/>
    </row>
    <row r="262" spans="1:8" ht="15.75">
      <c r="A262" s="624"/>
      <c r="C262" s="485"/>
      <c r="D262" s="485"/>
      <c r="F262" s="485"/>
      <c r="H262" s="485"/>
    </row>
    <row r="263" spans="1:8" ht="15.75">
      <c r="A263" s="624"/>
      <c r="C263" s="485"/>
      <c r="D263" s="485"/>
      <c r="F263" s="485"/>
      <c r="H263" s="485"/>
    </row>
    <row r="264" spans="1:8" ht="15.75">
      <c r="A264" s="624"/>
      <c r="C264" s="485"/>
      <c r="D264" s="485"/>
      <c r="F264" s="485"/>
      <c r="H264" s="485"/>
    </row>
    <row r="265" spans="1:8" ht="15.75">
      <c r="A265" s="624"/>
      <c r="C265" s="485"/>
      <c r="D265" s="485"/>
      <c r="F265" s="485"/>
      <c r="H265" s="485"/>
    </row>
    <row r="266" spans="1:8" ht="15.75">
      <c r="A266" s="624"/>
      <c r="C266" s="485"/>
      <c r="D266" s="485"/>
      <c r="F266" s="485"/>
      <c r="H266" s="485"/>
    </row>
    <row r="267" spans="1:8" ht="15.75">
      <c r="A267" s="624"/>
      <c r="C267" s="485"/>
      <c r="D267" s="485"/>
      <c r="F267" s="485"/>
      <c r="H267" s="485"/>
    </row>
    <row r="268" spans="1:8" ht="15.75">
      <c r="A268" s="624"/>
      <c r="C268" s="485"/>
      <c r="D268" s="485"/>
      <c r="F268" s="485"/>
      <c r="H268" s="485"/>
    </row>
    <row r="269" spans="1:8" ht="15.75">
      <c r="A269" s="624"/>
    </row>
    <row r="270" spans="1:8" ht="15.75">
      <c r="A270" s="624"/>
    </row>
    <row r="271" spans="1:8" ht="15.75">
      <c r="A271" s="624"/>
    </row>
    <row r="272" spans="1:8" ht="15.75">
      <c r="A272" s="624"/>
    </row>
    <row r="273" spans="1:1" ht="15.75">
      <c r="A273" s="624"/>
    </row>
    <row r="274" spans="1:1" ht="15.75">
      <c r="A274" s="624"/>
    </row>
    <row r="275" spans="1:1" ht="15.75">
      <c r="A275" s="624"/>
    </row>
    <row r="276" spans="1:1" ht="15.75">
      <c r="A276" s="624"/>
    </row>
    <row r="277" spans="1:1" ht="15.75">
      <c r="A277" s="624"/>
    </row>
    <row r="278" spans="1:1" ht="15.75">
      <c r="A278" s="624"/>
    </row>
    <row r="279" spans="1:1" ht="15.75">
      <c r="A279" s="624"/>
    </row>
    <row r="280" spans="1:1" ht="15.75">
      <c r="A280" s="624"/>
    </row>
    <row r="281" spans="1:1" ht="15.75">
      <c r="A281" s="624"/>
    </row>
    <row r="282" spans="1:1" ht="15.75">
      <c r="A282" s="624"/>
    </row>
    <row r="283" spans="1:1" ht="15.75">
      <c r="A283" s="624"/>
    </row>
    <row r="284" spans="1:1" ht="15.75">
      <c r="A284" s="624"/>
    </row>
    <row r="285" spans="1:1" ht="15.75">
      <c r="A285" s="624"/>
    </row>
    <row r="286" spans="1:1" ht="15.75">
      <c r="A286" s="624"/>
    </row>
    <row r="287" spans="1:1" ht="15.75">
      <c r="A287" s="624"/>
    </row>
    <row r="288" spans="1:1" ht="15.75">
      <c r="A288" s="624"/>
    </row>
    <row r="289" spans="1:1" ht="15.75">
      <c r="A289" s="624"/>
    </row>
    <row r="290" spans="1:1" ht="15.75">
      <c r="A290" s="624"/>
    </row>
    <row r="291" spans="1:1" ht="15.75">
      <c r="A291" s="624"/>
    </row>
    <row r="292" spans="1:1" ht="15.75">
      <c r="A292" s="624"/>
    </row>
    <row r="293" spans="1:1" ht="15.75">
      <c r="A293" s="624"/>
    </row>
    <row r="294" spans="1:1" ht="15.75">
      <c r="A294" s="624"/>
    </row>
    <row r="295" spans="1:1" ht="15.75">
      <c r="A295" s="624"/>
    </row>
    <row r="296" spans="1:1" ht="15.75">
      <c r="A296" s="624"/>
    </row>
    <row r="297" spans="1:1" ht="15.75">
      <c r="A297" s="624"/>
    </row>
    <row r="298" spans="1:1" ht="15.75">
      <c r="A298" s="624"/>
    </row>
    <row r="299" spans="1:1" ht="15.75">
      <c r="A299" s="624"/>
    </row>
    <row r="300" spans="1:1" ht="15.75">
      <c r="A300" s="624"/>
    </row>
    <row r="301" spans="1:1" ht="15.75">
      <c r="A301" s="624"/>
    </row>
    <row r="302" spans="1:1" ht="15.75">
      <c r="A302" s="624"/>
    </row>
    <row r="303" spans="1:1" ht="15.75">
      <c r="A303" s="624"/>
    </row>
    <row r="304" spans="1:1" ht="15.75">
      <c r="A304" s="624"/>
    </row>
    <row r="305" spans="1:1" ht="15.75">
      <c r="A305" s="624"/>
    </row>
    <row r="306" spans="1:1" ht="15.75">
      <c r="A306" s="624"/>
    </row>
    <row r="307" spans="1:1" ht="15.75">
      <c r="A307" s="624"/>
    </row>
    <row r="308" spans="1:1" ht="15.75">
      <c r="A308" s="624"/>
    </row>
    <row r="309" spans="1:1" ht="15.75">
      <c r="A309" s="624"/>
    </row>
    <row r="310" spans="1:1" ht="15.75">
      <c r="A310" s="624"/>
    </row>
    <row r="311" spans="1:1" ht="15.75">
      <c r="A311" s="624"/>
    </row>
    <row r="312" spans="1:1" ht="15.75">
      <c r="A312" s="624"/>
    </row>
    <row r="313" spans="1:1" ht="15.75">
      <c r="A313" s="624"/>
    </row>
    <row r="314" spans="1:1" ht="15.75">
      <c r="A314" s="624"/>
    </row>
    <row r="315" spans="1:1" ht="15.75">
      <c r="A315" s="624"/>
    </row>
    <row r="316" spans="1:1" ht="15.75">
      <c r="A316" s="624"/>
    </row>
    <row r="317" spans="1:1" ht="15.75">
      <c r="A317" s="624"/>
    </row>
    <row r="318" spans="1:1" ht="15.75">
      <c r="A318" s="624"/>
    </row>
    <row r="319" spans="1:1" ht="15.75">
      <c r="A319" s="624"/>
    </row>
    <row r="320" spans="1:1" ht="15.75">
      <c r="A320" s="624"/>
    </row>
    <row r="321" spans="1:1" ht="15.75">
      <c r="A321" s="624"/>
    </row>
    <row r="322" spans="1:1" ht="15.75">
      <c r="A322" s="624"/>
    </row>
    <row r="323" spans="1:1" ht="15.75">
      <c r="A323" s="624"/>
    </row>
    <row r="324" spans="1:1" ht="15.75">
      <c r="A324" s="624"/>
    </row>
    <row r="325" spans="1:1" ht="15.75">
      <c r="A325" s="624"/>
    </row>
    <row r="326" spans="1:1" ht="15.75">
      <c r="A326" s="624"/>
    </row>
    <row r="327" spans="1:1" ht="15.75">
      <c r="A327" s="624"/>
    </row>
    <row r="328" spans="1:1" ht="15.75">
      <c r="A328" s="624"/>
    </row>
    <row r="329" spans="1:1" ht="15.75">
      <c r="A329" s="624"/>
    </row>
    <row r="330" spans="1:1" ht="15.75">
      <c r="A330" s="624"/>
    </row>
    <row r="331" spans="1:1" ht="15.75">
      <c r="A331" s="624"/>
    </row>
    <row r="332" spans="1:1" ht="15.75">
      <c r="A332" s="624"/>
    </row>
    <row r="333" spans="1:1" ht="15.75">
      <c r="A333" s="624"/>
    </row>
    <row r="334" spans="1:1" ht="15.75">
      <c r="A334" s="624"/>
    </row>
    <row r="335" spans="1:1" ht="15.75">
      <c r="A335" s="624"/>
    </row>
    <row r="336" spans="1:1" ht="15.75">
      <c r="A336" s="624"/>
    </row>
    <row r="337" spans="1:1" ht="15.75">
      <c r="A337" s="624"/>
    </row>
    <row r="338" spans="1:1" ht="15.75">
      <c r="A338" s="624"/>
    </row>
    <row r="339" spans="1:1" ht="15.75">
      <c r="A339" s="624"/>
    </row>
    <row r="340" spans="1:1" ht="15.75">
      <c r="A340" s="624"/>
    </row>
    <row r="341" spans="1:1" ht="15.75">
      <c r="A341" s="624"/>
    </row>
    <row r="342" spans="1:1" ht="15.75">
      <c r="A342" s="624"/>
    </row>
    <row r="343" spans="1:1" ht="15.75">
      <c r="A343" s="624"/>
    </row>
    <row r="344" spans="1:1" ht="15.75">
      <c r="A344" s="624"/>
    </row>
    <row r="345" spans="1:1" ht="15.75">
      <c r="A345" s="624"/>
    </row>
    <row r="346" spans="1:1" ht="15.75">
      <c r="A346" s="624"/>
    </row>
    <row r="347" spans="1:1" ht="15.75">
      <c r="A347" s="624"/>
    </row>
    <row r="348" spans="1:1" ht="15.75">
      <c r="A348" s="624"/>
    </row>
    <row r="349" spans="1:1" ht="15.75">
      <c r="A349" s="624"/>
    </row>
    <row r="350" spans="1:1" ht="15.75">
      <c r="A350" s="624"/>
    </row>
    <row r="351" spans="1:1" ht="15.75">
      <c r="A351" s="624"/>
    </row>
    <row r="352" spans="1:1" ht="15.75">
      <c r="A352" s="624"/>
    </row>
    <row r="353" spans="1:1" ht="15.75">
      <c r="A353" s="624"/>
    </row>
    <row r="354" spans="1:1" ht="15.75">
      <c r="A354" s="624"/>
    </row>
    <row r="355" spans="1:1" ht="15.75">
      <c r="A355" s="624"/>
    </row>
    <row r="356" spans="1:1" ht="15.75">
      <c r="A356" s="624"/>
    </row>
    <row r="357" spans="1:1" ht="15.75">
      <c r="A357" s="624"/>
    </row>
    <row r="358" spans="1:1" ht="15.75">
      <c r="A358" s="624"/>
    </row>
    <row r="359" spans="1:1" ht="15.75">
      <c r="A359" s="624"/>
    </row>
    <row r="360" spans="1:1" ht="15.75">
      <c r="A360" s="624"/>
    </row>
    <row r="361" spans="1:1" ht="15.75">
      <c r="A361" s="624"/>
    </row>
    <row r="362" spans="1:1" ht="15.75">
      <c r="A362" s="624"/>
    </row>
    <row r="363" spans="1:1" ht="15.75">
      <c r="A363" s="624"/>
    </row>
    <row r="364" spans="1:1" ht="15.75">
      <c r="A364" s="624"/>
    </row>
    <row r="365" spans="1:1" ht="15.75">
      <c r="A365" s="624"/>
    </row>
    <row r="366" spans="1:1" ht="15.75">
      <c r="A366" s="624"/>
    </row>
    <row r="367" spans="1:1" ht="15.75">
      <c r="A367" s="624"/>
    </row>
    <row r="368" spans="1:1" ht="15.75">
      <c r="A368" s="624"/>
    </row>
    <row r="369" spans="1:1" ht="15.75">
      <c r="A369" s="624"/>
    </row>
    <row r="370" spans="1:1" ht="15.75">
      <c r="A370" s="624"/>
    </row>
    <row r="371" spans="1:1" ht="15.75">
      <c r="A371" s="624"/>
    </row>
    <row r="372" spans="1:1" ht="15.75">
      <c r="A372" s="624"/>
    </row>
    <row r="373" spans="1:1" ht="15.75">
      <c r="A373" s="624"/>
    </row>
    <row r="374" spans="1:1" ht="15.75">
      <c r="A374" s="624"/>
    </row>
    <row r="375" spans="1:1" ht="15.75">
      <c r="A375" s="624"/>
    </row>
    <row r="376" spans="1:1" ht="15.75">
      <c r="A376" s="624"/>
    </row>
    <row r="377" spans="1:1" ht="15.75">
      <c r="A377" s="624"/>
    </row>
    <row r="378" spans="1:1" ht="15.75">
      <c r="A378" s="624"/>
    </row>
    <row r="379" spans="1:1" ht="15.75">
      <c r="A379" s="624"/>
    </row>
    <row r="380" spans="1:1" ht="15.75">
      <c r="A380" s="624"/>
    </row>
    <row r="381" spans="1:1" ht="15.75">
      <c r="A381" s="624"/>
    </row>
    <row r="382" spans="1:1" ht="15.75">
      <c r="A382" s="624"/>
    </row>
    <row r="383" spans="1:1" ht="15.75">
      <c r="A383" s="624"/>
    </row>
    <row r="384" spans="1:1" ht="15.75">
      <c r="A384" s="624"/>
    </row>
    <row r="385" spans="1:1" ht="15.75">
      <c r="A385" s="624"/>
    </row>
    <row r="386" spans="1:1" ht="15.75">
      <c r="A386" s="624"/>
    </row>
    <row r="387" spans="1:1" ht="15.75">
      <c r="A387" s="624"/>
    </row>
    <row r="388" spans="1:1" ht="15.75">
      <c r="A388" s="624"/>
    </row>
    <row r="389" spans="1:1" ht="15.75">
      <c r="A389" s="624"/>
    </row>
    <row r="390" spans="1:1" ht="15.75">
      <c r="A390" s="624"/>
    </row>
    <row r="391" spans="1:1" ht="15.75">
      <c r="A391" s="624"/>
    </row>
    <row r="392" spans="1:1" ht="15.75">
      <c r="A392" s="624"/>
    </row>
    <row r="393" spans="1:1" ht="15.75">
      <c r="A393" s="624"/>
    </row>
    <row r="394" spans="1:1" ht="15.75">
      <c r="A394" s="624"/>
    </row>
    <row r="395" spans="1:1" ht="15.75">
      <c r="A395" s="624"/>
    </row>
    <row r="396" spans="1:1" ht="15.75">
      <c r="A396" s="624"/>
    </row>
    <row r="397" spans="1:1" ht="15.75">
      <c r="A397" s="624"/>
    </row>
    <row r="398" spans="1:1" ht="15.75">
      <c r="A398" s="624"/>
    </row>
    <row r="399" spans="1:1" ht="15.75">
      <c r="A399" s="624"/>
    </row>
    <row r="400" spans="1:1" ht="15.75">
      <c r="A400" s="624"/>
    </row>
    <row r="401" spans="1:1" ht="15.75">
      <c r="A401" s="624"/>
    </row>
    <row r="402" spans="1:1" ht="15.75">
      <c r="A402" s="624"/>
    </row>
    <row r="403" spans="1:1" ht="15.75">
      <c r="A403" s="624"/>
    </row>
    <row r="404" spans="1:1" ht="15.75">
      <c r="A404" s="624"/>
    </row>
    <row r="405" spans="1:1" ht="15.75">
      <c r="A405" s="624"/>
    </row>
    <row r="406" spans="1:1" ht="15.75">
      <c r="A406" s="624"/>
    </row>
    <row r="407" spans="1:1" ht="15.75">
      <c r="A407" s="624"/>
    </row>
    <row r="408" spans="1:1" ht="15.75">
      <c r="A408" s="624"/>
    </row>
    <row r="409" spans="1:1" ht="15.75">
      <c r="A409" s="624"/>
    </row>
    <row r="410" spans="1:1" ht="15.75">
      <c r="A410" s="624"/>
    </row>
    <row r="411" spans="1:1" ht="15.75">
      <c r="A411" s="624"/>
    </row>
    <row r="412" spans="1:1" ht="15.75">
      <c r="A412" s="624"/>
    </row>
    <row r="413" spans="1:1" ht="15.75">
      <c r="A413" s="624"/>
    </row>
    <row r="414" spans="1:1" ht="15.75">
      <c r="A414" s="624"/>
    </row>
    <row r="415" spans="1:1" ht="15.75">
      <c r="A415" s="624"/>
    </row>
    <row r="416" spans="1:1" ht="15.75">
      <c r="A416" s="624"/>
    </row>
    <row r="417" spans="1:1" ht="15.75">
      <c r="A417" s="624"/>
    </row>
    <row r="418" spans="1:1" ht="15.75">
      <c r="A418" s="624"/>
    </row>
    <row r="419" spans="1:1" ht="15.75">
      <c r="A419" s="624"/>
    </row>
    <row r="420" spans="1:1" ht="15.75">
      <c r="A420" s="624"/>
    </row>
    <row r="421" spans="1:1" ht="15.75">
      <c r="A421" s="624"/>
    </row>
    <row r="422" spans="1:1" ht="15.75">
      <c r="A422" s="624"/>
    </row>
    <row r="423" spans="1:1" ht="15.75">
      <c r="A423" s="624"/>
    </row>
    <row r="424" spans="1:1" ht="15.75">
      <c r="A424" s="624"/>
    </row>
    <row r="425" spans="1:1" ht="15.75">
      <c r="A425" s="624"/>
    </row>
    <row r="426" spans="1:1" ht="15.75">
      <c r="A426" s="624"/>
    </row>
    <row r="427" spans="1:1" ht="15.75">
      <c r="A427" s="624"/>
    </row>
    <row r="428" spans="1:1" ht="15.75">
      <c r="A428" s="624"/>
    </row>
    <row r="429" spans="1:1" ht="15.75">
      <c r="A429" s="624"/>
    </row>
    <row r="430" spans="1:1" ht="15.75">
      <c r="A430" s="624"/>
    </row>
    <row r="431" spans="1:1" ht="15.75">
      <c r="A431" s="624"/>
    </row>
    <row r="432" spans="1:1" ht="15.75">
      <c r="A432" s="624"/>
    </row>
    <row r="433" spans="1:1" ht="15.75">
      <c r="A433" s="624"/>
    </row>
    <row r="434" spans="1:1" ht="15.75">
      <c r="A434" s="624"/>
    </row>
    <row r="435" spans="1:1" ht="15.75">
      <c r="A435" s="624"/>
    </row>
    <row r="436" spans="1:1" ht="15.75">
      <c r="A436" s="624"/>
    </row>
    <row r="437" spans="1:1" ht="15.75">
      <c r="A437" s="624"/>
    </row>
    <row r="438" spans="1:1" ht="15.75">
      <c r="A438" s="624"/>
    </row>
    <row r="439" spans="1:1" ht="15.75">
      <c r="A439" s="624"/>
    </row>
    <row r="440" spans="1:1" ht="15.75">
      <c r="A440" s="624"/>
    </row>
    <row r="441" spans="1:1" ht="15.75">
      <c r="A441" s="624"/>
    </row>
    <row r="442" spans="1:1" ht="15.75">
      <c r="A442" s="624"/>
    </row>
    <row r="443" spans="1:1" ht="15.75">
      <c r="A443" s="624"/>
    </row>
    <row r="444" spans="1:1" ht="15.75">
      <c r="A444" s="624"/>
    </row>
    <row r="445" spans="1:1" ht="15.75">
      <c r="A445" s="624"/>
    </row>
    <row r="446" spans="1:1" ht="15.75">
      <c r="A446" s="624"/>
    </row>
    <row r="447" spans="1:1" ht="15.75">
      <c r="A447" s="624"/>
    </row>
    <row r="448" spans="1:1" ht="15.75">
      <c r="A448" s="624"/>
    </row>
    <row r="449" spans="1:1" ht="15.75">
      <c r="A449" s="624"/>
    </row>
    <row r="450" spans="1:1" ht="15.75">
      <c r="A450" s="624"/>
    </row>
    <row r="451" spans="1:1" ht="15.75">
      <c r="A451" s="624"/>
    </row>
    <row r="452" spans="1:1" ht="15.75">
      <c r="A452" s="624"/>
    </row>
    <row r="453" spans="1:1" ht="15.75">
      <c r="A453" s="624"/>
    </row>
    <row r="454" spans="1:1" ht="15.75">
      <c r="A454" s="624"/>
    </row>
    <row r="455" spans="1:1" ht="15.75">
      <c r="A455" s="624"/>
    </row>
    <row r="456" spans="1:1" ht="15.75">
      <c r="A456" s="624"/>
    </row>
    <row r="457" spans="1:1" ht="15.75">
      <c r="A457" s="624"/>
    </row>
    <row r="458" spans="1:1" ht="15.75">
      <c r="A458" s="624"/>
    </row>
    <row r="459" spans="1:1" ht="15.75">
      <c r="A459" s="624"/>
    </row>
    <row r="460" spans="1:1" ht="15.75">
      <c r="A460" s="624"/>
    </row>
    <row r="461" spans="1:1" ht="15.75">
      <c r="A461" s="624"/>
    </row>
    <row r="462" spans="1:1" ht="15.75">
      <c r="A462" s="624"/>
    </row>
    <row r="463" spans="1:1" ht="15.75">
      <c r="A463" s="624"/>
    </row>
    <row r="464" spans="1:1" ht="15.75">
      <c r="A464" s="624"/>
    </row>
    <row r="465" spans="1:1" ht="15.75">
      <c r="A465" s="624"/>
    </row>
    <row r="466" spans="1:1" ht="15.75">
      <c r="A466" s="624"/>
    </row>
    <row r="467" spans="1:1" ht="15.75">
      <c r="A467" s="624"/>
    </row>
    <row r="468" spans="1:1" ht="15.75">
      <c r="A468" s="624"/>
    </row>
    <row r="469" spans="1:1" ht="15.75">
      <c r="A469" s="624"/>
    </row>
    <row r="470" spans="1:1" ht="15.75">
      <c r="A470" s="624"/>
    </row>
    <row r="471" spans="1:1" ht="15.75">
      <c r="A471" s="624"/>
    </row>
    <row r="472" spans="1:1" ht="15.75">
      <c r="A472" s="624"/>
    </row>
    <row r="473" spans="1:1" ht="15.75">
      <c r="A473" s="624"/>
    </row>
    <row r="474" spans="1:1" ht="15.75">
      <c r="A474" s="624"/>
    </row>
    <row r="475" spans="1:1" ht="15.75">
      <c r="A475" s="624"/>
    </row>
    <row r="476" spans="1:1" ht="15.75">
      <c r="A476" s="624"/>
    </row>
    <row r="477" spans="1:1" ht="15.75">
      <c r="A477" s="624"/>
    </row>
    <row r="478" spans="1:1" ht="15.75">
      <c r="A478" s="624"/>
    </row>
    <row r="479" spans="1:1" ht="15.75">
      <c r="A479" s="624"/>
    </row>
    <row r="480" spans="1:1" ht="15.75">
      <c r="A480" s="624"/>
    </row>
    <row r="481" spans="1:1" ht="15.75">
      <c r="A481" s="624"/>
    </row>
    <row r="482" spans="1:1" ht="15.75">
      <c r="A482" s="624"/>
    </row>
    <row r="483" spans="1:1" ht="15.75">
      <c r="A483" s="624"/>
    </row>
    <row r="484" spans="1:1" ht="15.75">
      <c r="A484" s="624"/>
    </row>
    <row r="485" spans="1:1" ht="15.75">
      <c r="A485" s="624"/>
    </row>
    <row r="486" spans="1:1" ht="15.75">
      <c r="A486" s="624"/>
    </row>
    <row r="487" spans="1:1" ht="15.75">
      <c r="A487" s="624"/>
    </row>
    <row r="488" spans="1:1" ht="15.75">
      <c r="A488" s="624"/>
    </row>
    <row r="489" spans="1:1" ht="15.75">
      <c r="A489" s="624"/>
    </row>
    <row r="490" spans="1:1" ht="15.75">
      <c r="A490" s="624"/>
    </row>
    <row r="491" spans="1:1" ht="15.75">
      <c r="A491" s="624"/>
    </row>
    <row r="492" spans="1:1" ht="15.75">
      <c r="A492" s="624"/>
    </row>
    <row r="493" spans="1:1" ht="15.75">
      <c r="A493" s="624"/>
    </row>
    <row r="494" spans="1:1" ht="15.75">
      <c r="A494" s="624"/>
    </row>
    <row r="495" spans="1:1" ht="15.75">
      <c r="A495" s="624"/>
    </row>
    <row r="496" spans="1:1" ht="15.75">
      <c r="A496" s="624"/>
    </row>
    <row r="497" spans="1:1" ht="15.75">
      <c r="A497" s="624"/>
    </row>
    <row r="498" spans="1:1" ht="15.75">
      <c r="A498" s="624"/>
    </row>
    <row r="499" spans="1:1" ht="15.75">
      <c r="A499" s="624"/>
    </row>
    <row r="500" spans="1:1" ht="15.75">
      <c r="A500" s="624"/>
    </row>
    <row r="501" spans="1:1" ht="15.75">
      <c r="A501" s="624"/>
    </row>
    <row r="502" spans="1:1" ht="15.75">
      <c r="A502" s="624"/>
    </row>
    <row r="503" spans="1:1" ht="15.75">
      <c r="A503" s="624"/>
    </row>
    <row r="504" spans="1:1" ht="15.75">
      <c r="A504" s="624"/>
    </row>
    <row r="505" spans="1:1" ht="15.75">
      <c r="A505" s="624"/>
    </row>
    <row r="506" spans="1:1" ht="15.75">
      <c r="A506" s="624"/>
    </row>
    <row r="507" spans="1:1" ht="15.75">
      <c r="A507" s="624"/>
    </row>
    <row r="508" spans="1:1" ht="15.75">
      <c r="A508" s="624"/>
    </row>
    <row r="509" spans="1:1" ht="15.75">
      <c r="A509" s="624"/>
    </row>
    <row r="510" spans="1:1" ht="15.75">
      <c r="A510" s="624"/>
    </row>
    <row r="511" spans="1:1" ht="15.75">
      <c r="A511" s="624"/>
    </row>
    <row r="512" spans="1:1" ht="15.75">
      <c r="A512" s="624"/>
    </row>
    <row r="513" spans="1:1" ht="15.75">
      <c r="A513" s="624"/>
    </row>
    <row r="514" spans="1:1" ht="15.75">
      <c r="A514" s="624"/>
    </row>
    <row r="515" spans="1:1" ht="15.75">
      <c r="A515" s="624"/>
    </row>
    <row r="516" spans="1:1" ht="15.75">
      <c r="A516" s="624"/>
    </row>
    <row r="517" spans="1:1" ht="15.75">
      <c r="A517" s="624"/>
    </row>
    <row r="518" spans="1:1" ht="15.75">
      <c r="A518" s="624"/>
    </row>
    <row r="519" spans="1:1" ht="15.75">
      <c r="A519" s="624"/>
    </row>
    <row r="520" spans="1:1" ht="15.75">
      <c r="A520" s="624"/>
    </row>
    <row r="521" spans="1:1" ht="15.75">
      <c r="A521" s="624"/>
    </row>
    <row r="522" spans="1:1" ht="15.75">
      <c r="A522" s="624"/>
    </row>
    <row r="523" spans="1:1" ht="15.75">
      <c r="A523" s="624"/>
    </row>
    <row r="524" spans="1:1" ht="15.75">
      <c r="A524" s="624"/>
    </row>
    <row r="525" spans="1:1" ht="15.75">
      <c r="A525" s="624"/>
    </row>
    <row r="526" spans="1:1" ht="15.75">
      <c r="A526" s="624"/>
    </row>
    <row r="527" spans="1:1" ht="15.75">
      <c r="A527" s="624"/>
    </row>
    <row r="528" spans="1:1" ht="15.75">
      <c r="A528" s="624"/>
    </row>
    <row r="529" spans="1:1" ht="15.75">
      <c r="A529" s="624"/>
    </row>
    <row r="530" spans="1:1" ht="15.75">
      <c r="A530" s="624"/>
    </row>
    <row r="531" spans="1:1" ht="15.75">
      <c r="A531" s="624"/>
    </row>
    <row r="532" spans="1:1" ht="15.75">
      <c r="A532" s="624"/>
    </row>
    <row r="533" spans="1:1" ht="15.75">
      <c r="A533" s="624"/>
    </row>
    <row r="534" spans="1:1" ht="15.75">
      <c r="A534" s="624"/>
    </row>
    <row r="535" spans="1:1" ht="15.75">
      <c r="A535" s="624"/>
    </row>
    <row r="536" spans="1:1" ht="15.75">
      <c r="A536" s="624"/>
    </row>
    <row r="537" spans="1:1" ht="15.75">
      <c r="A537" s="624"/>
    </row>
    <row r="538" spans="1:1" ht="15.75">
      <c r="A538" s="624"/>
    </row>
    <row r="539" spans="1:1" ht="15.75">
      <c r="A539" s="624"/>
    </row>
    <row r="540" spans="1:1" ht="15.75">
      <c r="A540" s="624"/>
    </row>
    <row r="541" spans="1:1" ht="15.75">
      <c r="A541" s="624"/>
    </row>
    <row r="542" spans="1:1" ht="15.75">
      <c r="A542" s="624"/>
    </row>
    <row r="543" spans="1:1" ht="15.75">
      <c r="A543" s="624"/>
    </row>
    <row r="544" spans="1:1" ht="15.75">
      <c r="A544" s="624"/>
    </row>
    <row r="545" spans="1:1" ht="15.75">
      <c r="A545" s="624"/>
    </row>
    <row r="546" spans="1:1" ht="15.75">
      <c r="A546" s="624"/>
    </row>
    <row r="547" spans="1:1" ht="15.75">
      <c r="A547" s="624"/>
    </row>
    <row r="548" spans="1:1" ht="15.75">
      <c r="A548" s="624"/>
    </row>
    <row r="549" spans="1:1" ht="15.75">
      <c r="A549" s="624"/>
    </row>
    <row r="550" spans="1:1" ht="15.75">
      <c r="A550" s="624"/>
    </row>
    <row r="551" spans="1:1" ht="15.75">
      <c r="A551" s="624"/>
    </row>
    <row r="552" spans="1:1" ht="15.75">
      <c r="A552" s="624"/>
    </row>
    <row r="553" spans="1:1" ht="15.75">
      <c r="A553" s="624"/>
    </row>
    <row r="554" spans="1:1" ht="15.75">
      <c r="A554" s="624"/>
    </row>
    <row r="555" spans="1:1" ht="15.75">
      <c r="A555" s="624"/>
    </row>
    <row r="556" spans="1:1" ht="15.75">
      <c r="A556" s="624"/>
    </row>
    <row r="557" spans="1:1" ht="15.75">
      <c r="A557" s="624"/>
    </row>
    <row r="558" spans="1:1" ht="15.75">
      <c r="A558" s="624"/>
    </row>
    <row r="559" spans="1:1" ht="15.75">
      <c r="A559" s="624"/>
    </row>
    <row r="560" spans="1:1" ht="15.75">
      <c r="A560" s="624"/>
    </row>
    <row r="561" spans="1:1" ht="15.75">
      <c r="A561" s="624"/>
    </row>
    <row r="562" spans="1:1" ht="15.75">
      <c r="A562" s="624"/>
    </row>
    <row r="563" spans="1:1" ht="15.75">
      <c r="A563" s="624"/>
    </row>
    <row r="564" spans="1:1" ht="15.75">
      <c r="A564" s="624"/>
    </row>
    <row r="565" spans="1:1" ht="15.75">
      <c r="A565" s="624"/>
    </row>
    <row r="566" spans="1:1" ht="15.75">
      <c r="A566" s="624"/>
    </row>
    <row r="567" spans="1:1" ht="15.75">
      <c r="A567" s="624"/>
    </row>
    <row r="568" spans="1:1" ht="15.75">
      <c r="A568" s="624"/>
    </row>
    <row r="569" spans="1:1" ht="15.75">
      <c r="A569" s="624"/>
    </row>
    <row r="570" spans="1:1" ht="15.75">
      <c r="A570" s="624"/>
    </row>
    <row r="571" spans="1:1" ht="15.75">
      <c r="A571" s="624"/>
    </row>
    <row r="572" spans="1:1" ht="15.75">
      <c r="A572" s="624"/>
    </row>
    <row r="573" spans="1:1" ht="15.75">
      <c r="A573" s="624"/>
    </row>
    <row r="574" spans="1:1" ht="15.75">
      <c r="A574" s="624"/>
    </row>
    <row r="575" spans="1:1" ht="15.75">
      <c r="A575" s="624"/>
    </row>
    <row r="576" spans="1:1" ht="15.75">
      <c r="A576" s="624"/>
    </row>
    <row r="577" spans="1:1" ht="15.75">
      <c r="A577" s="624"/>
    </row>
    <row r="578" spans="1:1" ht="15.75">
      <c r="A578" s="624"/>
    </row>
    <row r="579" spans="1:1" ht="15.75">
      <c r="A579" s="624"/>
    </row>
    <row r="580" spans="1:1" ht="15.75">
      <c r="A580" s="624"/>
    </row>
    <row r="581" spans="1:1" ht="15.75">
      <c r="A581" s="624"/>
    </row>
    <row r="582" spans="1:1" ht="15.75">
      <c r="A582" s="624"/>
    </row>
    <row r="583" spans="1:1" ht="15.75">
      <c r="A583" s="624"/>
    </row>
    <row r="584" spans="1:1" ht="15.75">
      <c r="A584" s="624"/>
    </row>
    <row r="585" spans="1:1" ht="15.75">
      <c r="A585" s="624"/>
    </row>
    <row r="586" spans="1:1" ht="15.75">
      <c r="A586" s="624"/>
    </row>
    <row r="587" spans="1:1" ht="15.75">
      <c r="A587" s="624"/>
    </row>
    <row r="588" spans="1:1" ht="15.75">
      <c r="A588" s="624"/>
    </row>
    <row r="589" spans="1:1" ht="15.75">
      <c r="A589" s="624"/>
    </row>
    <row r="590" spans="1:1" ht="15.75">
      <c r="A590" s="624"/>
    </row>
    <row r="591" spans="1:1" ht="15.75">
      <c r="A591" s="624"/>
    </row>
    <row r="592" spans="1:1" ht="15.75">
      <c r="A592" s="624"/>
    </row>
    <row r="593" spans="1:1" ht="15.75">
      <c r="A593" s="624"/>
    </row>
    <row r="594" spans="1:1" ht="15.75">
      <c r="A594" s="624"/>
    </row>
    <row r="595" spans="1:1" ht="15.75">
      <c r="A595" s="624"/>
    </row>
    <row r="596" spans="1:1" ht="15.75">
      <c r="A596" s="624"/>
    </row>
    <row r="597" spans="1:1" ht="15.75">
      <c r="A597" s="624"/>
    </row>
    <row r="598" spans="1:1" ht="15.75">
      <c r="A598" s="624"/>
    </row>
    <row r="599" spans="1:1" ht="15.75">
      <c r="A599" s="624"/>
    </row>
    <row r="600" spans="1:1" ht="15.75">
      <c r="A600" s="624"/>
    </row>
    <row r="601" spans="1:1" ht="15.75">
      <c r="A601" s="624"/>
    </row>
    <row r="602" spans="1:1" ht="15.75">
      <c r="A602" s="624"/>
    </row>
    <row r="603" spans="1:1" ht="15.75">
      <c r="A603" s="624"/>
    </row>
    <row r="604" spans="1:1" ht="15.75">
      <c r="A604" s="624"/>
    </row>
    <row r="605" spans="1:1" ht="15.75">
      <c r="A605" s="624"/>
    </row>
    <row r="606" spans="1:1" ht="15.75">
      <c r="A606" s="624"/>
    </row>
    <row r="607" spans="1:1" ht="15.75">
      <c r="A607" s="624"/>
    </row>
    <row r="608" spans="1:1" ht="15.75">
      <c r="A608" s="624"/>
    </row>
    <row r="609" spans="1:1" ht="15.75">
      <c r="A609" s="624"/>
    </row>
    <row r="610" spans="1:1" ht="15.75">
      <c r="A610" s="624"/>
    </row>
    <row r="611" spans="1:1" ht="15.75">
      <c r="A611" s="624"/>
    </row>
    <row r="612" spans="1:1" ht="15.75">
      <c r="A612" s="624"/>
    </row>
    <row r="613" spans="1:1" ht="15.75">
      <c r="A613" s="624"/>
    </row>
    <row r="614" spans="1:1" ht="15.75">
      <c r="A614" s="624"/>
    </row>
    <row r="615" spans="1:1" ht="15.75">
      <c r="A615" s="624"/>
    </row>
    <row r="616" spans="1:1" ht="15.75">
      <c r="A616" s="624"/>
    </row>
    <row r="617" spans="1:1" ht="15.75">
      <c r="A617" s="624"/>
    </row>
    <row r="618" spans="1:1" ht="15.75">
      <c r="A618" s="624"/>
    </row>
    <row r="619" spans="1:1" ht="15.75">
      <c r="A619" s="624"/>
    </row>
    <row r="620" spans="1:1" ht="15.75">
      <c r="A620" s="624"/>
    </row>
    <row r="621" spans="1:1" ht="15.75">
      <c r="A621" s="624"/>
    </row>
    <row r="622" spans="1:1" ht="15.75">
      <c r="A622" s="624"/>
    </row>
    <row r="623" spans="1:1" ht="15.75">
      <c r="A623" s="624"/>
    </row>
    <row r="624" spans="1:1" ht="15.75">
      <c r="A624" s="624"/>
    </row>
    <row r="625" spans="1:1" ht="15.75">
      <c r="A625" s="624"/>
    </row>
    <row r="626" spans="1:1" ht="15.75">
      <c r="A626" s="624"/>
    </row>
    <row r="627" spans="1:1" ht="15.75">
      <c r="A627" s="624"/>
    </row>
    <row r="628" spans="1:1" ht="15.75">
      <c r="A628" s="624"/>
    </row>
    <row r="629" spans="1:1" ht="15.75">
      <c r="A629" s="624"/>
    </row>
    <row r="630" spans="1:1" ht="15.75">
      <c r="A630" s="624"/>
    </row>
    <row r="631" spans="1:1" ht="15.75">
      <c r="A631" s="624"/>
    </row>
    <row r="632" spans="1:1" ht="15.75">
      <c r="A632" s="624"/>
    </row>
    <row r="633" spans="1:1" ht="15.75">
      <c r="A633" s="624"/>
    </row>
    <row r="634" spans="1:1" ht="15.75">
      <c r="A634" s="624"/>
    </row>
    <row r="635" spans="1:1" ht="15.75">
      <c r="A635" s="624"/>
    </row>
    <row r="636" spans="1:1" ht="15.75">
      <c r="A636" s="624"/>
    </row>
    <row r="637" spans="1:1" ht="15.75">
      <c r="A637" s="624"/>
    </row>
    <row r="638" spans="1:1" ht="15.75">
      <c r="A638" s="624"/>
    </row>
    <row r="639" spans="1:1" ht="15.75">
      <c r="A639" s="624"/>
    </row>
    <row r="640" spans="1:1" ht="15.75">
      <c r="A640" s="624"/>
    </row>
    <row r="641" spans="1:1" ht="15.75">
      <c r="A641" s="624"/>
    </row>
    <row r="642" spans="1:1" ht="15.75">
      <c r="A642" s="624"/>
    </row>
    <row r="643" spans="1:1" ht="15.75">
      <c r="A643" s="624"/>
    </row>
    <row r="644" spans="1:1" ht="15.75">
      <c r="A644" s="624"/>
    </row>
    <row r="645" spans="1:1" ht="15.75">
      <c r="A645" s="624"/>
    </row>
    <row r="646" spans="1:1" ht="15.75">
      <c r="A646" s="624"/>
    </row>
    <row r="647" spans="1:1" ht="15.75">
      <c r="A647" s="624"/>
    </row>
    <row r="648" spans="1:1" ht="15.75">
      <c r="A648" s="624"/>
    </row>
    <row r="649" spans="1:1" ht="15.75">
      <c r="A649" s="624"/>
    </row>
    <row r="650" spans="1:1" ht="15.75">
      <c r="A650" s="624"/>
    </row>
    <row r="651" spans="1:1" ht="15.75">
      <c r="A651" s="624"/>
    </row>
    <row r="652" spans="1:1" ht="15.75">
      <c r="A652" s="624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85" zoomScaleNormal="85" workbookViewId="0">
      <selection activeCell="A14" sqref="A14"/>
    </sheetView>
  </sheetViews>
  <sheetFormatPr baseColWidth="10" defaultColWidth="11.42578125" defaultRowHeight="15"/>
  <cols>
    <col min="1" max="1" width="100.42578125" style="20" customWidth="1"/>
    <col min="2" max="8" width="11.7109375" style="476" customWidth="1"/>
    <col min="9" max="9" width="14" style="476" customWidth="1"/>
    <col min="10" max="10" width="11.5703125" style="476" bestFit="1" customWidth="1"/>
    <col min="11" max="11" width="2.42578125" style="387" customWidth="1"/>
    <col min="12" max="256" width="11.42578125" style="387"/>
    <col min="257" max="257" width="113.5703125" style="387" bestFit="1" customWidth="1"/>
    <col min="258" max="264" width="11.7109375" style="387" customWidth="1"/>
    <col min="265" max="265" width="14" style="387" customWidth="1"/>
    <col min="266" max="266" width="11.5703125" style="387" bestFit="1" customWidth="1"/>
    <col min="267" max="267" width="2.42578125" style="387" customWidth="1"/>
    <col min="268" max="512" width="11.42578125" style="387"/>
    <col min="513" max="513" width="113.5703125" style="387" bestFit="1" customWidth="1"/>
    <col min="514" max="520" width="11.7109375" style="387" customWidth="1"/>
    <col min="521" max="521" width="14" style="387" customWidth="1"/>
    <col min="522" max="522" width="11.5703125" style="387" bestFit="1" customWidth="1"/>
    <col min="523" max="523" width="2.42578125" style="387" customWidth="1"/>
    <col min="524" max="768" width="11.42578125" style="387"/>
    <col min="769" max="769" width="113.5703125" style="387" bestFit="1" customWidth="1"/>
    <col min="770" max="776" width="11.7109375" style="387" customWidth="1"/>
    <col min="777" max="777" width="14" style="387" customWidth="1"/>
    <col min="778" max="778" width="11.5703125" style="387" bestFit="1" customWidth="1"/>
    <col min="779" max="779" width="2.42578125" style="387" customWidth="1"/>
    <col min="780" max="1024" width="11.42578125" style="387"/>
    <col min="1025" max="1025" width="113.5703125" style="387" bestFit="1" customWidth="1"/>
    <col min="1026" max="1032" width="11.7109375" style="387" customWidth="1"/>
    <col min="1033" max="1033" width="14" style="387" customWidth="1"/>
    <col min="1034" max="1034" width="11.5703125" style="387" bestFit="1" customWidth="1"/>
    <col min="1035" max="1035" width="2.42578125" style="387" customWidth="1"/>
    <col min="1036" max="1280" width="11.42578125" style="387"/>
    <col min="1281" max="1281" width="113.5703125" style="387" bestFit="1" customWidth="1"/>
    <col min="1282" max="1288" width="11.7109375" style="387" customWidth="1"/>
    <col min="1289" max="1289" width="14" style="387" customWidth="1"/>
    <col min="1290" max="1290" width="11.5703125" style="387" bestFit="1" customWidth="1"/>
    <col min="1291" max="1291" width="2.42578125" style="387" customWidth="1"/>
    <col min="1292" max="1536" width="11.42578125" style="387"/>
    <col min="1537" max="1537" width="113.5703125" style="387" bestFit="1" customWidth="1"/>
    <col min="1538" max="1544" width="11.7109375" style="387" customWidth="1"/>
    <col min="1545" max="1545" width="14" style="387" customWidth="1"/>
    <col min="1546" max="1546" width="11.5703125" style="387" bestFit="1" customWidth="1"/>
    <col min="1547" max="1547" width="2.42578125" style="387" customWidth="1"/>
    <col min="1548" max="1792" width="11.42578125" style="387"/>
    <col min="1793" max="1793" width="113.5703125" style="387" bestFit="1" customWidth="1"/>
    <col min="1794" max="1800" width="11.7109375" style="387" customWidth="1"/>
    <col min="1801" max="1801" width="14" style="387" customWidth="1"/>
    <col min="1802" max="1802" width="11.5703125" style="387" bestFit="1" customWidth="1"/>
    <col min="1803" max="1803" width="2.42578125" style="387" customWidth="1"/>
    <col min="1804" max="2048" width="11.42578125" style="387"/>
    <col min="2049" max="2049" width="113.5703125" style="387" bestFit="1" customWidth="1"/>
    <col min="2050" max="2056" width="11.7109375" style="387" customWidth="1"/>
    <col min="2057" max="2057" width="14" style="387" customWidth="1"/>
    <col min="2058" max="2058" width="11.5703125" style="387" bestFit="1" customWidth="1"/>
    <col min="2059" max="2059" width="2.42578125" style="387" customWidth="1"/>
    <col min="2060" max="2304" width="11.42578125" style="387"/>
    <col min="2305" max="2305" width="113.5703125" style="387" bestFit="1" customWidth="1"/>
    <col min="2306" max="2312" width="11.7109375" style="387" customWidth="1"/>
    <col min="2313" max="2313" width="14" style="387" customWidth="1"/>
    <col min="2314" max="2314" width="11.5703125" style="387" bestFit="1" customWidth="1"/>
    <col min="2315" max="2315" width="2.42578125" style="387" customWidth="1"/>
    <col min="2316" max="2560" width="11.42578125" style="387"/>
    <col min="2561" max="2561" width="113.5703125" style="387" bestFit="1" customWidth="1"/>
    <col min="2562" max="2568" width="11.7109375" style="387" customWidth="1"/>
    <col min="2569" max="2569" width="14" style="387" customWidth="1"/>
    <col min="2570" max="2570" width="11.5703125" style="387" bestFit="1" customWidth="1"/>
    <col min="2571" max="2571" width="2.42578125" style="387" customWidth="1"/>
    <col min="2572" max="2816" width="11.42578125" style="387"/>
    <col min="2817" max="2817" width="113.5703125" style="387" bestFit="1" customWidth="1"/>
    <col min="2818" max="2824" width="11.7109375" style="387" customWidth="1"/>
    <col min="2825" max="2825" width="14" style="387" customWidth="1"/>
    <col min="2826" max="2826" width="11.5703125" style="387" bestFit="1" customWidth="1"/>
    <col min="2827" max="2827" width="2.42578125" style="387" customWidth="1"/>
    <col min="2828" max="3072" width="11.42578125" style="387"/>
    <col min="3073" max="3073" width="113.5703125" style="387" bestFit="1" customWidth="1"/>
    <col min="3074" max="3080" width="11.7109375" style="387" customWidth="1"/>
    <col min="3081" max="3081" width="14" style="387" customWidth="1"/>
    <col min="3082" max="3082" width="11.5703125" style="387" bestFit="1" customWidth="1"/>
    <col min="3083" max="3083" width="2.42578125" style="387" customWidth="1"/>
    <col min="3084" max="3328" width="11.42578125" style="387"/>
    <col min="3329" max="3329" width="113.5703125" style="387" bestFit="1" customWidth="1"/>
    <col min="3330" max="3336" width="11.7109375" style="387" customWidth="1"/>
    <col min="3337" max="3337" width="14" style="387" customWidth="1"/>
    <col min="3338" max="3338" width="11.5703125" style="387" bestFit="1" customWidth="1"/>
    <col min="3339" max="3339" width="2.42578125" style="387" customWidth="1"/>
    <col min="3340" max="3584" width="11.42578125" style="387"/>
    <col min="3585" max="3585" width="113.5703125" style="387" bestFit="1" customWidth="1"/>
    <col min="3586" max="3592" width="11.7109375" style="387" customWidth="1"/>
    <col min="3593" max="3593" width="14" style="387" customWidth="1"/>
    <col min="3594" max="3594" width="11.5703125" style="387" bestFit="1" customWidth="1"/>
    <col min="3595" max="3595" width="2.42578125" style="387" customWidth="1"/>
    <col min="3596" max="3840" width="11.42578125" style="387"/>
    <col min="3841" max="3841" width="113.5703125" style="387" bestFit="1" customWidth="1"/>
    <col min="3842" max="3848" width="11.7109375" style="387" customWidth="1"/>
    <col min="3849" max="3849" width="14" style="387" customWidth="1"/>
    <col min="3850" max="3850" width="11.5703125" style="387" bestFit="1" customWidth="1"/>
    <col min="3851" max="3851" width="2.42578125" style="387" customWidth="1"/>
    <col min="3852" max="4096" width="11.42578125" style="387"/>
    <col min="4097" max="4097" width="113.5703125" style="387" bestFit="1" customWidth="1"/>
    <col min="4098" max="4104" width="11.7109375" style="387" customWidth="1"/>
    <col min="4105" max="4105" width="14" style="387" customWidth="1"/>
    <col min="4106" max="4106" width="11.5703125" style="387" bestFit="1" customWidth="1"/>
    <col min="4107" max="4107" width="2.42578125" style="387" customWidth="1"/>
    <col min="4108" max="4352" width="11.42578125" style="387"/>
    <col min="4353" max="4353" width="113.5703125" style="387" bestFit="1" customWidth="1"/>
    <col min="4354" max="4360" width="11.7109375" style="387" customWidth="1"/>
    <col min="4361" max="4361" width="14" style="387" customWidth="1"/>
    <col min="4362" max="4362" width="11.5703125" style="387" bestFit="1" customWidth="1"/>
    <col min="4363" max="4363" width="2.42578125" style="387" customWidth="1"/>
    <col min="4364" max="4608" width="11.42578125" style="387"/>
    <col min="4609" max="4609" width="113.5703125" style="387" bestFit="1" customWidth="1"/>
    <col min="4610" max="4616" width="11.7109375" style="387" customWidth="1"/>
    <col min="4617" max="4617" width="14" style="387" customWidth="1"/>
    <col min="4618" max="4618" width="11.5703125" style="387" bestFit="1" customWidth="1"/>
    <col min="4619" max="4619" width="2.42578125" style="387" customWidth="1"/>
    <col min="4620" max="4864" width="11.42578125" style="387"/>
    <col min="4865" max="4865" width="113.5703125" style="387" bestFit="1" customWidth="1"/>
    <col min="4866" max="4872" width="11.7109375" style="387" customWidth="1"/>
    <col min="4873" max="4873" width="14" style="387" customWidth="1"/>
    <col min="4874" max="4874" width="11.5703125" style="387" bestFit="1" customWidth="1"/>
    <col min="4875" max="4875" width="2.42578125" style="387" customWidth="1"/>
    <col min="4876" max="5120" width="11.42578125" style="387"/>
    <col min="5121" max="5121" width="113.5703125" style="387" bestFit="1" customWidth="1"/>
    <col min="5122" max="5128" width="11.7109375" style="387" customWidth="1"/>
    <col min="5129" max="5129" width="14" style="387" customWidth="1"/>
    <col min="5130" max="5130" width="11.5703125" style="387" bestFit="1" customWidth="1"/>
    <col min="5131" max="5131" width="2.42578125" style="387" customWidth="1"/>
    <col min="5132" max="5376" width="11.42578125" style="387"/>
    <col min="5377" max="5377" width="113.5703125" style="387" bestFit="1" customWidth="1"/>
    <col min="5378" max="5384" width="11.7109375" style="387" customWidth="1"/>
    <col min="5385" max="5385" width="14" style="387" customWidth="1"/>
    <col min="5386" max="5386" width="11.5703125" style="387" bestFit="1" customWidth="1"/>
    <col min="5387" max="5387" width="2.42578125" style="387" customWidth="1"/>
    <col min="5388" max="5632" width="11.42578125" style="387"/>
    <col min="5633" max="5633" width="113.5703125" style="387" bestFit="1" customWidth="1"/>
    <col min="5634" max="5640" width="11.7109375" style="387" customWidth="1"/>
    <col min="5641" max="5641" width="14" style="387" customWidth="1"/>
    <col min="5642" max="5642" width="11.5703125" style="387" bestFit="1" customWidth="1"/>
    <col min="5643" max="5643" width="2.42578125" style="387" customWidth="1"/>
    <col min="5644" max="5888" width="11.42578125" style="387"/>
    <col min="5889" max="5889" width="113.5703125" style="387" bestFit="1" customWidth="1"/>
    <col min="5890" max="5896" width="11.7109375" style="387" customWidth="1"/>
    <col min="5897" max="5897" width="14" style="387" customWidth="1"/>
    <col min="5898" max="5898" width="11.5703125" style="387" bestFit="1" customWidth="1"/>
    <col min="5899" max="5899" width="2.42578125" style="387" customWidth="1"/>
    <col min="5900" max="6144" width="11.42578125" style="387"/>
    <col min="6145" max="6145" width="113.5703125" style="387" bestFit="1" customWidth="1"/>
    <col min="6146" max="6152" width="11.7109375" style="387" customWidth="1"/>
    <col min="6153" max="6153" width="14" style="387" customWidth="1"/>
    <col min="6154" max="6154" width="11.5703125" style="387" bestFit="1" customWidth="1"/>
    <col min="6155" max="6155" width="2.42578125" style="387" customWidth="1"/>
    <col min="6156" max="6400" width="11.42578125" style="387"/>
    <col min="6401" max="6401" width="113.5703125" style="387" bestFit="1" customWidth="1"/>
    <col min="6402" max="6408" width="11.7109375" style="387" customWidth="1"/>
    <col min="6409" max="6409" width="14" style="387" customWidth="1"/>
    <col min="6410" max="6410" width="11.5703125" style="387" bestFit="1" customWidth="1"/>
    <col min="6411" max="6411" width="2.42578125" style="387" customWidth="1"/>
    <col min="6412" max="6656" width="11.42578125" style="387"/>
    <col min="6657" max="6657" width="113.5703125" style="387" bestFit="1" customWidth="1"/>
    <col min="6658" max="6664" width="11.7109375" style="387" customWidth="1"/>
    <col min="6665" max="6665" width="14" style="387" customWidth="1"/>
    <col min="6666" max="6666" width="11.5703125" style="387" bestFit="1" customWidth="1"/>
    <col min="6667" max="6667" width="2.42578125" style="387" customWidth="1"/>
    <col min="6668" max="6912" width="11.42578125" style="387"/>
    <col min="6913" max="6913" width="113.5703125" style="387" bestFit="1" customWidth="1"/>
    <col min="6914" max="6920" width="11.7109375" style="387" customWidth="1"/>
    <col min="6921" max="6921" width="14" style="387" customWidth="1"/>
    <col min="6922" max="6922" width="11.5703125" style="387" bestFit="1" customWidth="1"/>
    <col min="6923" max="6923" width="2.42578125" style="387" customWidth="1"/>
    <col min="6924" max="7168" width="11.42578125" style="387"/>
    <col min="7169" max="7169" width="113.5703125" style="387" bestFit="1" customWidth="1"/>
    <col min="7170" max="7176" width="11.7109375" style="387" customWidth="1"/>
    <col min="7177" max="7177" width="14" style="387" customWidth="1"/>
    <col min="7178" max="7178" width="11.5703125" style="387" bestFit="1" customWidth="1"/>
    <col min="7179" max="7179" width="2.42578125" style="387" customWidth="1"/>
    <col min="7180" max="7424" width="11.42578125" style="387"/>
    <col min="7425" max="7425" width="113.5703125" style="387" bestFit="1" customWidth="1"/>
    <col min="7426" max="7432" width="11.7109375" style="387" customWidth="1"/>
    <col min="7433" max="7433" width="14" style="387" customWidth="1"/>
    <col min="7434" max="7434" width="11.5703125" style="387" bestFit="1" customWidth="1"/>
    <col min="7435" max="7435" width="2.42578125" style="387" customWidth="1"/>
    <col min="7436" max="7680" width="11.42578125" style="387"/>
    <col min="7681" max="7681" width="113.5703125" style="387" bestFit="1" customWidth="1"/>
    <col min="7682" max="7688" width="11.7109375" style="387" customWidth="1"/>
    <col min="7689" max="7689" width="14" style="387" customWidth="1"/>
    <col min="7690" max="7690" width="11.5703125" style="387" bestFit="1" customWidth="1"/>
    <col min="7691" max="7691" width="2.42578125" style="387" customWidth="1"/>
    <col min="7692" max="7936" width="11.42578125" style="387"/>
    <col min="7937" max="7937" width="113.5703125" style="387" bestFit="1" customWidth="1"/>
    <col min="7938" max="7944" width="11.7109375" style="387" customWidth="1"/>
    <col min="7945" max="7945" width="14" style="387" customWidth="1"/>
    <col min="7946" max="7946" width="11.5703125" style="387" bestFit="1" customWidth="1"/>
    <col min="7947" max="7947" width="2.42578125" style="387" customWidth="1"/>
    <col min="7948" max="8192" width="11.42578125" style="387"/>
    <col min="8193" max="8193" width="113.5703125" style="387" bestFit="1" customWidth="1"/>
    <col min="8194" max="8200" width="11.7109375" style="387" customWidth="1"/>
    <col min="8201" max="8201" width="14" style="387" customWidth="1"/>
    <col min="8202" max="8202" width="11.5703125" style="387" bestFit="1" customWidth="1"/>
    <col min="8203" max="8203" width="2.42578125" style="387" customWidth="1"/>
    <col min="8204" max="8448" width="11.42578125" style="387"/>
    <col min="8449" max="8449" width="113.5703125" style="387" bestFit="1" customWidth="1"/>
    <col min="8450" max="8456" width="11.7109375" style="387" customWidth="1"/>
    <col min="8457" max="8457" width="14" style="387" customWidth="1"/>
    <col min="8458" max="8458" width="11.5703125" style="387" bestFit="1" customWidth="1"/>
    <col min="8459" max="8459" width="2.42578125" style="387" customWidth="1"/>
    <col min="8460" max="8704" width="11.42578125" style="387"/>
    <col min="8705" max="8705" width="113.5703125" style="387" bestFit="1" customWidth="1"/>
    <col min="8706" max="8712" width="11.7109375" style="387" customWidth="1"/>
    <col min="8713" max="8713" width="14" style="387" customWidth="1"/>
    <col min="8714" max="8714" width="11.5703125" style="387" bestFit="1" customWidth="1"/>
    <col min="8715" max="8715" width="2.42578125" style="387" customWidth="1"/>
    <col min="8716" max="8960" width="11.42578125" style="387"/>
    <col min="8961" max="8961" width="113.5703125" style="387" bestFit="1" customWidth="1"/>
    <col min="8962" max="8968" width="11.7109375" style="387" customWidth="1"/>
    <col min="8969" max="8969" width="14" style="387" customWidth="1"/>
    <col min="8970" max="8970" width="11.5703125" style="387" bestFit="1" customWidth="1"/>
    <col min="8971" max="8971" width="2.42578125" style="387" customWidth="1"/>
    <col min="8972" max="9216" width="11.42578125" style="387"/>
    <col min="9217" max="9217" width="113.5703125" style="387" bestFit="1" customWidth="1"/>
    <col min="9218" max="9224" width="11.7109375" style="387" customWidth="1"/>
    <col min="9225" max="9225" width="14" style="387" customWidth="1"/>
    <col min="9226" max="9226" width="11.5703125" style="387" bestFit="1" customWidth="1"/>
    <col min="9227" max="9227" width="2.42578125" style="387" customWidth="1"/>
    <col min="9228" max="9472" width="11.42578125" style="387"/>
    <col min="9473" max="9473" width="113.5703125" style="387" bestFit="1" customWidth="1"/>
    <col min="9474" max="9480" width="11.7109375" style="387" customWidth="1"/>
    <col min="9481" max="9481" width="14" style="387" customWidth="1"/>
    <col min="9482" max="9482" width="11.5703125" style="387" bestFit="1" customWidth="1"/>
    <col min="9483" max="9483" width="2.42578125" style="387" customWidth="1"/>
    <col min="9484" max="9728" width="11.42578125" style="387"/>
    <col min="9729" max="9729" width="113.5703125" style="387" bestFit="1" customWidth="1"/>
    <col min="9730" max="9736" width="11.7109375" style="387" customWidth="1"/>
    <col min="9737" max="9737" width="14" style="387" customWidth="1"/>
    <col min="9738" max="9738" width="11.5703125" style="387" bestFit="1" customWidth="1"/>
    <col min="9739" max="9739" width="2.42578125" style="387" customWidth="1"/>
    <col min="9740" max="9984" width="11.42578125" style="387"/>
    <col min="9985" max="9985" width="113.5703125" style="387" bestFit="1" customWidth="1"/>
    <col min="9986" max="9992" width="11.7109375" style="387" customWidth="1"/>
    <col min="9993" max="9993" width="14" style="387" customWidth="1"/>
    <col min="9994" max="9994" width="11.5703125" style="387" bestFit="1" customWidth="1"/>
    <col min="9995" max="9995" width="2.42578125" style="387" customWidth="1"/>
    <col min="9996" max="10240" width="11.42578125" style="387"/>
    <col min="10241" max="10241" width="113.5703125" style="387" bestFit="1" customWidth="1"/>
    <col min="10242" max="10248" width="11.7109375" style="387" customWidth="1"/>
    <col min="10249" max="10249" width="14" style="387" customWidth="1"/>
    <col min="10250" max="10250" width="11.5703125" style="387" bestFit="1" customWidth="1"/>
    <col min="10251" max="10251" width="2.42578125" style="387" customWidth="1"/>
    <col min="10252" max="10496" width="11.42578125" style="387"/>
    <col min="10497" max="10497" width="113.5703125" style="387" bestFit="1" customWidth="1"/>
    <col min="10498" max="10504" width="11.7109375" style="387" customWidth="1"/>
    <col min="10505" max="10505" width="14" style="387" customWidth="1"/>
    <col min="10506" max="10506" width="11.5703125" style="387" bestFit="1" customWidth="1"/>
    <col min="10507" max="10507" width="2.42578125" style="387" customWidth="1"/>
    <col min="10508" max="10752" width="11.42578125" style="387"/>
    <col min="10753" max="10753" width="113.5703125" style="387" bestFit="1" customWidth="1"/>
    <col min="10754" max="10760" width="11.7109375" style="387" customWidth="1"/>
    <col min="10761" max="10761" width="14" style="387" customWidth="1"/>
    <col min="10762" max="10762" width="11.5703125" style="387" bestFit="1" customWidth="1"/>
    <col min="10763" max="10763" width="2.42578125" style="387" customWidth="1"/>
    <col min="10764" max="11008" width="11.42578125" style="387"/>
    <col min="11009" max="11009" width="113.5703125" style="387" bestFit="1" customWidth="1"/>
    <col min="11010" max="11016" width="11.7109375" style="387" customWidth="1"/>
    <col min="11017" max="11017" width="14" style="387" customWidth="1"/>
    <col min="11018" max="11018" width="11.5703125" style="387" bestFit="1" customWidth="1"/>
    <col min="11019" max="11019" width="2.42578125" style="387" customWidth="1"/>
    <col min="11020" max="11264" width="11.42578125" style="387"/>
    <col min="11265" max="11265" width="113.5703125" style="387" bestFit="1" customWidth="1"/>
    <col min="11266" max="11272" width="11.7109375" style="387" customWidth="1"/>
    <col min="11273" max="11273" width="14" style="387" customWidth="1"/>
    <col min="11274" max="11274" width="11.5703125" style="387" bestFit="1" customWidth="1"/>
    <col min="11275" max="11275" width="2.42578125" style="387" customWidth="1"/>
    <col min="11276" max="11520" width="11.42578125" style="387"/>
    <col min="11521" max="11521" width="113.5703125" style="387" bestFit="1" customWidth="1"/>
    <col min="11522" max="11528" width="11.7109375" style="387" customWidth="1"/>
    <col min="11529" max="11529" width="14" style="387" customWidth="1"/>
    <col min="11530" max="11530" width="11.5703125" style="387" bestFit="1" customWidth="1"/>
    <col min="11531" max="11531" width="2.42578125" style="387" customWidth="1"/>
    <col min="11532" max="11776" width="11.42578125" style="387"/>
    <col min="11777" max="11777" width="113.5703125" style="387" bestFit="1" customWidth="1"/>
    <col min="11778" max="11784" width="11.7109375" style="387" customWidth="1"/>
    <col min="11785" max="11785" width="14" style="387" customWidth="1"/>
    <col min="11786" max="11786" width="11.5703125" style="387" bestFit="1" customWidth="1"/>
    <col min="11787" max="11787" width="2.42578125" style="387" customWidth="1"/>
    <col min="11788" max="12032" width="11.42578125" style="387"/>
    <col min="12033" max="12033" width="113.5703125" style="387" bestFit="1" customWidth="1"/>
    <col min="12034" max="12040" width="11.7109375" style="387" customWidth="1"/>
    <col min="12041" max="12041" width="14" style="387" customWidth="1"/>
    <col min="12042" max="12042" width="11.5703125" style="387" bestFit="1" customWidth="1"/>
    <col min="12043" max="12043" width="2.42578125" style="387" customWidth="1"/>
    <col min="12044" max="12288" width="11.42578125" style="387"/>
    <col min="12289" max="12289" width="113.5703125" style="387" bestFit="1" customWidth="1"/>
    <col min="12290" max="12296" width="11.7109375" style="387" customWidth="1"/>
    <col min="12297" max="12297" width="14" style="387" customWidth="1"/>
    <col min="12298" max="12298" width="11.5703125" style="387" bestFit="1" customWidth="1"/>
    <col min="12299" max="12299" width="2.42578125" style="387" customWidth="1"/>
    <col min="12300" max="12544" width="11.42578125" style="387"/>
    <col min="12545" max="12545" width="113.5703125" style="387" bestFit="1" customWidth="1"/>
    <col min="12546" max="12552" width="11.7109375" style="387" customWidth="1"/>
    <col min="12553" max="12553" width="14" style="387" customWidth="1"/>
    <col min="12554" max="12554" width="11.5703125" style="387" bestFit="1" customWidth="1"/>
    <col min="12555" max="12555" width="2.42578125" style="387" customWidth="1"/>
    <col min="12556" max="12800" width="11.42578125" style="387"/>
    <col min="12801" max="12801" width="113.5703125" style="387" bestFit="1" customWidth="1"/>
    <col min="12802" max="12808" width="11.7109375" style="387" customWidth="1"/>
    <col min="12809" max="12809" width="14" style="387" customWidth="1"/>
    <col min="12810" max="12810" width="11.5703125" style="387" bestFit="1" customWidth="1"/>
    <col min="12811" max="12811" width="2.42578125" style="387" customWidth="1"/>
    <col min="12812" max="13056" width="11.42578125" style="387"/>
    <col min="13057" max="13057" width="113.5703125" style="387" bestFit="1" customWidth="1"/>
    <col min="13058" max="13064" width="11.7109375" style="387" customWidth="1"/>
    <col min="13065" max="13065" width="14" style="387" customWidth="1"/>
    <col min="13066" max="13066" width="11.5703125" style="387" bestFit="1" customWidth="1"/>
    <col min="13067" max="13067" width="2.42578125" style="387" customWidth="1"/>
    <col min="13068" max="13312" width="11.42578125" style="387"/>
    <col min="13313" max="13313" width="113.5703125" style="387" bestFit="1" customWidth="1"/>
    <col min="13314" max="13320" width="11.7109375" style="387" customWidth="1"/>
    <col min="13321" max="13321" width="14" style="387" customWidth="1"/>
    <col min="13322" max="13322" width="11.5703125" style="387" bestFit="1" customWidth="1"/>
    <col min="13323" max="13323" width="2.42578125" style="387" customWidth="1"/>
    <col min="13324" max="13568" width="11.42578125" style="387"/>
    <col min="13569" max="13569" width="113.5703125" style="387" bestFit="1" customWidth="1"/>
    <col min="13570" max="13576" width="11.7109375" style="387" customWidth="1"/>
    <col min="13577" max="13577" width="14" style="387" customWidth="1"/>
    <col min="13578" max="13578" width="11.5703125" style="387" bestFit="1" customWidth="1"/>
    <col min="13579" max="13579" width="2.42578125" style="387" customWidth="1"/>
    <col min="13580" max="13824" width="11.42578125" style="387"/>
    <col min="13825" max="13825" width="113.5703125" style="387" bestFit="1" customWidth="1"/>
    <col min="13826" max="13832" width="11.7109375" style="387" customWidth="1"/>
    <col min="13833" max="13833" width="14" style="387" customWidth="1"/>
    <col min="13834" max="13834" width="11.5703125" style="387" bestFit="1" customWidth="1"/>
    <col min="13835" max="13835" width="2.42578125" style="387" customWidth="1"/>
    <col min="13836" max="14080" width="11.42578125" style="387"/>
    <col min="14081" max="14081" width="113.5703125" style="387" bestFit="1" customWidth="1"/>
    <col min="14082" max="14088" width="11.7109375" style="387" customWidth="1"/>
    <col min="14089" max="14089" width="14" style="387" customWidth="1"/>
    <col min="14090" max="14090" width="11.5703125" style="387" bestFit="1" customWidth="1"/>
    <col min="14091" max="14091" width="2.42578125" style="387" customWidth="1"/>
    <col min="14092" max="14336" width="11.42578125" style="387"/>
    <col min="14337" max="14337" width="113.5703125" style="387" bestFit="1" customWidth="1"/>
    <col min="14338" max="14344" width="11.7109375" style="387" customWidth="1"/>
    <col min="14345" max="14345" width="14" style="387" customWidth="1"/>
    <col min="14346" max="14346" width="11.5703125" style="387" bestFit="1" customWidth="1"/>
    <col min="14347" max="14347" width="2.42578125" style="387" customWidth="1"/>
    <col min="14348" max="14592" width="11.42578125" style="387"/>
    <col min="14593" max="14593" width="113.5703125" style="387" bestFit="1" customWidth="1"/>
    <col min="14594" max="14600" width="11.7109375" style="387" customWidth="1"/>
    <col min="14601" max="14601" width="14" style="387" customWidth="1"/>
    <col min="14602" max="14602" width="11.5703125" style="387" bestFit="1" customWidth="1"/>
    <col min="14603" max="14603" width="2.42578125" style="387" customWidth="1"/>
    <col min="14604" max="14848" width="11.42578125" style="387"/>
    <col min="14849" max="14849" width="113.5703125" style="387" bestFit="1" customWidth="1"/>
    <col min="14850" max="14856" width="11.7109375" style="387" customWidth="1"/>
    <col min="14857" max="14857" width="14" style="387" customWidth="1"/>
    <col min="14858" max="14858" width="11.5703125" style="387" bestFit="1" customWidth="1"/>
    <col min="14859" max="14859" width="2.42578125" style="387" customWidth="1"/>
    <col min="14860" max="15104" width="11.42578125" style="387"/>
    <col min="15105" max="15105" width="113.5703125" style="387" bestFit="1" customWidth="1"/>
    <col min="15106" max="15112" width="11.7109375" style="387" customWidth="1"/>
    <col min="15113" max="15113" width="14" style="387" customWidth="1"/>
    <col min="15114" max="15114" width="11.5703125" style="387" bestFit="1" customWidth="1"/>
    <col min="15115" max="15115" width="2.42578125" style="387" customWidth="1"/>
    <col min="15116" max="15360" width="11.42578125" style="387"/>
    <col min="15361" max="15361" width="113.5703125" style="387" bestFit="1" customWidth="1"/>
    <col min="15362" max="15368" width="11.7109375" style="387" customWidth="1"/>
    <col min="15369" max="15369" width="14" style="387" customWidth="1"/>
    <col min="15370" max="15370" width="11.5703125" style="387" bestFit="1" customWidth="1"/>
    <col min="15371" max="15371" width="2.42578125" style="387" customWidth="1"/>
    <col min="15372" max="15616" width="11.42578125" style="387"/>
    <col min="15617" max="15617" width="113.5703125" style="387" bestFit="1" customWidth="1"/>
    <col min="15618" max="15624" width="11.7109375" style="387" customWidth="1"/>
    <col min="15625" max="15625" width="14" style="387" customWidth="1"/>
    <col min="15626" max="15626" width="11.5703125" style="387" bestFit="1" customWidth="1"/>
    <col min="15627" max="15627" width="2.42578125" style="387" customWidth="1"/>
    <col min="15628" max="15872" width="11.42578125" style="387"/>
    <col min="15873" max="15873" width="113.5703125" style="387" bestFit="1" customWidth="1"/>
    <col min="15874" max="15880" width="11.7109375" style="387" customWidth="1"/>
    <col min="15881" max="15881" width="14" style="387" customWidth="1"/>
    <col min="15882" max="15882" width="11.5703125" style="387" bestFit="1" customWidth="1"/>
    <col min="15883" max="15883" width="2.42578125" style="387" customWidth="1"/>
    <col min="15884" max="16128" width="11.42578125" style="387"/>
    <col min="16129" max="16129" width="113.5703125" style="387" bestFit="1" customWidth="1"/>
    <col min="16130" max="16136" width="11.7109375" style="387" customWidth="1"/>
    <col min="16137" max="16137" width="14" style="387" customWidth="1"/>
    <col min="16138" max="16138" width="11.5703125" style="387" bestFit="1" customWidth="1"/>
    <col min="16139" max="16139" width="2.42578125" style="387" customWidth="1"/>
    <col min="16140" max="16384" width="11.42578125" style="387"/>
  </cols>
  <sheetData>
    <row r="1" spans="1:26" s="1" customFormat="1" ht="3.75" customHeight="1">
      <c r="A1" s="139"/>
      <c r="B1" s="500"/>
      <c r="C1" s="500"/>
      <c r="D1" s="500"/>
      <c r="E1" s="500"/>
      <c r="F1" s="500"/>
      <c r="G1" s="500"/>
      <c r="H1" s="500"/>
      <c r="I1" s="500"/>
      <c r="J1" s="500"/>
    </row>
    <row r="2" spans="1:26" s="2" customFormat="1" ht="39" customHeight="1">
      <c r="A2" s="812" t="s">
        <v>759</v>
      </c>
      <c r="B2" s="812"/>
      <c r="C2" s="812"/>
      <c r="D2" s="812"/>
      <c r="E2" s="812"/>
      <c r="F2" s="812"/>
      <c r="G2" s="812"/>
      <c r="H2" s="812"/>
      <c r="I2" s="812"/>
      <c r="J2" s="812"/>
    </row>
    <row r="3" spans="1:26" s="2" customFormat="1" ht="27" customHeight="1">
      <c r="A3" s="812" t="s">
        <v>187</v>
      </c>
      <c r="B3" s="812"/>
      <c r="C3" s="812"/>
      <c r="D3" s="812"/>
      <c r="E3" s="812"/>
      <c r="F3" s="812"/>
      <c r="G3" s="812"/>
      <c r="H3" s="812"/>
      <c r="I3" s="812"/>
      <c r="J3" s="812"/>
    </row>
    <row r="4" spans="1:26" s="2" customFormat="1" ht="27" customHeight="1">
      <c r="A4" s="812" t="s">
        <v>862</v>
      </c>
      <c r="B4" s="812"/>
      <c r="C4" s="812"/>
      <c r="D4" s="812"/>
      <c r="E4" s="812"/>
      <c r="F4" s="812"/>
      <c r="G4" s="812"/>
      <c r="H4" s="812"/>
      <c r="I4" s="812"/>
      <c r="J4" s="812"/>
    </row>
    <row r="5" spans="1:26" s="3" customFormat="1" ht="39" customHeight="1">
      <c r="A5" s="831" t="s">
        <v>750</v>
      </c>
      <c r="B5" s="831"/>
      <c r="C5" s="831"/>
      <c r="D5" s="831"/>
      <c r="E5" s="831"/>
      <c r="F5" s="831"/>
      <c r="G5" s="831"/>
      <c r="H5" s="831"/>
      <c r="I5" s="831"/>
      <c r="J5" s="831"/>
    </row>
    <row r="6" spans="1:26" ht="6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</row>
    <row r="7" spans="1:26" ht="6" customHeight="1">
      <c r="A7" s="247"/>
      <c r="B7" s="657"/>
      <c r="C7" s="248"/>
      <c r="D7" s="248"/>
      <c r="E7" s="657"/>
      <c r="F7" s="248"/>
      <c r="G7" s="248"/>
      <c r="H7" s="248"/>
      <c r="I7" s="657"/>
      <c r="J7" s="658"/>
      <c r="K7" s="156"/>
      <c r="L7" s="17"/>
      <c r="M7" s="17"/>
      <c r="N7" s="17"/>
      <c r="O7" s="17"/>
      <c r="P7" s="17"/>
    </row>
    <row r="8" spans="1:26" ht="43.5" customHeight="1">
      <c r="A8" s="249"/>
      <c r="B8" s="659" t="s">
        <v>764</v>
      </c>
      <c r="C8" s="659" t="s">
        <v>765</v>
      </c>
      <c r="D8" s="659" t="s">
        <v>766</v>
      </c>
      <c r="E8" s="659" t="s">
        <v>767</v>
      </c>
      <c r="F8" s="659" t="s">
        <v>768</v>
      </c>
      <c r="G8" s="659" t="s">
        <v>769</v>
      </c>
      <c r="H8" s="659" t="s">
        <v>770</v>
      </c>
      <c r="I8" s="660" t="s">
        <v>43</v>
      </c>
      <c r="J8" s="661" t="s">
        <v>11</v>
      </c>
      <c r="K8" s="156"/>
      <c r="Y8" s="387">
        <v>1</v>
      </c>
      <c r="Z8" s="387">
        <v>1</v>
      </c>
    </row>
    <row r="9" spans="1:26" ht="27" customHeight="1">
      <c r="A9" s="250" t="s">
        <v>13</v>
      </c>
      <c r="B9" s="119">
        <v>0</v>
      </c>
      <c r="C9" s="120">
        <v>0</v>
      </c>
      <c r="D9" s="120">
        <v>0</v>
      </c>
      <c r="E9" s="119">
        <v>0</v>
      </c>
      <c r="F9" s="120">
        <v>0</v>
      </c>
      <c r="G9" s="120">
        <v>0</v>
      </c>
      <c r="H9" s="120">
        <v>0</v>
      </c>
      <c r="I9" s="119">
        <f t="shared" ref="I9:I38" si="0">SUM(B9:H9)</f>
        <v>0</v>
      </c>
      <c r="J9" s="144">
        <f>+I9/$I$38</f>
        <v>0</v>
      </c>
      <c r="K9" s="156"/>
      <c r="L9" s="17"/>
      <c r="M9" s="17"/>
      <c r="N9" s="17"/>
      <c r="O9" s="17"/>
      <c r="P9" s="17"/>
    </row>
    <row r="10" spans="1:26" ht="27" customHeight="1">
      <c r="A10" s="250" t="s">
        <v>14</v>
      </c>
      <c r="B10" s="119">
        <v>0</v>
      </c>
      <c r="C10" s="120">
        <v>0</v>
      </c>
      <c r="D10" s="120">
        <v>0</v>
      </c>
      <c r="E10" s="119">
        <v>0</v>
      </c>
      <c r="F10" s="120">
        <v>0</v>
      </c>
      <c r="G10" s="120">
        <v>0</v>
      </c>
      <c r="H10" s="120">
        <v>0</v>
      </c>
      <c r="I10" s="119">
        <f t="shared" si="0"/>
        <v>0</v>
      </c>
      <c r="J10" s="144">
        <f>+I10/$I$38</f>
        <v>0</v>
      </c>
      <c r="K10" s="156"/>
      <c r="L10" s="17"/>
      <c r="M10" s="17"/>
      <c r="N10" s="17"/>
      <c r="O10" s="17"/>
      <c r="P10" s="17"/>
    </row>
    <row r="11" spans="1:26" ht="27" customHeight="1">
      <c r="A11" s="250" t="s">
        <v>15</v>
      </c>
      <c r="B11" s="119">
        <v>0</v>
      </c>
      <c r="C11" s="120">
        <v>0</v>
      </c>
      <c r="D11" s="120">
        <v>0</v>
      </c>
      <c r="E11" s="119">
        <v>0</v>
      </c>
      <c r="F11" s="120">
        <v>0</v>
      </c>
      <c r="G11" s="120">
        <v>0</v>
      </c>
      <c r="H11" s="120">
        <v>0</v>
      </c>
      <c r="I11" s="119">
        <f t="shared" si="0"/>
        <v>0</v>
      </c>
      <c r="J11" s="144">
        <f t="shared" ref="J11:J38" si="1">+I11/$I$38</f>
        <v>0</v>
      </c>
      <c r="K11" s="156"/>
      <c r="L11" s="17"/>
      <c r="M11" s="17"/>
      <c r="N11" s="17"/>
      <c r="O11" s="17"/>
      <c r="P11" s="17"/>
    </row>
    <row r="12" spans="1:26" ht="27" customHeight="1">
      <c r="A12" s="250" t="s">
        <v>16</v>
      </c>
      <c r="B12" s="119">
        <v>0</v>
      </c>
      <c r="C12" s="120">
        <v>0</v>
      </c>
      <c r="D12" s="120">
        <v>0</v>
      </c>
      <c r="E12" s="119">
        <v>0</v>
      </c>
      <c r="F12" s="120">
        <v>0</v>
      </c>
      <c r="G12" s="120">
        <v>0</v>
      </c>
      <c r="H12" s="120">
        <v>0</v>
      </c>
      <c r="I12" s="119">
        <f t="shared" si="0"/>
        <v>0</v>
      </c>
      <c r="J12" s="144">
        <f t="shared" si="1"/>
        <v>0</v>
      </c>
      <c r="K12" s="156"/>
      <c r="L12" s="17"/>
      <c r="M12" s="17"/>
      <c r="N12" s="17"/>
      <c r="O12" s="17"/>
      <c r="P12" s="17"/>
    </row>
    <row r="13" spans="1:26" ht="27" customHeight="1">
      <c r="A13" s="250" t="s">
        <v>33</v>
      </c>
      <c r="B13" s="119">
        <v>0</v>
      </c>
      <c r="C13" s="120">
        <v>0</v>
      </c>
      <c r="D13" s="120">
        <v>0</v>
      </c>
      <c r="E13" s="119">
        <v>0</v>
      </c>
      <c r="F13" s="120">
        <v>0</v>
      </c>
      <c r="G13" s="120">
        <v>0</v>
      </c>
      <c r="H13" s="120">
        <v>0</v>
      </c>
      <c r="I13" s="119">
        <f t="shared" si="0"/>
        <v>0</v>
      </c>
      <c r="J13" s="144">
        <f t="shared" si="1"/>
        <v>0</v>
      </c>
      <c r="K13" s="156"/>
      <c r="L13" s="17"/>
      <c r="M13" s="17"/>
      <c r="N13" s="17"/>
      <c r="O13" s="17"/>
      <c r="P13" s="17"/>
    </row>
    <row r="14" spans="1:26" ht="27" customHeight="1">
      <c r="A14" s="250" t="s">
        <v>34</v>
      </c>
      <c r="B14" s="119">
        <v>7332.0501199999999</v>
      </c>
      <c r="C14" s="120">
        <v>0</v>
      </c>
      <c r="D14" s="120">
        <v>457.86586</v>
      </c>
      <c r="E14" s="119">
        <v>1190.93397</v>
      </c>
      <c r="F14" s="120">
        <v>0</v>
      </c>
      <c r="G14" s="120">
        <v>4198.51314</v>
      </c>
      <c r="H14" s="120">
        <v>0</v>
      </c>
      <c r="I14" s="119">
        <f t="shared" si="0"/>
        <v>13179.363089999999</v>
      </c>
      <c r="J14" s="144">
        <f t="shared" si="1"/>
        <v>3.1797417058748445E-3</v>
      </c>
      <c r="K14" s="156"/>
      <c r="L14" s="17"/>
      <c r="M14" s="17"/>
      <c r="N14" s="17"/>
      <c r="O14" s="17"/>
      <c r="P14" s="17"/>
    </row>
    <row r="15" spans="1:26" ht="27" customHeight="1">
      <c r="A15" s="250" t="s">
        <v>35</v>
      </c>
      <c r="B15" s="119">
        <v>43036.538500000002</v>
      </c>
      <c r="C15" s="120">
        <v>0</v>
      </c>
      <c r="D15" s="120">
        <v>0</v>
      </c>
      <c r="E15" s="119">
        <v>984.47832999999991</v>
      </c>
      <c r="F15" s="120">
        <v>0</v>
      </c>
      <c r="G15" s="120">
        <v>4132.92641</v>
      </c>
      <c r="H15" s="120">
        <v>0</v>
      </c>
      <c r="I15" s="119">
        <f t="shared" si="0"/>
        <v>48153.943240000001</v>
      </c>
      <c r="J15" s="144">
        <f t="shared" si="1"/>
        <v>1.1617943945920837E-2</v>
      </c>
      <c r="K15" s="156"/>
      <c r="L15" s="17"/>
      <c r="M15" s="17"/>
      <c r="N15" s="17"/>
      <c r="O15" s="17"/>
      <c r="P15" s="17"/>
    </row>
    <row r="16" spans="1:26" ht="27" customHeight="1">
      <c r="A16" s="250" t="s">
        <v>188</v>
      </c>
      <c r="B16" s="119">
        <v>14380.72906</v>
      </c>
      <c r="C16" s="120">
        <v>0</v>
      </c>
      <c r="D16" s="120">
        <v>0</v>
      </c>
      <c r="E16" s="119">
        <v>4006.8654500000002</v>
      </c>
      <c r="F16" s="120">
        <v>0</v>
      </c>
      <c r="G16" s="120">
        <v>0</v>
      </c>
      <c r="H16" s="120">
        <v>0</v>
      </c>
      <c r="I16" s="119">
        <f t="shared" si="0"/>
        <v>18387.594509999999</v>
      </c>
      <c r="J16" s="144">
        <f t="shared" si="1"/>
        <v>4.4363146181567352E-3</v>
      </c>
      <c r="K16" s="156"/>
      <c r="L16" s="17"/>
      <c r="M16" s="17"/>
      <c r="N16" s="17"/>
      <c r="O16" s="17"/>
      <c r="P16" s="17"/>
    </row>
    <row r="17" spans="1:16" ht="27" customHeight="1">
      <c r="A17" s="250" t="s">
        <v>36</v>
      </c>
      <c r="B17" s="119">
        <v>0</v>
      </c>
      <c r="C17" s="120">
        <v>0</v>
      </c>
      <c r="D17" s="120">
        <v>0</v>
      </c>
      <c r="E17" s="119">
        <v>0</v>
      </c>
      <c r="F17" s="120">
        <v>0</v>
      </c>
      <c r="G17" s="120">
        <v>0</v>
      </c>
      <c r="H17" s="120">
        <v>0</v>
      </c>
      <c r="I17" s="119">
        <f t="shared" si="0"/>
        <v>0</v>
      </c>
      <c r="J17" s="144">
        <f t="shared" si="1"/>
        <v>0</v>
      </c>
      <c r="K17" s="156"/>
      <c r="L17" s="17"/>
      <c r="M17" s="17"/>
      <c r="N17" s="17"/>
      <c r="O17" s="17"/>
      <c r="P17" s="17"/>
    </row>
    <row r="18" spans="1:16" ht="27" customHeight="1">
      <c r="A18" s="250" t="s">
        <v>37</v>
      </c>
      <c r="B18" s="119">
        <v>0</v>
      </c>
      <c r="C18" s="120">
        <v>0</v>
      </c>
      <c r="D18" s="120">
        <v>0</v>
      </c>
      <c r="E18" s="119">
        <v>0</v>
      </c>
      <c r="F18" s="120">
        <v>0</v>
      </c>
      <c r="G18" s="120">
        <v>0</v>
      </c>
      <c r="H18" s="120">
        <v>0</v>
      </c>
      <c r="I18" s="119">
        <f t="shared" si="0"/>
        <v>0</v>
      </c>
      <c r="J18" s="144">
        <f t="shared" si="1"/>
        <v>0</v>
      </c>
      <c r="K18" s="156"/>
      <c r="L18" s="17"/>
      <c r="M18" s="17"/>
      <c r="N18" s="17"/>
      <c r="O18" s="17"/>
      <c r="P18" s="17"/>
    </row>
    <row r="19" spans="1:16" ht="27" customHeight="1">
      <c r="A19" s="250" t="s">
        <v>38</v>
      </c>
      <c r="B19" s="119">
        <v>0</v>
      </c>
      <c r="C19" s="120">
        <v>0</v>
      </c>
      <c r="D19" s="120">
        <v>0</v>
      </c>
      <c r="E19" s="119">
        <v>0</v>
      </c>
      <c r="F19" s="120">
        <v>0</v>
      </c>
      <c r="G19" s="120">
        <v>0</v>
      </c>
      <c r="H19" s="120">
        <v>0</v>
      </c>
      <c r="I19" s="119">
        <f t="shared" si="0"/>
        <v>0</v>
      </c>
      <c r="J19" s="144">
        <f t="shared" si="1"/>
        <v>0</v>
      </c>
      <c r="K19" s="156"/>
      <c r="L19" s="17"/>
      <c r="M19" s="17"/>
      <c r="N19" s="17"/>
      <c r="O19" s="17"/>
      <c r="P19" s="17"/>
    </row>
    <row r="20" spans="1:16" ht="27" customHeight="1">
      <c r="A20" s="250" t="s">
        <v>21</v>
      </c>
      <c r="B20" s="119">
        <v>205705.69758000001</v>
      </c>
      <c r="C20" s="120">
        <v>585123.80959000008</v>
      </c>
      <c r="D20" s="120">
        <v>213710.40680000003</v>
      </c>
      <c r="E20" s="119">
        <v>11454.114669999999</v>
      </c>
      <c r="F20" s="120">
        <v>24646.350859999999</v>
      </c>
      <c r="G20" s="120">
        <v>193566.54204</v>
      </c>
      <c r="H20" s="120">
        <v>23048.415140000001</v>
      </c>
      <c r="I20" s="119">
        <f t="shared" si="0"/>
        <v>1257255.3366800002</v>
      </c>
      <c r="J20" s="144">
        <f t="shared" si="1"/>
        <v>0.3033338714226983</v>
      </c>
      <c r="K20" s="156"/>
      <c r="L20" s="17"/>
      <c r="M20" s="17"/>
      <c r="N20" s="17"/>
      <c r="O20" s="17"/>
      <c r="P20" s="17"/>
    </row>
    <row r="21" spans="1:16" ht="27" customHeight="1">
      <c r="A21" s="250" t="s">
        <v>22</v>
      </c>
      <c r="B21" s="119">
        <v>41542.789669999998</v>
      </c>
      <c r="C21" s="120">
        <v>0</v>
      </c>
      <c r="D21" s="120">
        <v>0</v>
      </c>
      <c r="E21" s="119">
        <v>474.70326</v>
      </c>
      <c r="F21" s="120">
        <v>45133.06957</v>
      </c>
      <c r="G21" s="120">
        <v>46687.376210000002</v>
      </c>
      <c r="H21" s="120">
        <v>0</v>
      </c>
      <c r="I21" s="119">
        <f t="shared" si="0"/>
        <v>133837.93871000002</v>
      </c>
      <c r="J21" s="144">
        <f t="shared" si="1"/>
        <v>3.2290640498964227E-2</v>
      </c>
      <c r="K21" s="156"/>
      <c r="L21" s="17"/>
      <c r="M21" s="17"/>
      <c r="N21" s="17"/>
      <c r="O21" s="17"/>
      <c r="P21" s="17"/>
    </row>
    <row r="22" spans="1:16" ht="27" customHeight="1">
      <c r="A22" s="250" t="s">
        <v>23</v>
      </c>
      <c r="B22" s="119">
        <v>34219.448689999997</v>
      </c>
      <c r="C22" s="120">
        <v>0</v>
      </c>
      <c r="D22" s="120">
        <v>0</v>
      </c>
      <c r="E22" s="119">
        <v>15095.762119999999</v>
      </c>
      <c r="F22" s="120">
        <v>449.26083</v>
      </c>
      <c r="G22" s="120">
        <v>0</v>
      </c>
      <c r="H22" s="120">
        <v>0</v>
      </c>
      <c r="I22" s="119">
        <f t="shared" si="0"/>
        <v>49764.471639999996</v>
      </c>
      <c r="J22" s="144">
        <f t="shared" si="1"/>
        <v>1.2006510850634278E-2</v>
      </c>
      <c r="K22" s="156"/>
      <c r="L22" s="17"/>
      <c r="M22" s="17"/>
      <c r="N22" s="17"/>
      <c r="O22" s="17"/>
      <c r="P22" s="17"/>
    </row>
    <row r="23" spans="1:16" ht="27" customHeight="1">
      <c r="A23" s="250" t="s">
        <v>24</v>
      </c>
      <c r="B23" s="119">
        <v>0</v>
      </c>
      <c r="C23" s="120">
        <v>0</v>
      </c>
      <c r="D23" s="120">
        <v>0</v>
      </c>
      <c r="E23" s="119">
        <v>0</v>
      </c>
      <c r="F23" s="120">
        <v>0</v>
      </c>
      <c r="G23" s="120">
        <v>0</v>
      </c>
      <c r="H23" s="120">
        <v>0</v>
      </c>
      <c r="I23" s="119">
        <f t="shared" si="0"/>
        <v>0</v>
      </c>
      <c r="J23" s="144">
        <f t="shared" si="1"/>
        <v>0</v>
      </c>
      <c r="K23" s="156"/>
      <c r="L23" s="17"/>
      <c r="M23" s="17"/>
      <c r="N23" s="17"/>
      <c r="O23" s="17"/>
      <c r="P23" s="17"/>
    </row>
    <row r="24" spans="1:16" ht="27" customHeight="1">
      <c r="A24" s="250" t="s">
        <v>25</v>
      </c>
      <c r="B24" s="119">
        <v>0</v>
      </c>
      <c r="C24" s="120">
        <v>0</v>
      </c>
      <c r="D24" s="120">
        <v>0</v>
      </c>
      <c r="E24" s="119">
        <v>0</v>
      </c>
      <c r="F24" s="120">
        <v>63.031580000000005</v>
      </c>
      <c r="G24" s="120">
        <v>0</v>
      </c>
      <c r="H24" s="120">
        <v>0</v>
      </c>
      <c r="I24" s="119">
        <f t="shared" si="0"/>
        <v>63.031580000000005</v>
      </c>
      <c r="J24" s="144">
        <f t="shared" si="1"/>
        <v>1.5207422570007269E-5</v>
      </c>
      <c r="K24" s="156"/>
      <c r="L24" s="17"/>
      <c r="M24" s="17"/>
      <c r="N24" s="17"/>
      <c r="O24" s="17"/>
      <c r="P24" s="17"/>
    </row>
    <row r="25" spans="1:16" ht="27" customHeight="1">
      <c r="A25" s="250" t="s">
        <v>26</v>
      </c>
      <c r="B25" s="119">
        <v>0</v>
      </c>
      <c r="C25" s="120">
        <v>739247.58698000002</v>
      </c>
      <c r="D25" s="120">
        <v>66213.240700000009</v>
      </c>
      <c r="E25" s="119">
        <v>9585.0521199999985</v>
      </c>
      <c r="F25" s="120">
        <v>6213.8481400000001</v>
      </c>
      <c r="G25" s="120">
        <v>0</v>
      </c>
      <c r="H25" s="120">
        <v>0</v>
      </c>
      <c r="I25" s="119">
        <f t="shared" si="0"/>
        <v>821259.72794000001</v>
      </c>
      <c r="J25" s="144">
        <f t="shared" si="1"/>
        <v>0.19814264091924691</v>
      </c>
      <c r="K25" s="156"/>
      <c r="L25" s="17"/>
      <c r="M25" s="17"/>
      <c r="N25" s="17"/>
      <c r="O25" s="17"/>
      <c r="P25" s="17"/>
    </row>
    <row r="26" spans="1:16" ht="27" customHeight="1">
      <c r="A26" s="250" t="s">
        <v>27</v>
      </c>
      <c r="B26" s="119">
        <v>0</v>
      </c>
      <c r="C26" s="120">
        <v>0</v>
      </c>
      <c r="D26" s="120">
        <v>0</v>
      </c>
      <c r="E26" s="119">
        <v>0</v>
      </c>
      <c r="F26" s="120">
        <v>100348.93998000001</v>
      </c>
      <c r="G26" s="120">
        <v>0</v>
      </c>
      <c r="H26" s="120">
        <v>0</v>
      </c>
      <c r="I26" s="119">
        <f t="shared" si="0"/>
        <v>100348.93998000001</v>
      </c>
      <c r="J26" s="144">
        <f t="shared" si="1"/>
        <v>2.4210859615579314E-2</v>
      </c>
      <c r="K26" s="156"/>
      <c r="L26" s="17"/>
      <c r="M26" s="17"/>
      <c r="N26" s="17"/>
      <c r="O26" s="17"/>
      <c r="P26" s="17"/>
    </row>
    <row r="27" spans="1:16" ht="27" customHeight="1">
      <c r="A27" s="250" t="s">
        <v>28</v>
      </c>
      <c r="B27" s="119">
        <v>185182.88006</v>
      </c>
      <c r="C27" s="120">
        <v>234426.78859000001</v>
      </c>
      <c r="D27" s="120">
        <v>123912.79843000001</v>
      </c>
      <c r="E27" s="119">
        <v>11918.606669999999</v>
      </c>
      <c r="F27" s="120">
        <v>40067.950629999999</v>
      </c>
      <c r="G27" s="120">
        <v>113645.89656000001</v>
      </c>
      <c r="H27" s="120">
        <v>3230.1515800000002</v>
      </c>
      <c r="I27" s="119">
        <f t="shared" si="0"/>
        <v>712385.07251999993</v>
      </c>
      <c r="J27" s="144">
        <f t="shared" si="1"/>
        <v>0.17187480990286</v>
      </c>
      <c r="K27" s="156"/>
      <c r="L27" s="17"/>
      <c r="M27" s="17"/>
      <c r="N27" s="17"/>
      <c r="O27" s="17"/>
      <c r="P27" s="17"/>
    </row>
    <row r="28" spans="1:16" ht="27" customHeight="1">
      <c r="A28" s="250" t="s">
        <v>189</v>
      </c>
      <c r="B28" s="119">
        <v>24580.165559999998</v>
      </c>
      <c r="C28" s="120">
        <v>0</v>
      </c>
      <c r="D28" s="120">
        <v>0</v>
      </c>
      <c r="E28" s="119">
        <v>29449.808379999999</v>
      </c>
      <c r="F28" s="120">
        <v>490.83184999999997</v>
      </c>
      <c r="G28" s="120">
        <v>0</v>
      </c>
      <c r="H28" s="120">
        <v>0</v>
      </c>
      <c r="I28" s="119">
        <f t="shared" si="0"/>
        <v>54520.805789999999</v>
      </c>
      <c r="J28" s="144">
        <f t="shared" si="1"/>
        <v>1.3154055990756204E-2</v>
      </c>
      <c r="K28" s="156"/>
      <c r="L28" s="17"/>
      <c r="M28" s="17"/>
      <c r="N28" s="17"/>
      <c r="O28" s="17"/>
      <c r="P28" s="17"/>
    </row>
    <row r="29" spans="1:16" ht="27" customHeight="1">
      <c r="A29" s="250" t="s">
        <v>29</v>
      </c>
      <c r="B29" s="119">
        <v>246.38351</v>
      </c>
      <c r="C29" s="120">
        <v>0</v>
      </c>
      <c r="D29" s="120">
        <v>0</v>
      </c>
      <c r="E29" s="119">
        <v>0</v>
      </c>
      <c r="F29" s="120">
        <v>36203.4954</v>
      </c>
      <c r="G29" s="120">
        <v>0</v>
      </c>
      <c r="H29" s="120">
        <v>0</v>
      </c>
      <c r="I29" s="119">
        <f t="shared" si="0"/>
        <v>36449.878909999999</v>
      </c>
      <c r="J29" s="144">
        <f>+I29/$I$38</f>
        <v>8.7941427330548577E-3</v>
      </c>
      <c r="K29" s="156"/>
      <c r="L29" s="17"/>
      <c r="M29" s="17"/>
      <c r="N29" s="17"/>
      <c r="O29" s="17"/>
      <c r="P29" s="17"/>
    </row>
    <row r="30" spans="1:16" ht="27" customHeight="1">
      <c r="A30" s="250" t="s">
        <v>17</v>
      </c>
      <c r="B30" s="119">
        <v>34350.543180000001</v>
      </c>
      <c r="C30" s="120">
        <v>24183.497309999999</v>
      </c>
      <c r="D30" s="120">
        <v>97229.624609999999</v>
      </c>
      <c r="E30" s="119">
        <v>2997.2746699999998</v>
      </c>
      <c r="F30" s="120">
        <v>674.27450999999996</v>
      </c>
      <c r="G30" s="120">
        <v>67.952259999999995</v>
      </c>
      <c r="H30" s="120">
        <v>193.94820000000001</v>
      </c>
      <c r="I30" s="119">
        <f t="shared" si="0"/>
        <v>159697.11473999999</v>
      </c>
      <c r="J30" s="144">
        <f t="shared" si="1"/>
        <v>3.8529599084492508E-2</v>
      </c>
      <c r="K30" s="156"/>
      <c r="L30" s="17"/>
      <c r="M30" s="17"/>
      <c r="N30" s="17"/>
      <c r="O30" s="17"/>
      <c r="P30" s="17"/>
    </row>
    <row r="31" spans="1:16" ht="27" customHeight="1">
      <c r="A31" s="250" t="s">
        <v>18</v>
      </c>
      <c r="B31" s="119">
        <v>25804.464600000003</v>
      </c>
      <c r="C31" s="120">
        <v>97158.034980000011</v>
      </c>
      <c r="D31" s="120">
        <v>224080.24268</v>
      </c>
      <c r="E31" s="119">
        <v>2943.6147599999999</v>
      </c>
      <c r="F31" s="120">
        <v>4988.8841299999995</v>
      </c>
      <c r="G31" s="120">
        <v>0</v>
      </c>
      <c r="H31" s="120">
        <v>1050.9398100000001</v>
      </c>
      <c r="I31" s="119">
        <f t="shared" si="0"/>
        <v>356026.18096000009</v>
      </c>
      <c r="J31" s="144">
        <f>+I31/$I$38</f>
        <v>8.5897268953825962E-2</v>
      </c>
      <c r="K31" s="156"/>
      <c r="L31" s="17"/>
      <c r="M31" s="17"/>
      <c r="N31" s="17"/>
      <c r="O31" s="17"/>
      <c r="P31" s="17"/>
    </row>
    <row r="32" spans="1:16" ht="27" customHeight="1">
      <c r="A32" s="251" t="s">
        <v>190</v>
      </c>
      <c r="B32" s="119">
        <v>697.6931800000001</v>
      </c>
      <c r="C32" s="120">
        <v>0</v>
      </c>
      <c r="D32" s="120">
        <v>0</v>
      </c>
      <c r="E32" s="119">
        <v>0</v>
      </c>
      <c r="F32" s="120">
        <v>0</v>
      </c>
      <c r="G32" s="120">
        <v>0</v>
      </c>
      <c r="H32" s="120">
        <v>0</v>
      </c>
      <c r="I32" s="119">
        <f t="shared" si="0"/>
        <v>697.6931800000001</v>
      </c>
      <c r="J32" s="144">
        <f>+I32/$I$38</f>
        <v>1.683301451823379E-4</v>
      </c>
      <c r="K32" s="156"/>
      <c r="L32" s="17"/>
      <c r="M32" s="17"/>
      <c r="N32" s="17"/>
      <c r="O32" s="17"/>
      <c r="P32" s="17"/>
    </row>
    <row r="33" spans="1:16" ht="27" customHeight="1">
      <c r="A33" s="250" t="s">
        <v>191</v>
      </c>
      <c r="B33" s="119">
        <v>0</v>
      </c>
      <c r="C33" s="120">
        <v>0</v>
      </c>
      <c r="D33" s="120">
        <v>0</v>
      </c>
      <c r="E33" s="119">
        <v>0</v>
      </c>
      <c r="F33" s="120">
        <v>0</v>
      </c>
      <c r="G33" s="120">
        <v>0</v>
      </c>
      <c r="H33" s="120">
        <v>0</v>
      </c>
      <c r="I33" s="119">
        <f t="shared" si="0"/>
        <v>0</v>
      </c>
      <c r="J33" s="144">
        <f>+I33/$I$38</f>
        <v>0</v>
      </c>
      <c r="K33" s="156"/>
      <c r="L33" s="17"/>
      <c r="M33" s="17"/>
      <c r="N33" s="17"/>
      <c r="O33" s="17"/>
      <c r="P33" s="17"/>
    </row>
    <row r="34" spans="1:16" ht="27" customHeight="1">
      <c r="A34" s="251" t="s">
        <v>20</v>
      </c>
      <c r="B34" s="119">
        <v>0</v>
      </c>
      <c r="C34" s="120">
        <v>0</v>
      </c>
      <c r="D34" s="120">
        <v>0</v>
      </c>
      <c r="E34" s="119">
        <v>0</v>
      </c>
      <c r="F34" s="120">
        <v>0</v>
      </c>
      <c r="G34" s="120">
        <v>0</v>
      </c>
      <c r="H34" s="120">
        <v>0</v>
      </c>
      <c r="I34" s="119">
        <f t="shared" si="0"/>
        <v>0</v>
      </c>
      <c r="J34" s="144">
        <f>+I34/$I$38</f>
        <v>0</v>
      </c>
      <c r="K34" s="156"/>
      <c r="L34" s="17"/>
      <c r="M34" s="17"/>
      <c r="N34" s="17"/>
      <c r="O34" s="17"/>
      <c r="P34" s="17"/>
    </row>
    <row r="35" spans="1:16" ht="27" customHeight="1">
      <c r="A35" s="250" t="s">
        <v>30</v>
      </c>
      <c r="B35" s="119">
        <v>29112.609929999999</v>
      </c>
      <c r="C35" s="120">
        <v>15725.36606</v>
      </c>
      <c r="D35" s="120">
        <v>320020.21066000004</v>
      </c>
      <c r="E35" s="119">
        <v>7358.1230700000006</v>
      </c>
      <c r="F35" s="120">
        <v>79.270080000000007</v>
      </c>
      <c r="G35" s="120">
        <v>0</v>
      </c>
      <c r="H35" s="120">
        <v>1547.3339599999999</v>
      </c>
      <c r="I35" s="119">
        <f t="shared" si="0"/>
        <v>373842.91376000002</v>
      </c>
      <c r="J35" s="144">
        <f>+I35/$I$38</f>
        <v>9.0195853639574081E-2</v>
      </c>
      <c r="K35" s="156"/>
      <c r="L35" s="17"/>
      <c r="M35" s="17"/>
      <c r="N35" s="17"/>
      <c r="O35" s="17"/>
      <c r="P35" s="17"/>
    </row>
    <row r="36" spans="1:16" ht="27" customHeight="1">
      <c r="A36" s="250" t="s">
        <v>31</v>
      </c>
      <c r="B36" s="119">
        <v>4669.4729100000004</v>
      </c>
      <c r="C36" s="120">
        <v>0</v>
      </c>
      <c r="D36" s="120">
        <v>0</v>
      </c>
      <c r="E36" s="119">
        <v>0</v>
      </c>
      <c r="F36" s="120">
        <v>400.38193000000001</v>
      </c>
      <c r="G36" s="120">
        <v>0</v>
      </c>
      <c r="H36" s="120">
        <v>0</v>
      </c>
      <c r="I36" s="119">
        <f t="shared" si="0"/>
        <v>5069.85484</v>
      </c>
      <c r="J36" s="144">
        <f t="shared" si="1"/>
        <v>1.2231872486851288E-3</v>
      </c>
      <c r="K36" s="156"/>
      <c r="L36" s="17"/>
      <c r="M36" s="17"/>
      <c r="N36" s="17"/>
      <c r="O36" s="17"/>
      <c r="P36" s="17"/>
    </row>
    <row r="37" spans="1:16" s="146" customFormat="1" ht="27" customHeight="1">
      <c r="A37" s="252" t="s">
        <v>32</v>
      </c>
      <c r="B37" s="125">
        <v>2061.9187700000002</v>
      </c>
      <c r="C37" s="145">
        <v>0</v>
      </c>
      <c r="D37" s="145">
        <v>0</v>
      </c>
      <c r="E37" s="125">
        <v>1788.6798600000002</v>
      </c>
      <c r="F37" s="145">
        <v>0</v>
      </c>
      <c r="G37" s="145">
        <v>0</v>
      </c>
      <c r="H37" s="145">
        <v>0</v>
      </c>
      <c r="I37" s="119">
        <f t="shared" si="0"/>
        <v>3850.5986300000004</v>
      </c>
      <c r="J37" s="126">
        <f t="shared" si="1"/>
        <v>9.290213019235925E-4</v>
      </c>
      <c r="K37" s="253"/>
      <c r="L37" s="254"/>
      <c r="M37" s="254"/>
      <c r="N37" s="254"/>
      <c r="O37" s="254"/>
      <c r="P37" s="254"/>
    </row>
    <row r="38" spans="1:16" s="146" customFormat="1" ht="35.25" customHeight="1">
      <c r="A38" s="255" t="s">
        <v>39</v>
      </c>
      <c r="B38" s="663">
        <f t="shared" ref="B38:H38" si="2">SUM(B9:B37)</f>
        <v>652923.38531999988</v>
      </c>
      <c r="C38" s="663">
        <f t="shared" si="2"/>
        <v>1695865.08351</v>
      </c>
      <c r="D38" s="663">
        <f t="shared" si="2"/>
        <v>1045624.38974</v>
      </c>
      <c r="E38" s="663">
        <f t="shared" si="2"/>
        <v>99248.017330000002</v>
      </c>
      <c r="F38" s="663">
        <f t="shared" si="2"/>
        <v>259759.58948999995</v>
      </c>
      <c r="G38" s="663">
        <f t="shared" si="2"/>
        <v>362299.20662000001</v>
      </c>
      <c r="H38" s="663">
        <f t="shared" si="2"/>
        <v>29070.788690000001</v>
      </c>
      <c r="I38" s="663">
        <f t="shared" si="0"/>
        <v>4144790.4606999997</v>
      </c>
      <c r="J38" s="664">
        <f t="shared" si="1"/>
        <v>1</v>
      </c>
      <c r="K38" s="253"/>
      <c r="L38" s="254"/>
      <c r="M38" s="254"/>
      <c r="N38" s="254"/>
      <c r="O38" s="254"/>
      <c r="P38" s="254"/>
    </row>
    <row r="39" spans="1:16" ht="18">
      <c r="A39" s="256" t="s">
        <v>40</v>
      </c>
      <c r="B39" s="121">
        <f t="shared" ref="B39:I39" si="3">+B38/$I$38</f>
        <v>0.1575286836598562</v>
      </c>
      <c r="C39" s="121">
        <f t="shared" si="3"/>
        <v>0.40915580644904087</v>
      </c>
      <c r="D39" s="121">
        <f t="shared" si="3"/>
        <v>0.25227436698052236</v>
      </c>
      <c r="E39" s="121">
        <f t="shared" si="3"/>
        <v>2.3945243618718023E-2</v>
      </c>
      <c r="F39" s="121">
        <f t="shared" si="3"/>
        <v>6.2671344173603899E-2</v>
      </c>
      <c r="G39" s="121">
        <f t="shared" si="3"/>
        <v>8.7410741279985604E-2</v>
      </c>
      <c r="H39" s="121">
        <f t="shared" si="3"/>
        <v>7.0138138382731018E-3</v>
      </c>
      <c r="I39" s="121">
        <f t="shared" si="3"/>
        <v>1</v>
      </c>
      <c r="J39" s="144"/>
      <c r="L39" s="17"/>
      <c r="M39" s="17"/>
      <c r="N39" s="17"/>
      <c r="O39" s="17"/>
      <c r="P39" s="17"/>
    </row>
    <row r="40" spans="1:16" ht="9" customHeight="1" thickBot="1">
      <c r="A40" s="149"/>
      <c r="B40" s="150"/>
      <c r="C40" s="151"/>
      <c r="D40" s="151"/>
      <c r="E40" s="150"/>
      <c r="F40" s="151"/>
      <c r="G40" s="151"/>
      <c r="H40" s="151"/>
      <c r="I40" s="152"/>
      <c r="J40" s="153"/>
      <c r="K40" s="17"/>
      <c r="L40" s="17"/>
      <c r="M40" s="17"/>
      <c r="N40" s="17"/>
      <c r="O40" s="17"/>
      <c r="P40" s="17"/>
    </row>
    <row r="41" spans="1:16" ht="26.25" customHeight="1" thickTop="1">
      <c r="A41" s="448" t="s">
        <v>751</v>
      </c>
      <c r="B41" s="129"/>
      <c r="C41" s="154"/>
      <c r="D41" s="154"/>
      <c r="E41" s="129"/>
      <c r="F41" s="154"/>
      <c r="G41" s="154"/>
      <c r="H41" s="154"/>
      <c r="I41" s="155"/>
      <c r="J41" s="155"/>
      <c r="K41" s="17"/>
      <c r="L41" s="17"/>
      <c r="M41" s="17"/>
      <c r="N41" s="17"/>
      <c r="O41" s="17"/>
      <c r="P41" s="17"/>
    </row>
    <row r="42" spans="1:16" ht="13.5" customHeight="1">
      <c r="A42" s="257"/>
      <c r="B42" s="485"/>
      <c r="C42" s="18"/>
      <c r="D42" s="18"/>
      <c r="E42" s="485"/>
      <c r="F42" s="18"/>
      <c r="G42" s="18"/>
      <c r="H42" s="18"/>
      <c r="I42" s="18"/>
      <c r="J42" s="154"/>
      <c r="K42" s="17"/>
      <c r="L42" s="17"/>
      <c r="M42" s="17"/>
      <c r="N42" s="17"/>
      <c r="O42" s="17"/>
      <c r="P42" s="17"/>
    </row>
    <row r="43" spans="1:16" ht="13.5" customHeight="1">
      <c r="A43" s="257"/>
      <c r="B43" s="485"/>
      <c r="C43" s="18"/>
      <c r="D43" s="18"/>
      <c r="E43" s="485"/>
      <c r="F43" s="18"/>
      <c r="G43" s="18"/>
      <c r="H43" s="18"/>
      <c r="I43" s="18"/>
      <c r="J43" s="154"/>
      <c r="K43" s="17"/>
      <c r="L43" s="17"/>
      <c r="M43" s="17"/>
      <c r="N43" s="17"/>
      <c r="O43" s="17"/>
      <c r="P43" s="17"/>
    </row>
    <row r="44" spans="1:16" ht="9" customHeight="1">
      <c r="A44" s="257"/>
      <c r="B44" s="485"/>
      <c r="C44" s="18"/>
      <c r="D44" s="18"/>
      <c r="E44" s="485"/>
      <c r="F44" s="18"/>
      <c r="G44" s="18"/>
      <c r="H44" s="18"/>
      <c r="I44" s="18"/>
      <c r="J44" s="154"/>
      <c r="K44" s="17"/>
      <c r="L44" s="17"/>
      <c r="M44" s="17"/>
      <c r="N44" s="17"/>
      <c r="O44" s="17"/>
      <c r="P44" s="17"/>
    </row>
    <row r="45" spans="1:16" ht="9" customHeight="1">
      <c r="A45" s="110"/>
      <c r="B45" s="485"/>
      <c r="C45" s="18"/>
      <c r="D45" s="18"/>
      <c r="E45" s="485"/>
      <c r="F45" s="18"/>
      <c r="G45" s="18"/>
      <c r="H45" s="18"/>
      <c r="I45" s="18"/>
      <c r="J45" s="154"/>
      <c r="K45" s="17"/>
      <c r="L45" s="17"/>
      <c r="M45" s="17"/>
      <c r="N45" s="17"/>
      <c r="O45" s="17"/>
      <c r="P45" s="17"/>
    </row>
    <row r="46" spans="1:16" ht="9" customHeight="1">
      <c r="A46" s="110"/>
      <c r="B46" s="485"/>
      <c r="C46" s="18"/>
      <c r="D46" s="18"/>
      <c r="E46" s="485"/>
      <c r="F46" s="18"/>
      <c r="G46" s="18"/>
      <c r="H46" s="18"/>
      <c r="I46" s="18"/>
      <c r="J46" s="154"/>
      <c r="K46" s="17"/>
      <c r="L46" s="17"/>
      <c r="M46" s="17"/>
      <c r="N46" s="17"/>
      <c r="O46" s="17"/>
      <c r="P46" s="17"/>
    </row>
    <row r="47" spans="1:16" ht="9" customHeight="1">
      <c r="A47" s="110"/>
      <c r="B47" s="485"/>
      <c r="C47" s="18"/>
      <c r="D47" s="18"/>
      <c r="E47" s="485"/>
      <c r="F47" s="18"/>
      <c r="G47" s="18"/>
      <c r="H47" s="18"/>
      <c r="I47" s="18"/>
      <c r="J47" s="154"/>
      <c r="K47" s="17"/>
      <c r="L47" s="17"/>
      <c r="M47" s="17"/>
      <c r="N47" s="17"/>
      <c r="O47" s="17"/>
      <c r="P47" s="17"/>
    </row>
    <row r="48" spans="1:16" ht="9" customHeight="1">
      <c r="A48" s="110"/>
      <c r="B48" s="485"/>
      <c r="C48" s="18"/>
      <c r="D48" s="18"/>
      <c r="E48" s="485"/>
      <c r="F48" s="18"/>
      <c r="G48" s="18"/>
      <c r="H48" s="18"/>
      <c r="I48" s="18"/>
      <c r="J48" s="154"/>
      <c r="K48" s="17"/>
      <c r="L48" s="17"/>
      <c r="M48" s="17"/>
      <c r="N48" s="17"/>
      <c r="O48" s="17"/>
      <c r="P48" s="17"/>
    </row>
    <row r="49" spans="1:16" ht="9" customHeight="1">
      <c r="A49" s="110"/>
      <c r="B49" s="485"/>
      <c r="C49" s="18"/>
      <c r="D49" s="18"/>
      <c r="E49" s="485"/>
      <c r="F49" s="18"/>
      <c r="G49" s="18"/>
      <c r="H49" s="18"/>
      <c r="I49" s="18"/>
      <c r="J49" s="154"/>
      <c r="K49" s="17"/>
      <c r="L49" s="17"/>
      <c r="M49" s="17"/>
      <c r="N49" s="17"/>
      <c r="O49" s="17"/>
      <c r="P49" s="17"/>
    </row>
    <row r="50" spans="1:16" ht="9" customHeight="1">
      <c r="A50" s="258"/>
      <c r="B50" s="485"/>
      <c r="C50" s="18"/>
      <c r="D50" s="18"/>
      <c r="E50" s="485"/>
      <c r="F50" s="18"/>
      <c r="G50" s="18"/>
      <c r="H50" s="18"/>
      <c r="I50" s="18"/>
      <c r="J50" s="154"/>
      <c r="K50" s="17"/>
      <c r="L50" s="17"/>
      <c r="M50" s="17"/>
      <c r="N50" s="17"/>
      <c r="O50" s="17"/>
      <c r="P50" s="17"/>
    </row>
    <row r="51" spans="1:16" ht="9" customHeight="1">
      <c r="A51" s="16"/>
      <c r="B51" s="485"/>
      <c r="C51" s="18"/>
      <c r="D51" s="18"/>
      <c r="E51" s="485"/>
      <c r="F51" s="18"/>
      <c r="G51" s="18"/>
      <c r="H51" s="18"/>
      <c r="I51" s="18"/>
      <c r="J51" s="154"/>
      <c r="K51" s="17"/>
      <c r="L51" s="17"/>
      <c r="M51" s="17"/>
      <c r="N51" s="17"/>
      <c r="O51" s="17"/>
      <c r="P51" s="17"/>
    </row>
    <row r="52" spans="1:16" ht="9" customHeight="1">
      <c r="B52" s="485"/>
      <c r="C52" s="18"/>
      <c r="D52" s="18"/>
      <c r="E52" s="485"/>
      <c r="F52" s="18"/>
      <c r="G52" s="18"/>
      <c r="H52" s="18"/>
      <c r="I52" s="18"/>
      <c r="J52" s="154"/>
      <c r="K52" s="155"/>
      <c r="L52" s="155"/>
      <c r="M52" s="17"/>
      <c r="N52" s="17"/>
      <c r="O52" s="17"/>
      <c r="P52" s="17"/>
    </row>
    <row r="53" spans="1:16" ht="9" customHeight="1">
      <c r="B53" s="485"/>
      <c r="C53" s="18"/>
      <c r="D53" s="18"/>
      <c r="E53" s="485"/>
      <c r="F53" s="18"/>
      <c r="G53" s="18"/>
      <c r="H53" s="18"/>
      <c r="I53" s="18"/>
      <c r="J53" s="154"/>
      <c r="K53" s="17"/>
      <c r="L53" s="17"/>
      <c r="M53" s="17"/>
      <c r="N53" s="17"/>
      <c r="O53" s="17"/>
      <c r="P53" s="17"/>
    </row>
    <row r="54" spans="1:16" ht="9" customHeight="1">
      <c r="A54" s="16"/>
      <c r="B54" s="485"/>
      <c r="C54" s="18"/>
      <c r="D54" s="18"/>
      <c r="E54" s="485"/>
      <c r="F54" s="18"/>
      <c r="G54" s="18"/>
      <c r="H54" s="18"/>
      <c r="I54" s="18"/>
      <c r="J54" s="154"/>
      <c r="K54" s="17"/>
      <c r="L54" s="17"/>
      <c r="M54" s="17"/>
      <c r="N54" s="17"/>
      <c r="O54" s="17"/>
      <c r="P54" s="17"/>
    </row>
    <row r="55" spans="1:16" ht="9" customHeight="1">
      <c r="A55" s="135"/>
      <c r="C55" s="18"/>
      <c r="D55" s="18"/>
      <c r="F55" s="18"/>
      <c r="G55" s="18"/>
      <c r="H55" s="18"/>
      <c r="I55" s="484"/>
      <c r="J55" s="154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F56" s="18"/>
      <c r="G56" s="18"/>
      <c r="H56" s="18"/>
      <c r="I56" s="484"/>
      <c r="J56" s="154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F57" s="18"/>
      <c r="G57" s="18"/>
      <c r="H57" s="18"/>
      <c r="I57" s="484"/>
      <c r="J57" s="154"/>
      <c r="K57" s="17"/>
      <c r="L57" s="17"/>
      <c r="M57" s="17"/>
      <c r="N57" s="17"/>
      <c r="O57" s="17"/>
      <c r="P57" s="17"/>
    </row>
    <row r="58" spans="1:16" ht="9" customHeight="1">
      <c r="A58" s="16"/>
      <c r="B58" s="492"/>
      <c r="C58" s="18"/>
      <c r="D58" s="18"/>
      <c r="E58" s="492"/>
      <c r="F58" s="18"/>
      <c r="G58" s="18"/>
      <c r="H58" s="18"/>
      <c r="I58" s="484"/>
      <c r="J58" s="154"/>
      <c r="K58" s="17"/>
      <c r="L58" s="17"/>
      <c r="M58" s="17"/>
      <c r="N58" s="17"/>
      <c r="O58" s="17"/>
      <c r="P58" s="17"/>
    </row>
    <row r="59" spans="1:16" ht="9" customHeight="1">
      <c r="A59" s="16"/>
      <c r="B59" s="492"/>
      <c r="C59" s="18"/>
      <c r="D59" s="18"/>
      <c r="E59" s="492"/>
      <c r="F59" s="18"/>
      <c r="G59" s="18"/>
      <c r="H59" s="18"/>
      <c r="I59" s="484"/>
      <c r="J59" s="154"/>
      <c r="K59" s="17"/>
      <c r="L59" s="17"/>
      <c r="M59" s="17"/>
      <c r="N59" s="17"/>
      <c r="O59" s="17"/>
      <c r="P59" s="17"/>
    </row>
    <row r="60" spans="1:16" ht="9" customHeight="1">
      <c r="A60" s="16"/>
      <c r="B60" s="492"/>
      <c r="C60" s="18"/>
      <c r="D60" s="18"/>
      <c r="E60" s="492"/>
      <c r="F60" s="18"/>
      <c r="G60" s="18"/>
      <c r="H60" s="18"/>
      <c r="I60" s="484"/>
      <c r="J60" s="154"/>
      <c r="K60" s="17"/>
      <c r="L60" s="17"/>
      <c r="M60" s="17"/>
      <c r="N60" s="17"/>
      <c r="O60" s="17"/>
      <c r="P60" s="17"/>
    </row>
    <row r="61" spans="1:16" ht="9" customHeight="1">
      <c r="A61" s="132"/>
      <c r="B61" s="492"/>
      <c r="C61" s="18"/>
      <c r="D61" s="18"/>
      <c r="E61" s="492"/>
      <c r="F61" s="18"/>
      <c r="G61" s="18"/>
      <c r="H61" s="18"/>
      <c r="I61" s="484"/>
      <c r="J61" s="154"/>
      <c r="K61" s="17"/>
      <c r="L61" s="17"/>
      <c r="M61" s="17"/>
      <c r="N61" s="17"/>
      <c r="O61" s="17"/>
      <c r="P61" s="17"/>
    </row>
    <row r="62" spans="1:16" ht="9" customHeight="1">
      <c r="A62" s="16"/>
      <c r="B62" s="492"/>
      <c r="C62" s="18"/>
      <c r="D62" s="18"/>
      <c r="E62" s="492"/>
      <c r="F62" s="18"/>
      <c r="G62" s="18"/>
      <c r="H62" s="18"/>
      <c r="I62" s="484"/>
      <c r="J62" s="154"/>
      <c r="K62" s="17"/>
      <c r="L62" s="17"/>
      <c r="M62" s="17"/>
      <c r="N62" s="17"/>
      <c r="O62" s="17"/>
      <c r="P62" s="17"/>
    </row>
    <row r="63" spans="1:16" ht="9" customHeight="1">
      <c r="A63" s="16"/>
      <c r="B63" s="492"/>
      <c r="C63" s="18"/>
      <c r="D63" s="18"/>
      <c r="E63" s="492"/>
      <c r="F63" s="18"/>
      <c r="G63" s="18"/>
      <c r="H63" s="18"/>
      <c r="I63" s="484"/>
      <c r="J63" s="154"/>
      <c r="K63" s="17"/>
      <c r="L63" s="17"/>
      <c r="M63" s="17"/>
      <c r="N63" s="17"/>
      <c r="O63" s="17"/>
      <c r="P63" s="17"/>
    </row>
    <row r="64" spans="1:16" ht="9" customHeight="1">
      <c r="A64" s="16"/>
      <c r="B64" s="492"/>
      <c r="C64" s="18"/>
      <c r="D64" s="18"/>
      <c r="E64" s="492"/>
      <c r="F64" s="18"/>
      <c r="G64" s="18"/>
      <c r="H64" s="18"/>
      <c r="I64" s="484"/>
      <c r="J64" s="154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F65" s="18"/>
      <c r="G65" s="18"/>
      <c r="H65" s="18"/>
      <c r="I65" s="484"/>
      <c r="J65" s="154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F66" s="18"/>
      <c r="G66" s="18"/>
      <c r="H66" s="18"/>
      <c r="I66" s="484"/>
      <c r="J66" s="154"/>
      <c r="K66" s="17"/>
      <c r="L66" s="17"/>
      <c r="M66" s="17"/>
      <c r="N66" s="17"/>
      <c r="O66" s="17"/>
      <c r="P66" s="17"/>
    </row>
    <row r="67" spans="1:16" ht="9" customHeight="1">
      <c r="A67" s="132"/>
      <c r="C67" s="18"/>
      <c r="D67" s="18"/>
      <c r="F67" s="18"/>
      <c r="G67" s="18"/>
      <c r="H67" s="18"/>
      <c r="I67" s="484"/>
      <c r="J67" s="154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F68" s="18"/>
      <c r="G68" s="18"/>
      <c r="H68" s="18"/>
      <c r="I68" s="484"/>
      <c r="J68" s="154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F69" s="18"/>
      <c r="G69" s="18"/>
      <c r="H69" s="18"/>
      <c r="I69" s="484"/>
      <c r="J69" s="154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F70" s="18"/>
      <c r="G70" s="18"/>
      <c r="H70" s="18"/>
      <c r="I70" s="484"/>
      <c r="J70" s="154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F71" s="18"/>
      <c r="G71" s="18"/>
      <c r="H71" s="18"/>
      <c r="I71" s="484"/>
      <c r="J71" s="154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F72" s="18"/>
      <c r="G72" s="18"/>
      <c r="H72" s="18"/>
      <c r="I72" s="484"/>
      <c r="J72" s="154"/>
      <c r="K72" s="17"/>
      <c r="L72" s="17"/>
      <c r="M72" s="17"/>
      <c r="N72" s="17"/>
      <c r="O72" s="17"/>
      <c r="P72" s="17"/>
    </row>
    <row r="73" spans="1:16" ht="9" customHeight="1">
      <c r="A73" s="132"/>
      <c r="C73" s="18"/>
      <c r="D73" s="18"/>
      <c r="F73" s="18"/>
      <c r="G73" s="18"/>
      <c r="H73" s="18"/>
      <c r="I73" s="484"/>
      <c r="J73" s="154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F74" s="18"/>
      <c r="G74" s="18"/>
      <c r="H74" s="18"/>
      <c r="I74" s="484"/>
      <c r="J74" s="154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F75" s="18"/>
      <c r="G75" s="18"/>
      <c r="H75" s="18"/>
      <c r="I75" s="484"/>
      <c r="J75" s="154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F76" s="18"/>
      <c r="G76" s="18"/>
      <c r="H76" s="18"/>
      <c r="I76" s="484"/>
      <c r="J76" s="154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F77" s="18"/>
      <c r="G77" s="18"/>
      <c r="H77" s="18"/>
      <c r="I77" s="484"/>
      <c r="J77" s="154"/>
      <c r="K77" s="17"/>
      <c r="L77" s="17"/>
      <c r="M77" s="17"/>
      <c r="N77" s="17"/>
      <c r="O77" s="17"/>
      <c r="P77" s="17"/>
    </row>
    <row r="78" spans="1:16" ht="9" customHeight="1">
      <c r="A78" s="132"/>
      <c r="C78" s="18"/>
      <c r="D78" s="18"/>
      <c r="F78" s="18"/>
      <c r="G78" s="18"/>
      <c r="H78" s="18"/>
      <c r="I78" s="484"/>
      <c r="J78" s="154"/>
      <c r="K78" s="17"/>
      <c r="L78" s="17"/>
      <c r="M78" s="17"/>
      <c r="N78" s="17"/>
      <c r="O78" s="17"/>
      <c r="P78" s="17"/>
    </row>
    <row r="79" spans="1:16" ht="9" customHeight="1">
      <c r="A79" s="133"/>
      <c r="C79" s="18"/>
      <c r="D79" s="18"/>
      <c r="F79" s="18"/>
      <c r="G79" s="18"/>
      <c r="H79" s="18"/>
      <c r="I79" s="484"/>
      <c r="J79" s="154"/>
      <c r="K79" s="17"/>
      <c r="L79" s="17"/>
      <c r="M79" s="17"/>
      <c r="N79" s="17"/>
      <c r="O79" s="17"/>
      <c r="P79" s="17"/>
    </row>
    <row r="80" spans="1:16" ht="9" customHeight="1">
      <c r="A80" s="133"/>
      <c r="C80" s="18"/>
      <c r="D80" s="18"/>
      <c r="F80" s="18"/>
      <c r="G80" s="18"/>
      <c r="H80" s="18"/>
      <c r="I80" s="484"/>
      <c r="J80" s="154"/>
      <c r="K80" s="17"/>
      <c r="L80" s="17"/>
      <c r="M80" s="17"/>
      <c r="N80" s="17"/>
      <c r="O80" s="17"/>
      <c r="P80" s="17"/>
    </row>
    <row r="81" spans="1:16" ht="9" customHeight="1">
      <c r="A81" s="133"/>
      <c r="C81" s="18"/>
      <c r="D81" s="18"/>
      <c r="F81" s="18"/>
      <c r="G81" s="18"/>
      <c r="H81" s="18"/>
      <c r="I81" s="484"/>
      <c r="J81" s="154"/>
      <c r="K81" s="17"/>
      <c r="L81" s="17"/>
      <c r="M81" s="17"/>
      <c r="N81" s="17"/>
      <c r="O81" s="17"/>
      <c r="P81" s="17"/>
    </row>
    <row r="82" spans="1:16" ht="9" customHeight="1">
      <c r="A82" s="133"/>
      <c r="C82" s="18"/>
      <c r="D82" s="18"/>
      <c r="F82" s="18"/>
      <c r="G82" s="18"/>
      <c r="H82" s="18"/>
      <c r="I82" s="484"/>
      <c r="J82" s="154"/>
      <c r="K82" s="17"/>
      <c r="L82" s="17"/>
      <c r="M82" s="17"/>
      <c r="N82" s="17"/>
      <c r="O82" s="17"/>
      <c r="P82" s="17"/>
    </row>
    <row r="83" spans="1:16" ht="9" customHeight="1">
      <c r="A83" s="134"/>
      <c r="C83" s="18"/>
      <c r="D83" s="18"/>
      <c r="F83" s="18"/>
      <c r="G83" s="18"/>
      <c r="H83" s="18"/>
      <c r="I83" s="484"/>
      <c r="J83" s="154"/>
      <c r="K83" s="17"/>
      <c r="L83" s="17"/>
      <c r="M83" s="17"/>
      <c r="N83" s="17"/>
      <c r="O83" s="17"/>
      <c r="P83" s="17"/>
    </row>
    <row r="84" spans="1:16" ht="9" customHeight="1">
      <c r="A84" s="134"/>
      <c r="C84" s="18"/>
      <c r="D84" s="18"/>
      <c r="F84" s="18"/>
      <c r="G84" s="18"/>
      <c r="H84" s="18"/>
      <c r="I84" s="484"/>
      <c r="J84" s="154"/>
      <c r="K84" s="17"/>
      <c r="L84" s="17"/>
      <c r="M84" s="17"/>
      <c r="N84" s="17"/>
      <c r="O84" s="17"/>
      <c r="P84" s="17"/>
    </row>
    <row r="85" spans="1:16" ht="9" customHeight="1">
      <c r="A85" s="135"/>
      <c r="C85" s="18"/>
      <c r="D85" s="18"/>
      <c r="F85" s="18"/>
      <c r="G85" s="18"/>
      <c r="H85" s="18"/>
      <c r="I85" s="484"/>
      <c r="J85" s="154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F86" s="18"/>
      <c r="G86" s="18"/>
      <c r="H86" s="18"/>
      <c r="I86" s="484"/>
      <c r="J86" s="154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F87" s="18"/>
      <c r="G87" s="18"/>
      <c r="H87" s="18"/>
      <c r="I87" s="484"/>
      <c r="J87" s="154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F88" s="18"/>
      <c r="G88" s="18"/>
      <c r="H88" s="18"/>
      <c r="I88" s="484"/>
      <c r="J88" s="154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F89" s="18"/>
      <c r="G89" s="18"/>
      <c r="H89" s="18"/>
      <c r="I89" s="484"/>
      <c r="J89" s="154"/>
      <c r="K89" s="17"/>
      <c r="L89" s="17"/>
      <c r="M89" s="17"/>
      <c r="N89" s="17"/>
      <c r="O89" s="17"/>
      <c r="P89" s="17"/>
    </row>
    <row r="90" spans="1:16" ht="9" customHeight="1">
      <c r="A90" s="133"/>
      <c r="C90" s="18"/>
      <c r="D90" s="18"/>
      <c r="F90" s="18"/>
      <c r="G90" s="18"/>
      <c r="H90" s="18"/>
      <c r="I90" s="484"/>
      <c r="J90" s="154"/>
      <c r="K90" s="17"/>
      <c r="L90" s="17"/>
      <c r="M90" s="17"/>
      <c r="N90" s="17"/>
      <c r="O90" s="17"/>
      <c r="P90" s="17"/>
    </row>
    <row r="91" spans="1:16" ht="9" customHeight="1">
      <c r="A91" s="135"/>
      <c r="C91" s="18"/>
      <c r="D91" s="18"/>
      <c r="F91" s="18"/>
      <c r="G91" s="18"/>
      <c r="H91" s="18"/>
      <c r="I91" s="484"/>
      <c r="J91" s="154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F92" s="18"/>
      <c r="G92" s="18"/>
      <c r="H92" s="18"/>
      <c r="I92" s="484"/>
      <c r="J92" s="154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F93" s="18"/>
      <c r="G93" s="18"/>
      <c r="H93" s="18"/>
      <c r="I93" s="484"/>
      <c r="J93" s="154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F94" s="18"/>
      <c r="G94" s="18"/>
      <c r="H94" s="18"/>
      <c r="I94" s="484"/>
      <c r="J94" s="154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F95" s="18"/>
      <c r="G95" s="18"/>
      <c r="H95" s="18"/>
      <c r="I95" s="484"/>
      <c r="J95" s="154"/>
      <c r="K95" s="17"/>
      <c r="L95" s="17"/>
      <c r="M95" s="17"/>
      <c r="N95" s="17"/>
      <c r="O95" s="17"/>
      <c r="P95" s="17"/>
    </row>
    <row r="96" spans="1:16" ht="9" customHeight="1">
      <c r="A96" s="133"/>
      <c r="C96" s="18"/>
      <c r="D96" s="18"/>
      <c r="F96" s="18"/>
      <c r="G96" s="18"/>
      <c r="H96" s="18"/>
      <c r="I96" s="484"/>
      <c r="J96" s="154"/>
      <c r="K96" s="17"/>
      <c r="L96" s="17"/>
      <c r="M96" s="17"/>
      <c r="N96" s="17"/>
      <c r="O96" s="17"/>
      <c r="P96" s="17"/>
    </row>
    <row r="97" spans="1:16" ht="9" customHeight="1">
      <c r="A97" s="135"/>
      <c r="C97" s="18"/>
      <c r="D97" s="18"/>
      <c r="F97" s="18"/>
      <c r="G97" s="18"/>
      <c r="H97" s="18"/>
      <c r="I97" s="484"/>
      <c r="J97" s="154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F98" s="18"/>
      <c r="G98" s="18"/>
      <c r="H98" s="18"/>
      <c r="I98" s="484"/>
      <c r="J98" s="154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F99" s="18"/>
      <c r="G99" s="18"/>
      <c r="H99" s="18"/>
      <c r="I99" s="484"/>
      <c r="J99" s="154"/>
      <c r="K99" s="17"/>
      <c r="L99" s="17"/>
      <c r="M99" s="17"/>
      <c r="N99" s="17"/>
      <c r="O99" s="17"/>
      <c r="P99" s="17"/>
    </row>
    <row r="100" spans="1:16" ht="9" customHeight="1">
      <c r="A100" s="16"/>
      <c r="C100" s="485"/>
      <c r="D100" s="485"/>
      <c r="F100" s="485"/>
      <c r="G100" s="485"/>
      <c r="H100" s="485"/>
      <c r="J100" s="491"/>
    </row>
    <row r="101" spans="1:16" ht="9" customHeight="1">
      <c r="A101" s="16"/>
      <c r="C101" s="485"/>
      <c r="D101" s="485"/>
      <c r="F101" s="485"/>
      <c r="G101" s="485"/>
      <c r="H101" s="485"/>
      <c r="J101" s="491"/>
    </row>
    <row r="102" spans="1:16" ht="9" customHeight="1">
      <c r="A102" s="16"/>
      <c r="C102" s="485"/>
      <c r="D102" s="485"/>
      <c r="F102" s="485"/>
      <c r="G102" s="485"/>
      <c r="H102" s="485"/>
      <c r="J102" s="491"/>
    </row>
    <row r="103" spans="1:16" ht="9" customHeight="1">
      <c r="A103" s="16"/>
      <c r="C103" s="485"/>
      <c r="D103" s="485"/>
      <c r="F103" s="485"/>
      <c r="G103" s="485"/>
      <c r="H103" s="485"/>
      <c r="J103" s="491"/>
    </row>
    <row r="104" spans="1:16" ht="9" customHeight="1">
      <c r="A104" s="16"/>
      <c r="C104" s="485"/>
      <c r="D104" s="485"/>
      <c r="F104" s="485"/>
      <c r="G104" s="485"/>
      <c r="H104" s="485"/>
      <c r="J104" s="491"/>
    </row>
    <row r="105" spans="1:16" ht="9" customHeight="1">
      <c r="A105" s="16"/>
      <c r="C105" s="485"/>
      <c r="D105" s="485"/>
      <c r="F105" s="485"/>
      <c r="G105" s="485"/>
      <c r="H105" s="485"/>
      <c r="J105" s="491"/>
    </row>
    <row r="106" spans="1:16" ht="9" customHeight="1">
      <c r="A106" s="133"/>
      <c r="C106" s="485"/>
      <c r="D106" s="485"/>
      <c r="F106" s="485"/>
      <c r="G106" s="485"/>
      <c r="H106" s="485"/>
      <c r="J106" s="491"/>
    </row>
    <row r="107" spans="1:16" ht="9" customHeight="1">
      <c r="A107" s="135"/>
      <c r="C107" s="485"/>
      <c r="D107" s="485"/>
      <c r="F107" s="485"/>
      <c r="G107" s="485"/>
      <c r="H107" s="485"/>
      <c r="J107" s="491"/>
    </row>
    <row r="108" spans="1:16" ht="9" customHeight="1">
      <c r="A108" s="16"/>
      <c r="C108" s="485"/>
      <c r="D108" s="485"/>
      <c r="F108" s="485"/>
      <c r="G108" s="485"/>
      <c r="H108" s="485"/>
      <c r="J108" s="491"/>
    </row>
    <row r="109" spans="1:16" ht="9" customHeight="1">
      <c r="A109" s="16"/>
      <c r="C109" s="485"/>
      <c r="D109" s="485"/>
      <c r="F109" s="485"/>
      <c r="G109" s="485"/>
      <c r="H109" s="485"/>
      <c r="J109" s="491"/>
    </row>
    <row r="110" spans="1:16" ht="9" customHeight="1">
      <c r="A110" s="16"/>
      <c r="C110" s="485"/>
      <c r="D110" s="485"/>
      <c r="F110" s="485"/>
      <c r="G110" s="485"/>
      <c r="H110" s="485"/>
      <c r="J110" s="491"/>
    </row>
    <row r="111" spans="1:16" ht="9" customHeight="1">
      <c r="A111" s="16"/>
      <c r="C111" s="485"/>
      <c r="D111" s="485"/>
      <c r="F111" s="485"/>
      <c r="G111" s="485"/>
      <c r="H111" s="485"/>
      <c r="J111" s="491"/>
    </row>
    <row r="112" spans="1:16" ht="9" customHeight="1">
      <c r="A112" s="16"/>
      <c r="C112" s="485"/>
      <c r="D112" s="485"/>
      <c r="F112" s="485"/>
      <c r="G112" s="485"/>
      <c r="H112" s="485"/>
      <c r="J112" s="491"/>
    </row>
    <row r="113" spans="1:10" ht="9" customHeight="1">
      <c r="A113" s="16"/>
      <c r="C113" s="485"/>
      <c r="D113" s="485"/>
      <c r="F113" s="485"/>
      <c r="G113" s="485"/>
      <c r="H113" s="485"/>
      <c r="J113" s="491"/>
    </row>
    <row r="114" spans="1:10" ht="9" customHeight="1">
      <c r="A114" s="16"/>
      <c r="C114" s="485"/>
      <c r="D114" s="485"/>
      <c r="F114" s="485"/>
      <c r="G114" s="485"/>
      <c r="H114" s="485"/>
      <c r="J114" s="491"/>
    </row>
    <row r="115" spans="1:10" ht="9" customHeight="1">
      <c r="A115" s="16"/>
      <c r="C115" s="485"/>
      <c r="D115" s="485"/>
      <c r="F115" s="485"/>
      <c r="G115" s="485"/>
      <c r="H115" s="485"/>
      <c r="J115" s="491"/>
    </row>
    <row r="116" spans="1:10" ht="9" customHeight="1">
      <c r="A116" s="16"/>
      <c r="C116" s="485"/>
      <c r="D116" s="485"/>
      <c r="F116" s="485"/>
      <c r="G116" s="485"/>
      <c r="H116" s="485"/>
      <c r="J116" s="491"/>
    </row>
    <row r="117" spans="1:10" ht="9" customHeight="1">
      <c r="A117" s="135"/>
      <c r="C117" s="485"/>
      <c r="D117" s="485"/>
      <c r="F117" s="485"/>
      <c r="G117" s="485"/>
      <c r="H117" s="485"/>
      <c r="J117" s="491"/>
    </row>
    <row r="118" spans="1:10" ht="9" customHeight="1">
      <c r="A118" s="16"/>
      <c r="C118" s="485"/>
      <c r="D118" s="485"/>
      <c r="F118" s="485"/>
      <c r="G118" s="485"/>
      <c r="H118" s="485"/>
      <c r="J118" s="491"/>
    </row>
    <row r="119" spans="1:10" ht="9" customHeight="1">
      <c r="A119" s="16"/>
      <c r="C119" s="485"/>
      <c r="D119" s="485"/>
      <c r="F119" s="485"/>
      <c r="G119" s="485"/>
      <c r="H119" s="485"/>
      <c r="J119" s="491"/>
    </row>
    <row r="120" spans="1:10" ht="9" customHeight="1">
      <c r="A120" s="16"/>
      <c r="C120" s="485"/>
      <c r="D120" s="485"/>
      <c r="F120" s="485"/>
      <c r="G120" s="485"/>
      <c r="H120" s="485"/>
      <c r="J120" s="491"/>
    </row>
    <row r="121" spans="1:10">
      <c r="A121" s="136"/>
      <c r="C121" s="485"/>
      <c r="D121" s="485"/>
      <c r="F121" s="485"/>
      <c r="G121" s="485"/>
      <c r="H121" s="485"/>
      <c r="J121" s="491"/>
    </row>
    <row r="122" spans="1:10">
      <c r="A122" s="136"/>
      <c r="C122" s="485"/>
      <c r="D122" s="485"/>
      <c r="F122" s="485"/>
      <c r="G122" s="485"/>
      <c r="H122" s="485"/>
      <c r="J122" s="491"/>
    </row>
    <row r="123" spans="1:10">
      <c r="A123" s="136"/>
      <c r="C123" s="485"/>
      <c r="D123" s="485"/>
      <c r="F123" s="485"/>
      <c r="G123" s="485"/>
      <c r="H123" s="485"/>
      <c r="J123" s="491"/>
    </row>
    <row r="124" spans="1:10">
      <c r="A124" s="136"/>
      <c r="C124" s="485"/>
      <c r="D124" s="485"/>
      <c r="F124" s="485"/>
      <c r="G124" s="485"/>
      <c r="H124" s="485"/>
      <c r="J124" s="491"/>
    </row>
    <row r="125" spans="1:10">
      <c r="A125" s="136"/>
      <c r="C125" s="485"/>
      <c r="D125" s="485"/>
      <c r="F125" s="485"/>
      <c r="G125" s="485"/>
      <c r="H125" s="485"/>
      <c r="J125" s="491"/>
    </row>
    <row r="126" spans="1:10">
      <c r="A126" s="136"/>
      <c r="C126" s="485"/>
      <c r="D126" s="485"/>
      <c r="F126" s="485"/>
      <c r="G126" s="485"/>
      <c r="H126" s="485"/>
      <c r="J126" s="491"/>
    </row>
    <row r="127" spans="1:10">
      <c r="A127" s="136"/>
      <c r="C127" s="485"/>
      <c r="D127" s="485"/>
      <c r="F127" s="485"/>
      <c r="G127" s="485"/>
      <c r="H127" s="485"/>
      <c r="J127" s="491"/>
    </row>
    <row r="128" spans="1:10" ht="15.75">
      <c r="A128" s="137"/>
      <c r="C128" s="485"/>
      <c r="D128" s="485"/>
      <c r="F128" s="485"/>
      <c r="G128" s="485"/>
      <c r="H128" s="485"/>
      <c r="J128" s="491"/>
    </row>
    <row r="129" spans="1:10" ht="15.75">
      <c r="A129" s="137"/>
      <c r="C129" s="485"/>
      <c r="D129" s="485"/>
      <c r="F129" s="485"/>
      <c r="G129" s="485"/>
      <c r="H129" s="485"/>
      <c r="J129" s="491"/>
    </row>
    <row r="130" spans="1:10" ht="15.75">
      <c r="A130" s="137"/>
      <c r="C130" s="485"/>
      <c r="D130" s="485"/>
      <c r="F130" s="485"/>
      <c r="G130" s="485"/>
      <c r="H130" s="485"/>
      <c r="J130" s="491"/>
    </row>
    <row r="131" spans="1:10" ht="15.75">
      <c r="A131" s="137"/>
      <c r="C131" s="485"/>
      <c r="D131" s="485"/>
      <c r="F131" s="485"/>
      <c r="G131" s="485"/>
      <c r="H131" s="485"/>
      <c r="J131" s="491"/>
    </row>
    <row r="132" spans="1:10" ht="15.75">
      <c r="A132" s="137"/>
      <c r="C132" s="485"/>
      <c r="D132" s="485"/>
      <c r="F132" s="485"/>
      <c r="G132" s="485"/>
      <c r="H132" s="485"/>
      <c r="J132" s="491"/>
    </row>
    <row r="133" spans="1:10" ht="15.75">
      <c r="A133" s="137"/>
      <c r="C133" s="485"/>
      <c r="D133" s="485"/>
      <c r="F133" s="485"/>
      <c r="G133" s="485"/>
      <c r="H133" s="485"/>
      <c r="J133" s="491"/>
    </row>
    <row r="134" spans="1:10" ht="15.75">
      <c r="A134" s="137"/>
      <c r="C134" s="485"/>
      <c r="D134" s="485"/>
      <c r="F134" s="485"/>
      <c r="G134" s="485"/>
      <c r="H134" s="485"/>
      <c r="J134" s="491"/>
    </row>
    <row r="135" spans="1:10" ht="15.75">
      <c r="A135" s="137"/>
      <c r="C135" s="485"/>
      <c r="D135" s="485"/>
      <c r="F135" s="485"/>
      <c r="G135" s="485"/>
      <c r="H135" s="485"/>
      <c r="J135" s="491"/>
    </row>
    <row r="136" spans="1:10" ht="15.75">
      <c r="A136" s="137"/>
      <c r="C136" s="485"/>
      <c r="D136" s="485"/>
      <c r="F136" s="485"/>
      <c r="G136" s="485"/>
      <c r="H136" s="485"/>
      <c r="J136" s="491"/>
    </row>
    <row r="137" spans="1:10" ht="15.75">
      <c r="A137" s="137"/>
      <c r="C137" s="485"/>
      <c r="D137" s="485"/>
      <c r="F137" s="485"/>
      <c r="G137" s="485"/>
      <c r="H137" s="485"/>
      <c r="J137" s="491"/>
    </row>
    <row r="138" spans="1:10" ht="15.75">
      <c r="A138" s="137"/>
      <c r="C138" s="485"/>
      <c r="D138" s="485"/>
      <c r="F138" s="485"/>
      <c r="G138" s="485"/>
      <c r="H138" s="485"/>
      <c r="J138" s="491"/>
    </row>
    <row r="139" spans="1:10" ht="15.75">
      <c r="A139" s="137"/>
      <c r="C139" s="485"/>
      <c r="D139" s="485"/>
      <c r="F139" s="485"/>
      <c r="G139" s="485"/>
      <c r="H139" s="485"/>
      <c r="J139" s="491"/>
    </row>
    <row r="140" spans="1:10" ht="15.75">
      <c r="A140" s="137"/>
      <c r="C140" s="485"/>
      <c r="D140" s="485"/>
      <c r="F140" s="485"/>
      <c r="G140" s="485"/>
      <c r="H140" s="485"/>
      <c r="J140" s="491"/>
    </row>
    <row r="141" spans="1:10" ht="15.75">
      <c r="A141" s="137"/>
      <c r="C141" s="485"/>
      <c r="D141" s="485"/>
      <c r="F141" s="485"/>
      <c r="G141" s="485"/>
      <c r="H141" s="485"/>
      <c r="J141" s="491"/>
    </row>
    <row r="142" spans="1:10" ht="15.75">
      <c r="A142" s="137"/>
      <c r="C142" s="485"/>
      <c r="D142" s="485"/>
      <c r="F142" s="485"/>
      <c r="G142" s="485"/>
      <c r="H142" s="485"/>
      <c r="J142" s="491"/>
    </row>
    <row r="143" spans="1:10" ht="15.75">
      <c r="A143" s="137"/>
      <c r="C143" s="485"/>
      <c r="D143" s="485"/>
      <c r="F143" s="485"/>
      <c r="G143" s="485"/>
      <c r="H143" s="485"/>
      <c r="J143" s="491"/>
    </row>
    <row r="144" spans="1:10" ht="15.75">
      <c r="A144" s="137"/>
      <c r="C144" s="485"/>
      <c r="D144" s="485"/>
      <c r="F144" s="485"/>
      <c r="G144" s="485"/>
      <c r="H144" s="485"/>
      <c r="J144" s="491"/>
    </row>
    <row r="145" spans="1:10" ht="15.75">
      <c r="A145" s="137"/>
      <c r="C145" s="485"/>
      <c r="D145" s="485"/>
      <c r="F145" s="485"/>
      <c r="G145" s="485"/>
      <c r="H145" s="485"/>
      <c r="J145" s="491"/>
    </row>
    <row r="146" spans="1:10" ht="15.75">
      <c r="A146" s="137"/>
      <c r="C146" s="485"/>
      <c r="D146" s="485"/>
      <c r="F146" s="485"/>
      <c r="G146" s="485"/>
      <c r="H146" s="485"/>
      <c r="J146" s="491"/>
    </row>
    <row r="147" spans="1:10" ht="15.75">
      <c r="A147" s="137"/>
      <c r="C147" s="485"/>
      <c r="D147" s="485"/>
      <c r="F147" s="485"/>
      <c r="G147" s="485"/>
      <c r="H147" s="485"/>
      <c r="J147" s="491"/>
    </row>
    <row r="148" spans="1:10" ht="15.75">
      <c r="A148" s="137"/>
      <c r="C148" s="485"/>
      <c r="D148" s="485"/>
      <c r="F148" s="485"/>
      <c r="G148" s="485"/>
      <c r="H148" s="485"/>
      <c r="J148" s="491"/>
    </row>
    <row r="149" spans="1:10" ht="15.75">
      <c r="A149" s="137"/>
      <c r="C149" s="485"/>
      <c r="D149" s="485"/>
      <c r="F149" s="485"/>
      <c r="G149" s="485"/>
      <c r="H149" s="485"/>
      <c r="J149" s="491"/>
    </row>
    <row r="150" spans="1:10" ht="15.75">
      <c r="A150" s="137"/>
      <c r="C150" s="485"/>
      <c r="D150" s="485"/>
      <c r="F150" s="485"/>
      <c r="G150" s="485"/>
      <c r="H150" s="485"/>
      <c r="J150" s="491"/>
    </row>
    <row r="151" spans="1:10" ht="15.75">
      <c r="A151" s="137"/>
      <c r="C151" s="485"/>
      <c r="D151" s="485"/>
      <c r="F151" s="485"/>
      <c r="G151" s="485"/>
      <c r="H151" s="485"/>
      <c r="J151" s="491"/>
    </row>
    <row r="152" spans="1:10" ht="15.75">
      <c r="A152" s="137"/>
      <c r="C152" s="485"/>
      <c r="D152" s="485"/>
      <c r="F152" s="485"/>
      <c r="G152" s="485"/>
      <c r="H152" s="485"/>
      <c r="J152" s="491"/>
    </row>
    <row r="153" spans="1:10" ht="15.75">
      <c r="A153" s="137"/>
      <c r="C153" s="485"/>
      <c r="D153" s="485"/>
      <c r="F153" s="485"/>
      <c r="G153" s="485"/>
      <c r="H153" s="485"/>
      <c r="J153" s="491"/>
    </row>
    <row r="154" spans="1:10" ht="15.75">
      <c r="A154" s="137"/>
      <c r="C154" s="485"/>
      <c r="D154" s="485"/>
      <c r="F154" s="485"/>
      <c r="G154" s="485"/>
      <c r="H154" s="485"/>
      <c r="J154" s="491"/>
    </row>
    <row r="155" spans="1:10" ht="15.75">
      <c r="A155" s="137"/>
      <c r="C155" s="485"/>
      <c r="D155" s="485"/>
      <c r="F155" s="485"/>
      <c r="G155" s="485"/>
      <c r="H155" s="485"/>
      <c r="J155" s="491"/>
    </row>
    <row r="156" spans="1:10" ht="15.75">
      <c r="A156" s="137"/>
      <c r="C156" s="485"/>
      <c r="D156" s="485"/>
      <c r="F156" s="485"/>
      <c r="G156" s="485"/>
      <c r="H156" s="485"/>
      <c r="J156" s="491"/>
    </row>
    <row r="157" spans="1:10" ht="15.75">
      <c r="A157" s="137"/>
      <c r="C157" s="485"/>
      <c r="D157" s="485"/>
      <c r="F157" s="485"/>
      <c r="G157" s="485"/>
      <c r="H157" s="485"/>
      <c r="J157" s="491"/>
    </row>
    <row r="158" spans="1:10" ht="15.75">
      <c r="A158" s="137"/>
      <c r="C158" s="485"/>
      <c r="D158" s="485"/>
      <c r="F158" s="485"/>
      <c r="G158" s="485"/>
      <c r="H158" s="485"/>
      <c r="J158" s="491"/>
    </row>
    <row r="159" spans="1:10" ht="15.75">
      <c r="A159" s="137"/>
      <c r="C159" s="485"/>
      <c r="D159" s="485"/>
      <c r="F159" s="485"/>
      <c r="G159" s="485"/>
      <c r="H159" s="485"/>
      <c r="J159" s="491"/>
    </row>
    <row r="160" spans="1:10" ht="15.75">
      <c r="A160" s="137"/>
      <c r="C160" s="485"/>
      <c r="D160" s="485"/>
      <c r="F160" s="485"/>
      <c r="G160" s="485"/>
      <c r="H160" s="485"/>
      <c r="J160" s="491"/>
    </row>
    <row r="161" spans="1:10" ht="15.75">
      <c r="A161" s="137"/>
      <c r="C161" s="485"/>
      <c r="D161" s="485"/>
      <c r="F161" s="485"/>
      <c r="G161" s="485"/>
      <c r="H161" s="485"/>
      <c r="J161" s="491"/>
    </row>
    <row r="162" spans="1:10" ht="15.75">
      <c r="A162" s="137"/>
      <c r="C162" s="485"/>
      <c r="D162" s="485"/>
      <c r="F162" s="485"/>
      <c r="G162" s="485"/>
      <c r="H162" s="485"/>
      <c r="J162" s="491"/>
    </row>
    <row r="163" spans="1:10" ht="15.75">
      <c r="A163" s="137"/>
      <c r="C163" s="485"/>
      <c r="D163" s="485"/>
      <c r="F163" s="485"/>
      <c r="G163" s="485"/>
      <c r="H163" s="485"/>
      <c r="J163" s="491"/>
    </row>
    <row r="164" spans="1:10" ht="15.75">
      <c r="A164" s="137"/>
      <c r="C164" s="485"/>
      <c r="D164" s="485"/>
      <c r="F164" s="485"/>
      <c r="G164" s="485"/>
      <c r="H164" s="485"/>
      <c r="J164" s="491"/>
    </row>
    <row r="165" spans="1:10" ht="15.75">
      <c r="A165" s="137"/>
      <c r="C165" s="485"/>
      <c r="D165" s="485"/>
      <c r="F165" s="485"/>
      <c r="G165" s="485"/>
      <c r="H165" s="485"/>
      <c r="J165" s="491"/>
    </row>
    <row r="166" spans="1:10" ht="15.75">
      <c r="A166" s="137"/>
      <c r="C166" s="485"/>
      <c r="D166" s="485"/>
      <c r="F166" s="485"/>
      <c r="G166" s="485"/>
      <c r="H166" s="485"/>
      <c r="J166" s="491"/>
    </row>
    <row r="167" spans="1:10" ht="15.75">
      <c r="A167" s="137"/>
      <c r="C167" s="485"/>
      <c r="D167" s="485"/>
      <c r="F167" s="485"/>
      <c r="G167" s="485"/>
      <c r="H167" s="485"/>
      <c r="J167" s="491"/>
    </row>
    <row r="168" spans="1:10" ht="15.75">
      <c r="A168" s="137"/>
      <c r="C168" s="485"/>
      <c r="D168" s="485"/>
      <c r="F168" s="485"/>
      <c r="G168" s="485"/>
      <c r="H168" s="485"/>
      <c r="J168" s="491"/>
    </row>
    <row r="169" spans="1:10" ht="15.75">
      <c r="A169" s="137"/>
      <c r="C169" s="485"/>
      <c r="D169" s="485"/>
      <c r="F169" s="485"/>
      <c r="G169" s="485"/>
      <c r="H169" s="485"/>
      <c r="J169" s="491"/>
    </row>
    <row r="170" spans="1:10" ht="15.75">
      <c r="A170" s="137"/>
      <c r="C170" s="485"/>
      <c r="D170" s="485"/>
      <c r="F170" s="485"/>
      <c r="G170" s="485"/>
      <c r="H170" s="485"/>
      <c r="J170" s="491"/>
    </row>
    <row r="171" spans="1:10" ht="15.75">
      <c r="A171" s="137"/>
      <c r="C171" s="485"/>
      <c r="D171" s="485"/>
      <c r="F171" s="485"/>
      <c r="G171" s="485"/>
      <c r="H171" s="485"/>
      <c r="J171" s="491"/>
    </row>
    <row r="172" spans="1:10" ht="15.75">
      <c r="A172" s="137"/>
      <c r="C172" s="485"/>
      <c r="D172" s="485"/>
      <c r="F172" s="485"/>
      <c r="G172" s="485"/>
      <c r="H172" s="485"/>
      <c r="J172" s="491"/>
    </row>
    <row r="173" spans="1:10" ht="15.75">
      <c r="A173" s="137"/>
      <c r="C173" s="485"/>
      <c r="D173" s="485"/>
      <c r="F173" s="485"/>
      <c r="G173" s="485"/>
      <c r="H173" s="485"/>
      <c r="J173" s="491"/>
    </row>
    <row r="174" spans="1:10" ht="15.75">
      <c r="A174" s="137"/>
      <c r="C174" s="485"/>
      <c r="D174" s="485"/>
      <c r="F174" s="485"/>
      <c r="G174" s="485"/>
      <c r="H174" s="485"/>
      <c r="J174" s="491"/>
    </row>
    <row r="175" spans="1:10" ht="15.75">
      <c r="A175" s="137"/>
      <c r="C175" s="485"/>
      <c r="D175" s="485"/>
      <c r="F175" s="485"/>
      <c r="G175" s="485"/>
      <c r="H175" s="485"/>
      <c r="J175" s="491"/>
    </row>
    <row r="176" spans="1:10" ht="15.75">
      <c r="A176" s="137"/>
      <c r="C176" s="485"/>
      <c r="D176" s="485"/>
      <c r="F176" s="485"/>
      <c r="G176" s="485"/>
      <c r="H176" s="485"/>
      <c r="J176" s="491"/>
    </row>
    <row r="177" spans="1:10" ht="15.75">
      <c r="A177" s="137"/>
      <c r="C177" s="485"/>
      <c r="D177" s="485"/>
      <c r="F177" s="485"/>
      <c r="G177" s="485"/>
      <c r="H177" s="485"/>
      <c r="J177" s="491"/>
    </row>
    <row r="178" spans="1:10" ht="15.75">
      <c r="A178" s="137"/>
      <c r="C178" s="485"/>
      <c r="D178" s="485"/>
      <c r="F178" s="485"/>
      <c r="G178" s="485"/>
      <c r="H178" s="485"/>
      <c r="J178" s="491"/>
    </row>
    <row r="179" spans="1:10" ht="15.75">
      <c r="A179" s="137"/>
      <c r="C179" s="485"/>
      <c r="D179" s="485"/>
      <c r="F179" s="485"/>
      <c r="G179" s="485"/>
      <c r="H179" s="485"/>
      <c r="J179" s="491"/>
    </row>
    <row r="180" spans="1:10" ht="15.75">
      <c r="A180" s="137"/>
      <c r="C180" s="485"/>
      <c r="D180" s="485"/>
      <c r="F180" s="485"/>
      <c r="G180" s="485"/>
      <c r="H180" s="485"/>
      <c r="J180" s="491"/>
    </row>
    <row r="181" spans="1:10" ht="15.75">
      <c r="A181" s="137"/>
      <c r="C181" s="485"/>
      <c r="D181" s="485"/>
      <c r="F181" s="485"/>
      <c r="G181" s="485"/>
      <c r="H181" s="485"/>
      <c r="J181" s="491"/>
    </row>
    <row r="182" spans="1:10" ht="15.75">
      <c r="A182" s="137"/>
      <c r="C182" s="485"/>
      <c r="D182" s="485"/>
      <c r="F182" s="485"/>
      <c r="G182" s="485"/>
      <c r="H182" s="485"/>
      <c r="J182" s="491"/>
    </row>
    <row r="183" spans="1:10" ht="15.75">
      <c r="A183" s="137"/>
      <c r="C183" s="485"/>
      <c r="D183" s="485"/>
      <c r="F183" s="485"/>
      <c r="G183" s="485"/>
      <c r="H183" s="485"/>
      <c r="J183" s="491"/>
    </row>
    <row r="184" spans="1:10" ht="15.75">
      <c r="A184" s="137"/>
      <c r="C184" s="485"/>
      <c r="D184" s="485"/>
      <c r="F184" s="485"/>
      <c r="G184" s="485"/>
      <c r="H184" s="485"/>
      <c r="J184" s="491"/>
    </row>
    <row r="185" spans="1:10" ht="15.75">
      <c r="A185" s="137"/>
      <c r="C185" s="485"/>
      <c r="D185" s="485"/>
      <c r="F185" s="485"/>
      <c r="G185" s="485"/>
      <c r="H185" s="485"/>
      <c r="J185" s="491"/>
    </row>
    <row r="186" spans="1:10" ht="15.75">
      <c r="A186" s="137"/>
      <c r="C186" s="485"/>
      <c r="D186" s="485"/>
      <c r="F186" s="485"/>
      <c r="G186" s="485"/>
      <c r="H186" s="485"/>
      <c r="J186" s="491"/>
    </row>
    <row r="187" spans="1:10" ht="15.75">
      <c r="A187" s="137"/>
      <c r="C187" s="485"/>
      <c r="D187" s="485"/>
      <c r="F187" s="485"/>
      <c r="G187" s="485"/>
      <c r="H187" s="485"/>
      <c r="J187" s="491"/>
    </row>
    <row r="188" spans="1:10" ht="15.75">
      <c r="A188" s="137"/>
      <c r="C188" s="485"/>
      <c r="D188" s="485"/>
      <c r="F188" s="485"/>
      <c r="G188" s="485"/>
      <c r="H188" s="485"/>
      <c r="J188" s="491"/>
    </row>
    <row r="189" spans="1:10" ht="15.75">
      <c r="A189" s="137"/>
      <c r="C189" s="485"/>
      <c r="D189" s="485"/>
      <c r="F189" s="485"/>
      <c r="G189" s="485"/>
      <c r="H189" s="485"/>
      <c r="J189" s="491"/>
    </row>
    <row r="190" spans="1:10" ht="15.75">
      <c r="A190" s="137"/>
      <c r="C190" s="485"/>
      <c r="D190" s="485"/>
      <c r="F190" s="485"/>
      <c r="G190" s="485"/>
      <c r="H190" s="485"/>
      <c r="J190" s="491"/>
    </row>
    <row r="191" spans="1:10" ht="15.75">
      <c r="A191" s="137"/>
      <c r="C191" s="485"/>
      <c r="D191" s="485"/>
      <c r="F191" s="485"/>
      <c r="G191" s="485"/>
      <c r="H191" s="485"/>
      <c r="J191" s="491"/>
    </row>
    <row r="192" spans="1:10" ht="15.75">
      <c r="A192" s="137"/>
      <c r="C192" s="485"/>
      <c r="D192" s="485"/>
      <c r="F192" s="485"/>
      <c r="G192" s="485"/>
      <c r="H192" s="485"/>
      <c r="J192" s="491"/>
    </row>
    <row r="193" spans="1:10" ht="15.75">
      <c r="A193" s="137"/>
      <c r="C193" s="485"/>
      <c r="D193" s="485"/>
      <c r="F193" s="485"/>
      <c r="G193" s="485"/>
      <c r="H193" s="485"/>
      <c r="J193" s="491"/>
    </row>
    <row r="194" spans="1:10" ht="15.75">
      <c r="A194" s="137"/>
      <c r="C194" s="485"/>
      <c r="D194" s="485"/>
      <c r="F194" s="485"/>
      <c r="G194" s="485"/>
      <c r="H194" s="485"/>
      <c r="J194" s="491"/>
    </row>
    <row r="195" spans="1:10" ht="15.75">
      <c r="A195" s="137"/>
      <c r="C195" s="485"/>
      <c r="D195" s="485"/>
      <c r="F195" s="485"/>
      <c r="G195" s="485"/>
      <c r="H195" s="485"/>
      <c r="J195" s="491"/>
    </row>
    <row r="196" spans="1:10" ht="15.75">
      <c r="A196" s="137"/>
      <c r="C196" s="485"/>
      <c r="D196" s="485"/>
      <c r="F196" s="485"/>
      <c r="G196" s="485"/>
      <c r="H196" s="485"/>
      <c r="J196" s="491"/>
    </row>
    <row r="197" spans="1:10" ht="15.75">
      <c r="A197" s="137"/>
      <c r="C197" s="485"/>
      <c r="D197" s="485"/>
      <c r="F197" s="485"/>
      <c r="G197" s="485"/>
      <c r="H197" s="485"/>
      <c r="J197" s="491"/>
    </row>
    <row r="198" spans="1:10" ht="15.75">
      <c r="A198" s="137"/>
      <c r="C198" s="485"/>
      <c r="D198" s="485"/>
      <c r="F198" s="485"/>
      <c r="G198" s="485"/>
      <c r="H198" s="485"/>
      <c r="J198" s="491"/>
    </row>
    <row r="199" spans="1:10" ht="15.75">
      <c r="A199" s="137"/>
      <c r="C199" s="485"/>
      <c r="D199" s="485"/>
      <c r="F199" s="485"/>
      <c r="G199" s="485"/>
      <c r="H199" s="485"/>
      <c r="J199" s="491"/>
    </row>
    <row r="200" spans="1:10" ht="15.75">
      <c r="A200" s="137"/>
      <c r="C200" s="485"/>
      <c r="D200" s="485"/>
      <c r="F200" s="485"/>
      <c r="G200" s="485"/>
      <c r="H200" s="485"/>
      <c r="J200" s="491"/>
    </row>
    <row r="201" spans="1:10" ht="15.75">
      <c r="A201" s="137"/>
      <c r="C201" s="485"/>
      <c r="D201" s="485"/>
      <c r="F201" s="485"/>
      <c r="G201" s="485"/>
      <c r="H201" s="485"/>
      <c r="J201" s="491"/>
    </row>
    <row r="202" spans="1:10" ht="15.75">
      <c r="A202" s="137"/>
      <c r="C202" s="485"/>
      <c r="D202" s="485"/>
      <c r="F202" s="485"/>
      <c r="G202" s="485"/>
      <c r="H202" s="485"/>
      <c r="J202" s="491"/>
    </row>
    <row r="203" spans="1:10" ht="15.75">
      <c r="A203" s="137"/>
      <c r="C203" s="485"/>
      <c r="D203" s="485"/>
      <c r="F203" s="485"/>
      <c r="G203" s="485"/>
      <c r="H203" s="485"/>
      <c r="J203" s="491"/>
    </row>
    <row r="204" spans="1:10" ht="15.75">
      <c r="A204" s="137"/>
      <c r="C204" s="485"/>
      <c r="D204" s="485"/>
      <c r="F204" s="485"/>
      <c r="G204" s="485"/>
      <c r="H204" s="485"/>
      <c r="J204" s="491"/>
    </row>
    <row r="205" spans="1:10" ht="15.75">
      <c r="A205" s="137"/>
      <c r="C205" s="485"/>
      <c r="D205" s="485"/>
      <c r="F205" s="485"/>
      <c r="G205" s="485"/>
      <c r="H205" s="485"/>
      <c r="J205" s="491"/>
    </row>
    <row r="206" spans="1:10" ht="15.75">
      <c r="A206" s="137"/>
      <c r="C206" s="485"/>
      <c r="D206" s="485"/>
      <c r="F206" s="485"/>
      <c r="G206" s="485"/>
      <c r="H206" s="485"/>
      <c r="J206" s="491"/>
    </row>
    <row r="207" spans="1:10" ht="15.75">
      <c r="A207" s="137"/>
      <c r="C207" s="485"/>
      <c r="D207" s="485"/>
      <c r="F207" s="485"/>
      <c r="G207" s="485"/>
      <c r="H207" s="485"/>
      <c r="J207" s="491"/>
    </row>
    <row r="208" spans="1:10" ht="15.75">
      <c r="A208" s="137"/>
      <c r="C208" s="485"/>
      <c r="D208" s="485"/>
      <c r="F208" s="485"/>
      <c r="G208" s="485"/>
      <c r="H208" s="485"/>
      <c r="J208" s="491"/>
    </row>
    <row r="209" spans="1:10" ht="15.75">
      <c r="A209" s="137"/>
      <c r="C209" s="485"/>
      <c r="D209" s="485"/>
      <c r="F209" s="485"/>
      <c r="G209" s="485"/>
      <c r="H209" s="485"/>
      <c r="J209" s="491"/>
    </row>
    <row r="210" spans="1:10" ht="15.75">
      <c r="A210" s="137"/>
      <c r="C210" s="485"/>
      <c r="D210" s="485"/>
      <c r="F210" s="485"/>
      <c r="G210" s="485"/>
      <c r="H210" s="485"/>
      <c r="J210" s="491"/>
    </row>
    <row r="211" spans="1:10" ht="15.75">
      <c r="A211" s="137"/>
      <c r="C211" s="485"/>
      <c r="D211" s="485"/>
      <c r="F211" s="485"/>
      <c r="G211" s="485"/>
      <c r="H211" s="485"/>
      <c r="J211" s="491"/>
    </row>
    <row r="212" spans="1:10" ht="15.75">
      <c r="A212" s="137"/>
      <c r="C212" s="485"/>
      <c r="D212" s="485"/>
      <c r="F212" s="485"/>
      <c r="G212" s="485"/>
      <c r="H212" s="485"/>
      <c r="J212" s="491"/>
    </row>
    <row r="213" spans="1:10" ht="15.75">
      <c r="A213" s="137"/>
      <c r="C213" s="485"/>
      <c r="D213" s="485"/>
      <c r="F213" s="485"/>
      <c r="G213" s="485"/>
      <c r="H213" s="485"/>
      <c r="J213" s="491"/>
    </row>
    <row r="214" spans="1:10" ht="15.75">
      <c r="A214" s="137"/>
      <c r="C214" s="485"/>
      <c r="D214" s="485"/>
      <c r="F214" s="485"/>
      <c r="G214" s="485"/>
      <c r="H214" s="485"/>
      <c r="J214" s="491"/>
    </row>
    <row r="215" spans="1:10" ht="15.75">
      <c r="A215" s="137"/>
      <c r="C215" s="485"/>
      <c r="D215" s="485"/>
      <c r="F215" s="485"/>
      <c r="G215" s="485"/>
      <c r="H215" s="485"/>
      <c r="J215" s="491"/>
    </row>
    <row r="216" spans="1:10" ht="15.75">
      <c r="A216" s="137"/>
      <c r="C216" s="485"/>
      <c r="D216" s="485"/>
      <c r="F216" s="485"/>
      <c r="G216" s="485"/>
      <c r="H216" s="485"/>
      <c r="J216" s="491"/>
    </row>
    <row r="217" spans="1:10" ht="15.75">
      <c r="A217" s="137"/>
      <c r="C217" s="485"/>
      <c r="D217" s="485"/>
      <c r="F217" s="485"/>
      <c r="G217" s="485"/>
      <c r="H217" s="485"/>
      <c r="J217" s="491"/>
    </row>
    <row r="218" spans="1:10" ht="15.75">
      <c r="A218" s="137"/>
      <c r="C218" s="485"/>
      <c r="D218" s="485"/>
      <c r="F218" s="485"/>
      <c r="G218" s="485"/>
      <c r="H218" s="485"/>
      <c r="J218" s="491"/>
    </row>
    <row r="219" spans="1:10" ht="15.75">
      <c r="A219" s="19"/>
      <c r="C219" s="485"/>
      <c r="D219" s="485"/>
      <c r="F219" s="485"/>
      <c r="G219" s="485"/>
      <c r="H219" s="485"/>
      <c r="J219" s="491"/>
    </row>
    <row r="220" spans="1:10" ht="15.75">
      <c r="A220" s="19"/>
      <c r="C220" s="485"/>
      <c r="D220" s="485"/>
      <c r="F220" s="485"/>
      <c r="G220" s="485"/>
      <c r="H220" s="485"/>
      <c r="J220" s="491"/>
    </row>
    <row r="221" spans="1:10" ht="15.75">
      <c r="A221" s="19"/>
      <c r="C221" s="485"/>
      <c r="D221" s="485"/>
      <c r="F221" s="485"/>
      <c r="G221" s="485"/>
      <c r="H221" s="485"/>
      <c r="J221" s="491"/>
    </row>
    <row r="222" spans="1:10" ht="15.75">
      <c r="A222" s="19"/>
      <c r="C222" s="485"/>
      <c r="D222" s="485"/>
      <c r="F222" s="485"/>
      <c r="G222" s="485"/>
      <c r="H222" s="485"/>
    </row>
    <row r="223" spans="1:10" ht="15.75">
      <c r="A223" s="19"/>
      <c r="C223" s="485"/>
      <c r="D223" s="485"/>
      <c r="F223" s="485"/>
      <c r="G223" s="485"/>
      <c r="H223" s="485"/>
    </row>
    <row r="224" spans="1:10" ht="15.75">
      <c r="A224" s="19"/>
      <c r="C224" s="485"/>
      <c r="D224" s="485"/>
      <c r="F224" s="485"/>
      <c r="G224" s="485"/>
      <c r="H224" s="485"/>
    </row>
    <row r="225" spans="1:8" ht="15.75">
      <c r="A225" s="19"/>
      <c r="C225" s="485"/>
      <c r="D225" s="485"/>
      <c r="F225" s="485"/>
      <c r="G225" s="485"/>
      <c r="H225" s="485"/>
    </row>
    <row r="226" spans="1:8" ht="15.75">
      <c r="A226" s="19"/>
      <c r="C226" s="485"/>
      <c r="D226" s="485"/>
      <c r="F226" s="485"/>
      <c r="G226" s="485"/>
      <c r="H226" s="485"/>
    </row>
    <row r="227" spans="1:8" ht="15.75">
      <c r="A227" s="19"/>
      <c r="C227" s="485"/>
      <c r="D227" s="485"/>
      <c r="F227" s="485"/>
      <c r="G227" s="485"/>
      <c r="H227" s="485"/>
    </row>
    <row r="228" spans="1:8" ht="15.75">
      <c r="A228" s="19"/>
      <c r="C228" s="485"/>
      <c r="D228" s="485"/>
      <c r="F228" s="485"/>
      <c r="G228" s="485"/>
      <c r="H228" s="485"/>
    </row>
    <row r="229" spans="1:8" ht="15.75">
      <c r="A229" s="19"/>
      <c r="C229" s="485"/>
      <c r="D229" s="485"/>
      <c r="F229" s="485"/>
      <c r="G229" s="485"/>
      <c r="H229" s="485"/>
    </row>
    <row r="230" spans="1:8" ht="15.75">
      <c r="A230" s="19"/>
      <c r="C230" s="485"/>
      <c r="D230" s="485"/>
      <c r="F230" s="485"/>
      <c r="G230" s="485"/>
      <c r="H230" s="485"/>
    </row>
    <row r="231" spans="1:8" ht="15.75">
      <c r="A231" s="19"/>
      <c r="C231" s="485"/>
      <c r="D231" s="485"/>
      <c r="F231" s="485"/>
      <c r="G231" s="485"/>
      <c r="H231" s="485"/>
    </row>
    <row r="232" spans="1:8" ht="15.75">
      <c r="A232" s="19"/>
      <c r="C232" s="485"/>
      <c r="D232" s="485"/>
      <c r="F232" s="485"/>
      <c r="G232" s="485"/>
      <c r="H232" s="485"/>
    </row>
    <row r="233" spans="1:8" ht="15.75">
      <c r="A233" s="19"/>
      <c r="C233" s="485"/>
      <c r="D233" s="485"/>
      <c r="F233" s="485"/>
      <c r="G233" s="485"/>
      <c r="H233" s="485"/>
    </row>
    <row r="234" spans="1:8" ht="15.75">
      <c r="A234" s="19"/>
      <c r="C234" s="485"/>
      <c r="D234" s="485"/>
      <c r="F234" s="485"/>
      <c r="G234" s="485"/>
      <c r="H234" s="485"/>
    </row>
    <row r="235" spans="1:8" ht="15.75">
      <c r="A235" s="19"/>
      <c r="C235" s="485"/>
      <c r="D235" s="485"/>
      <c r="F235" s="485"/>
      <c r="G235" s="485"/>
      <c r="H235" s="485"/>
    </row>
    <row r="236" spans="1:8" ht="15.75">
      <c r="A236" s="19"/>
      <c r="C236" s="485"/>
      <c r="D236" s="485"/>
      <c r="F236" s="485"/>
      <c r="G236" s="485"/>
      <c r="H236" s="485"/>
    </row>
    <row r="237" spans="1:8" ht="15.75">
      <c r="A237" s="19"/>
      <c r="C237" s="485"/>
      <c r="D237" s="485"/>
      <c r="F237" s="485"/>
      <c r="G237" s="485"/>
      <c r="H237" s="485"/>
    </row>
    <row r="238" spans="1:8" ht="15.75">
      <c r="A238" s="19"/>
      <c r="C238" s="485"/>
      <c r="D238" s="485"/>
      <c r="F238" s="485"/>
      <c r="G238" s="485"/>
      <c r="H238" s="485"/>
    </row>
    <row r="239" spans="1:8" ht="15.75">
      <c r="A239" s="19"/>
      <c r="C239" s="485"/>
      <c r="D239" s="485"/>
      <c r="F239" s="485"/>
      <c r="G239" s="485"/>
      <c r="H239" s="485"/>
    </row>
    <row r="240" spans="1:8" ht="15.75">
      <c r="A240" s="19"/>
      <c r="C240" s="485"/>
      <c r="D240" s="485"/>
      <c r="F240" s="485"/>
      <c r="G240" s="485"/>
      <c r="H240" s="485"/>
    </row>
    <row r="241" spans="1:8" ht="15.75">
      <c r="A241" s="19"/>
      <c r="C241" s="485"/>
      <c r="D241" s="485"/>
      <c r="F241" s="485"/>
      <c r="G241" s="485"/>
      <c r="H241" s="485"/>
    </row>
    <row r="242" spans="1:8" ht="15.75">
      <c r="A242" s="19"/>
      <c r="C242" s="485"/>
      <c r="D242" s="485"/>
      <c r="F242" s="485"/>
      <c r="G242" s="485"/>
      <c r="H242" s="485"/>
    </row>
    <row r="243" spans="1:8" ht="15.75">
      <c r="A243" s="19"/>
      <c r="C243" s="485"/>
      <c r="D243" s="485"/>
      <c r="F243" s="485"/>
      <c r="G243" s="485"/>
      <c r="H243" s="485"/>
    </row>
    <row r="244" spans="1:8" ht="15.75">
      <c r="A244" s="19"/>
      <c r="C244" s="485"/>
      <c r="D244" s="485"/>
      <c r="F244" s="485"/>
      <c r="G244" s="485"/>
      <c r="H244" s="485"/>
    </row>
    <row r="245" spans="1:8" ht="15.75">
      <c r="A245" s="19"/>
      <c r="C245" s="485"/>
      <c r="D245" s="485"/>
      <c r="F245" s="485"/>
      <c r="G245" s="485"/>
      <c r="H245" s="485"/>
    </row>
    <row r="246" spans="1:8" ht="15.75">
      <c r="A246" s="19"/>
      <c r="C246" s="485"/>
      <c r="D246" s="485"/>
      <c r="F246" s="485"/>
      <c r="G246" s="485"/>
      <c r="H246" s="485"/>
    </row>
    <row r="247" spans="1:8" ht="15.75">
      <c r="A247" s="19"/>
      <c r="C247" s="485"/>
      <c r="D247" s="485"/>
      <c r="F247" s="485"/>
      <c r="G247" s="485"/>
      <c r="H247" s="485"/>
    </row>
    <row r="248" spans="1:8" ht="15.75">
      <c r="A248" s="19"/>
      <c r="C248" s="485"/>
      <c r="D248" s="485"/>
      <c r="F248" s="485"/>
      <c r="G248" s="485"/>
      <c r="H248" s="485"/>
    </row>
    <row r="249" spans="1:8" ht="15.75">
      <c r="A249" s="19"/>
      <c r="C249" s="485"/>
      <c r="D249" s="485"/>
      <c r="F249" s="485"/>
      <c r="G249" s="485"/>
      <c r="H249" s="485"/>
    </row>
    <row r="250" spans="1:8" ht="15.75">
      <c r="A250" s="19"/>
      <c r="C250" s="485"/>
      <c r="D250" s="485"/>
      <c r="F250" s="485"/>
      <c r="G250" s="485"/>
      <c r="H250" s="485"/>
    </row>
    <row r="251" spans="1:8" ht="15.75">
      <c r="A251" s="19"/>
      <c r="C251" s="485"/>
      <c r="D251" s="485"/>
      <c r="F251" s="485"/>
      <c r="G251" s="485"/>
      <c r="H251" s="485"/>
    </row>
    <row r="252" spans="1:8" ht="15.75">
      <c r="A252" s="19"/>
      <c r="C252" s="485"/>
      <c r="D252" s="485"/>
      <c r="F252" s="485"/>
      <c r="G252" s="485"/>
      <c r="H252" s="485"/>
    </row>
    <row r="253" spans="1:8" ht="15.75">
      <c r="A253" s="19"/>
      <c r="C253" s="485"/>
      <c r="D253" s="485"/>
      <c r="F253" s="485"/>
      <c r="G253" s="485"/>
      <c r="H253" s="485"/>
    </row>
    <row r="254" spans="1:8" ht="15.75">
      <c r="A254" s="19"/>
      <c r="C254" s="485"/>
      <c r="D254" s="485"/>
      <c r="F254" s="485"/>
      <c r="G254" s="485"/>
      <c r="H254" s="485"/>
    </row>
    <row r="255" spans="1:8" ht="15.75">
      <c r="A255" s="19"/>
      <c r="C255" s="485"/>
      <c r="D255" s="485"/>
      <c r="F255" s="485"/>
      <c r="G255" s="485"/>
      <c r="H255" s="485"/>
    </row>
    <row r="256" spans="1:8" ht="15.75">
      <c r="A256" s="19"/>
      <c r="C256" s="485"/>
      <c r="D256" s="485"/>
      <c r="F256" s="485"/>
      <c r="G256" s="485"/>
      <c r="H256" s="485"/>
    </row>
    <row r="257" spans="1:8" ht="15.75">
      <c r="A257" s="19"/>
      <c r="C257" s="485"/>
      <c r="D257" s="485"/>
      <c r="F257" s="485"/>
      <c r="G257" s="485"/>
      <c r="H257" s="485"/>
    </row>
    <row r="258" spans="1:8" ht="15.75">
      <c r="A258" s="19"/>
      <c r="C258" s="485"/>
      <c r="D258" s="485"/>
      <c r="F258" s="485"/>
      <c r="G258" s="485"/>
      <c r="H258" s="485"/>
    </row>
    <row r="259" spans="1:8" ht="15.75">
      <c r="A259" s="19"/>
      <c r="C259" s="485"/>
      <c r="D259" s="485"/>
      <c r="F259" s="485"/>
      <c r="G259" s="485"/>
      <c r="H259" s="485"/>
    </row>
    <row r="260" spans="1:8" ht="15.75">
      <c r="A260" s="19"/>
      <c r="C260" s="485"/>
      <c r="D260" s="485"/>
      <c r="F260" s="485"/>
      <c r="G260" s="485"/>
      <c r="H260" s="485"/>
    </row>
    <row r="261" spans="1:8" ht="15.75">
      <c r="A261" s="19"/>
      <c r="C261" s="485"/>
      <c r="D261" s="485"/>
      <c r="F261" s="485"/>
      <c r="G261" s="485"/>
      <c r="H261" s="485"/>
    </row>
    <row r="262" spans="1:8" ht="15.75">
      <c r="A262" s="19"/>
      <c r="C262" s="485"/>
      <c r="D262" s="485"/>
      <c r="F262" s="485"/>
      <c r="G262" s="485"/>
      <c r="H262" s="485"/>
    </row>
    <row r="263" spans="1:8" ht="15.75">
      <c r="A263" s="19"/>
      <c r="C263" s="485"/>
      <c r="D263" s="485"/>
      <c r="F263" s="485"/>
      <c r="G263" s="485"/>
      <c r="H263" s="485"/>
    </row>
    <row r="264" spans="1:8" ht="15.75">
      <c r="A264" s="19"/>
      <c r="C264" s="485"/>
      <c r="D264" s="485"/>
      <c r="F264" s="485"/>
      <c r="G264" s="485"/>
      <c r="H264" s="485"/>
    </row>
    <row r="265" spans="1:8" ht="15.75">
      <c r="A265" s="19"/>
      <c r="C265" s="485"/>
      <c r="D265" s="485"/>
      <c r="F265" s="485"/>
      <c r="G265" s="485"/>
      <c r="H265" s="485"/>
    </row>
    <row r="266" spans="1:8" ht="15.75">
      <c r="A266" s="19"/>
      <c r="C266" s="485"/>
      <c r="D266" s="485"/>
      <c r="F266" s="485"/>
      <c r="G266" s="485"/>
      <c r="H266" s="485"/>
    </row>
    <row r="267" spans="1:8" ht="15.75">
      <c r="A267" s="19"/>
      <c r="C267" s="485"/>
      <c r="D267" s="485"/>
      <c r="F267" s="485"/>
      <c r="G267" s="485"/>
      <c r="H267" s="485"/>
    </row>
    <row r="268" spans="1:8" ht="15.75">
      <c r="A268" s="19"/>
      <c r="C268" s="485"/>
      <c r="D268" s="485"/>
      <c r="F268" s="485"/>
      <c r="G268" s="485"/>
      <c r="H268" s="485"/>
    </row>
    <row r="269" spans="1:8" ht="15.75">
      <c r="A269" s="19"/>
      <c r="C269" s="485"/>
      <c r="D269" s="485"/>
      <c r="F269" s="485"/>
      <c r="G269" s="485"/>
      <c r="H269" s="485"/>
    </row>
    <row r="270" spans="1:8" ht="15.75">
      <c r="A270" s="19"/>
      <c r="C270" s="485"/>
      <c r="D270" s="485"/>
      <c r="F270" s="485"/>
      <c r="G270" s="485"/>
      <c r="H270" s="485"/>
    </row>
    <row r="271" spans="1:8" ht="15.75">
      <c r="A271" s="19"/>
      <c r="C271" s="485"/>
      <c r="D271" s="485"/>
      <c r="F271" s="485"/>
      <c r="G271" s="485"/>
      <c r="H271" s="485"/>
    </row>
    <row r="272" spans="1:8" ht="15.75">
      <c r="A272" s="19"/>
      <c r="C272" s="485"/>
      <c r="D272" s="485"/>
      <c r="F272" s="485"/>
      <c r="G272" s="485"/>
      <c r="H272" s="485"/>
    </row>
    <row r="273" spans="1:8" ht="15.75">
      <c r="A273" s="19"/>
      <c r="C273" s="485"/>
      <c r="D273" s="485"/>
      <c r="F273" s="485"/>
      <c r="G273" s="485"/>
      <c r="H273" s="485"/>
    </row>
    <row r="274" spans="1:8" ht="15.75">
      <c r="A274" s="19"/>
      <c r="C274" s="485"/>
      <c r="D274" s="485"/>
      <c r="F274" s="485"/>
      <c r="G274" s="485"/>
      <c r="H274" s="485"/>
    </row>
    <row r="275" spans="1:8" ht="15.75">
      <c r="A275" s="19"/>
      <c r="C275" s="485"/>
      <c r="D275" s="485"/>
      <c r="F275" s="485"/>
      <c r="G275" s="485"/>
      <c r="H275" s="485"/>
    </row>
    <row r="276" spans="1:8" ht="15.75">
      <c r="A276" s="19"/>
      <c r="C276" s="485"/>
      <c r="D276" s="485"/>
      <c r="F276" s="485"/>
      <c r="G276" s="485"/>
      <c r="H276" s="485"/>
    </row>
    <row r="277" spans="1:8" ht="15.75">
      <c r="A277" s="19"/>
      <c r="C277" s="485"/>
      <c r="D277" s="485"/>
      <c r="F277" s="485"/>
      <c r="G277" s="485"/>
      <c r="H277" s="485"/>
    </row>
    <row r="278" spans="1:8" ht="15.75">
      <c r="A278" s="19"/>
      <c r="C278" s="485"/>
      <c r="D278" s="485"/>
      <c r="F278" s="485"/>
      <c r="G278" s="485"/>
      <c r="H278" s="485"/>
    </row>
    <row r="279" spans="1:8" ht="15.75">
      <c r="A279" s="19"/>
      <c r="C279" s="485"/>
      <c r="D279" s="485"/>
      <c r="F279" s="485"/>
      <c r="G279" s="485"/>
      <c r="H279" s="485"/>
    </row>
    <row r="280" spans="1:8" ht="15.75">
      <c r="A280" s="19"/>
      <c r="C280" s="485"/>
      <c r="D280" s="485"/>
      <c r="F280" s="485"/>
      <c r="G280" s="485"/>
      <c r="H280" s="485"/>
    </row>
    <row r="281" spans="1:8" ht="15.75">
      <c r="A281" s="19"/>
      <c r="C281" s="485"/>
      <c r="D281" s="485"/>
      <c r="F281" s="485"/>
      <c r="G281" s="485"/>
      <c r="H281" s="485"/>
    </row>
    <row r="282" spans="1:8" ht="15.75">
      <c r="A282" s="19"/>
      <c r="C282" s="485"/>
      <c r="D282" s="485"/>
      <c r="F282" s="485"/>
      <c r="G282" s="485"/>
      <c r="H282" s="485"/>
    </row>
    <row r="283" spans="1:8" ht="15.75">
      <c r="A283" s="19"/>
      <c r="C283" s="485"/>
      <c r="D283" s="485"/>
      <c r="F283" s="485"/>
      <c r="G283" s="485"/>
      <c r="H283" s="485"/>
    </row>
    <row r="284" spans="1:8" ht="15.75">
      <c r="A284" s="19"/>
      <c r="C284" s="485"/>
      <c r="D284" s="485"/>
      <c r="F284" s="485"/>
      <c r="G284" s="485"/>
      <c r="H284" s="485"/>
    </row>
    <row r="285" spans="1:8" ht="15.75">
      <c r="A285" s="19"/>
      <c r="C285" s="485"/>
      <c r="D285" s="485"/>
      <c r="F285" s="485"/>
      <c r="G285" s="485"/>
      <c r="H285" s="485"/>
    </row>
    <row r="286" spans="1:8" ht="15.75">
      <c r="A286" s="19"/>
      <c r="C286" s="485"/>
      <c r="D286" s="485"/>
      <c r="F286" s="485"/>
      <c r="G286" s="485"/>
      <c r="H286" s="485"/>
    </row>
    <row r="287" spans="1:8" ht="15.75">
      <c r="A287" s="19"/>
      <c r="C287" s="485"/>
      <c r="D287" s="485"/>
      <c r="F287" s="485"/>
      <c r="G287" s="485"/>
      <c r="H287" s="485"/>
    </row>
    <row r="288" spans="1:8" ht="15.75">
      <c r="A288" s="19"/>
      <c r="C288" s="485"/>
      <c r="D288" s="485"/>
      <c r="F288" s="485"/>
      <c r="G288" s="485"/>
      <c r="H288" s="485"/>
    </row>
    <row r="289" spans="1:8" ht="15.75">
      <c r="A289" s="19"/>
      <c r="C289" s="485"/>
      <c r="D289" s="485"/>
      <c r="F289" s="485"/>
      <c r="G289" s="485"/>
      <c r="H289" s="485"/>
    </row>
    <row r="290" spans="1:8" ht="15.75">
      <c r="A290" s="19"/>
      <c r="C290" s="485"/>
      <c r="D290" s="485"/>
      <c r="F290" s="485"/>
      <c r="G290" s="485"/>
      <c r="H290" s="485"/>
    </row>
    <row r="291" spans="1:8" ht="15.75">
      <c r="A291" s="19"/>
    </row>
    <row r="292" spans="1:8" ht="15.75">
      <c r="A292" s="19"/>
    </row>
    <row r="293" spans="1:8" ht="15.75">
      <c r="A293" s="19"/>
    </row>
    <row r="294" spans="1:8" ht="15.75">
      <c r="A294" s="19"/>
    </row>
    <row r="295" spans="1:8" ht="15.75">
      <c r="A295" s="19"/>
    </row>
    <row r="296" spans="1:8" ht="15.75">
      <c r="A296" s="19"/>
    </row>
    <row r="297" spans="1:8" ht="15.75">
      <c r="A297" s="19"/>
    </row>
    <row r="298" spans="1:8" ht="15.75">
      <c r="A298" s="19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85" zoomScaleNormal="85" workbookViewId="0">
      <selection activeCell="N5" sqref="N5"/>
    </sheetView>
  </sheetViews>
  <sheetFormatPr baseColWidth="10" defaultColWidth="11.42578125" defaultRowHeight="15"/>
  <cols>
    <col min="1" max="1" width="71.42578125" style="20" bestFit="1" customWidth="1"/>
    <col min="2" max="10" width="14.7109375" style="476" customWidth="1"/>
    <col min="11" max="11" width="2.5703125" style="138" customWidth="1"/>
    <col min="12" max="256" width="11.42578125" style="387"/>
    <col min="257" max="257" width="71.42578125" style="387" bestFit="1" customWidth="1"/>
    <col min="258" max="264" width="17.5703125" style="387" customWidth="1"/>
    <col min="265" max="265" width="19.85546875" style="387" customWidth="1"/>
    <col min="266" max="266" width="17" style="387" customWidth="1"/>
    <col min="267" max="267" width="2.5703125" style="387" customWidth="1"/>
    <col min="268" max="512" width="11.42578125" style="387"/>
    <col min="513" max="513" width="71.42578125" style="387" bestFit="1" customWidth="1"/>
    <col min="514" max="520" width="17.5703125" style="387" customWidth="1"/>
    <col min="521" max="521" width="19.85546875" style="387" customWidth="1"/>
    <col min="522" max="522" width="17" style="387" customWidth="1"/>
    <col min="523" max="523" width="2.5703125" style="387" customWidth="1"/>
    <col min="524" max="768" width="11.42578125" style="387"/>
    <col min="769" max="769" width="71.42578125" style="387" bestFit="1" customWidth="1"/>
    <col min="770" max="776" width="17.5703125" style="387" customWidth="1"/>
    <col min="777" max="777" width="19.85546875" style="387" customWidth="1"/>
    <col min="778" max="778" width="17" style="387" customWidth="1"/>
    <col min="779" max="779" width="2.5703125" style="387" customWidth="1"/>
    <col min="780" max="1024" width="11.42578125" style="387"/>
    <col min="1025" max="1025" width="71.42578125" style="387" bestFit="1" customWidth="1"/>
    <col min="1026" max="1032" width="17.5703125" style="387" customWidth="1"/>
    <col min="1033" max="1033" width="19.85546875" style="387" customWidth="1"/>
    <col min="1034" max="1034" width="17" style="387" customWidth="1"/>
    <col min="1035" max="1035" width="2.5703125" style="387" customWidth="1"/>
    <col min="1036" max="1280" width="11.42578125" style="387"/>
    <col min="1281" max="1281" width="71.42578125" style="387" bestFit="1" customWidth="1"/>
    <col min="1282" max="1288" width="17.5703125" style="387" customWidth="1"/>
    <col min="1289" max="1289" width="19.85546875" style="387" customWidth="1"/>
    <col min="1290" max="1290" width="17" style="387" customWidth="1"/>
    <col min="1291" max="1291" width="2.5703125" style="387" customWidth="1"/>
    <col min="1292" max="1536" width="11.42578125" style="387"/>
    <col min="1537" max="1537" width="71.42578125" style="387" bestFit="1" customWidth="1"/>
    <col min="1538" max="1544" width="17.5703125" style="387" customWidth="1"/>
    <col min="1545" max="1545" width="19.85546875" style="387" customWidth="1"/>
    <col min="1546" max="1546" width="17" style="387" customWidth="1"/>
    <col min="1547" max="1547" width="2.5703125" style="387" customWidth="1"/>
    <col min="1548" max="1792" width="11.42578125" style="387"/>
    <col min="1793" max="1793" width="71.42578125" style="387" bestFit="1" customWidth="1"/>
    <col min="1794" max="1800" width="17.5703125" style="387" customWidth="1"/>
    <col min="1801" max="1801" width="19.85546875" style="387" customWidth="1"/>
    <col min="1802" max="1802" width="17" style="387" customWidth="1"/>
    <col min="1803" max="1803" width="2.5703125" style="387" customWidth="1"/>
    <col min="1804" max="2048" width="11.42578125" style="387"/>
    <col min="2049" max="2049" width="71.42578125" style="387" bestFit="1" customWidth="1"/>
    <col min="2050" max="2056" width="17.5703125" style="387" customWidth="1"/>
    <col min="2057" max="2057" width="19.85546875" style="387" customWidth="1"/>
    <col min="2058" max="2058" width="17" style="387" customWidth="1"/>
    <col min="2059" max="2059" width="2.5703125" style="387" customWidth="1"/>
    <col min="2060" max="2304" width="11.42578125" style="387"/>
    <col min="2305" max="2305" width="71.42578125" style="387" bestFit="1" customWidth="1"/>
    <col min="2306" max="2312" width="17.5703125" style="387" customWidth="1"/>
    <col min="2313" max="2313" width="19.85546875" style="387" customWidth="1"/>
    <col min="2314" max="2314" width="17" style="387" customWidth="1"/>
    <col min="2315" max="2315" width="2.5703125" style="387" customWidth="1"/>
    <col min="2316" max="2560" width="11.42578125" style="387"/>
    <col min="2561" max="2561" width="71.42578125" style="387" bestFit="1" customWidth="1"/>
    <col min="2562" max="2568" width="17.5703125" style="387" customWidth="1"/>
    <col min="2569" max="2569" width="19.85546875" style="387" customWidth="1"/>
    <col min="2570" max="2570" width="17" style="387" customWidth="1"/>
    <col min="2571" max="2571" width="2.5703125" style="387" customWidth="1"/>
    <col min="2572" max="2816" width="11.42578125" style="387"/>
    <col min="2817" max="2817" width="71.42578125" style="387" bestFit="1" customWidth="1"/>
    <col min="2818" max="2824" width="17.5703125" style="387" customWidth="1"/>
    <col min="2825" max="2825" width="19.85546875" style="387" customWidth="1"/>
    <col min="2826" max="2826" width="17" style="387" customWidth="1"/>
    <col min="2827" max="2827" width="2.5703125" style="387" customWidth="1"/>
    <col min="2828" max="3072" width="11.42578125" style="387"/>
    <col min="3073" max="3073" width="71.42578125" style="387" bestFit="1" customWidth="1"/>
    <col min="3074" max="3080" width="17.5703125" style="387" customWidth="1"/>
    <col min="3081" max="3081" width="19.85546875" style="387" customWidth="1"/>
    <col min="3082" max="3082" width="17" style="387" customWidth="1"/>
    <col min="3083" max="3083" width="2.5703125" style="387" customWidth="1"/>
    <col min="3084" max="3328" width="11.42578125" style="387"/>
    <col min="3329" max="3329" width="71.42578125" style="387" bestFit="1" customWidth="1"/>
    <col min="3330" max="3336" width="17.5703125" style="387" customWidth="1"/>
    <col min="3337" max="3337" width="19.85546875" style="387" customWidth="1"/>
    <col min="3338" max="3338" width="17" style="387" customWidth="1"/>
    <col min="3339" max="3339" width="2.5703125" style="387" customWidth="1"/>
    <col min="3340" max="3584" width="11.42578125" style="387"/>
    <col min="3585" max="3585" width="71.42578125" style="387" bestFit="1" customWidth="1"/>
    <col min="3586" max="3592" width="17.5703125" style="387" customWidth="1"/>
    <col min="3593" max="3593" width="19.85546875" style="387" customWidth="1"/>
    <col min="3594" max="3594" width="17" style="387" customWidth="1"/>
    <col min="3595" max="3595" width="2.5703125" style="387" customWidth="1"/>
    <col min="3596" max="3840" width="11.42578125" style="387"/>
    <col min="3841" max="3841" width="71.42578125" style="387" bestFit="1" customWidth="1"/>
    <col min="3842" max="3848" width="17.5703125" style="387" customWidth="1"/>
    <col min="3849" max="3849" width="19.85546875" style="387" customWidth="1"/>
    <col min="3850" max="3850" width="17" style="387" customWidth="1"/>
    <col min="3851" max="3851" width="2.5703125" style="387" customWidth="1"/>
    <col min="3852" max="4096" width="11.42578125" style="387"/>
    <col min="4097" max="4097" width="71.42578125" style="387" bestFit="1" customWidth="1"/>
    <col min="4098" max="4104" width="17.5703125" style="387" customWidth="1"/>
    <col min="4105" max="4105" width="19.85546875" style="387" customWidth="1"/>
    <col min="4106" max="4106" width="17" style="387" customWidth="1"/>
    <col min="4107" max="4107" width="2.5703125" style="387" customWidth="1"/>
    <col min="4108" max="4352" width="11.42578125" style="387"/>
    <col min="4353" max="4353" width="71.42578125" style="387" bestFit="1" customWidth="1"/>
    <col min="4354" max="4360" width="17.5703125" style="387" customWidth="1"/>
    <col min="4361" max="4361" width="19.85546875" style="387" customWidth="1"/>
    <col min="4362" max="4362" width="17" style="387" customWidth="1"/>
    <col min="4363" max="4363" width="2.5703125" style="387" customWidth="1"/>
    <col min="4364" max="4608" width="11.42578125" style="387"/>
    <col min="4609" max="4609" width="71.42578125" style="387" bestFit="1" customWidth="1"/>
    <col min="4610" max="4616" width="17.5703125" style="387" customWidth="1"/>
    <col min="4617" max="4617" width="19.85546875" style="387" customWidth="1"/>
    <col min="4618" max="4618" width="17" style="387" customWidth="1"/>
    <col min="4619" max="4619" width="2.5703125" style="387" customWidth="1"/>
    <col min="4620" max="4864" width="11.42578125" style="387"/>
    <col min="4865" max="4865" width="71.42578125" style="387" bestFit="1" customWidth="1"/>
    <col min="4866" max="4872" width="17.5703125" style="387" customWidth="1"/>
    <col min="4873" max="4873" width="19.85546875" style="387" customWidth="1"/>
    <col min="4874" max="4874" width="17" style="387" customWidth="1"/>
    <col min="4875" max="4875" width="2.5703125" style="387" customWidth="1"/>
    <col min="4876" max="5120" width="11.42578125" style="387"/>
    <col min="5121" max="5121" width="71.42578125" style="387" bestFit="1" customWidth="1"/>
    <col min="5122" max="5128" width="17.5703125" style="387" customWidth="1"/>
    <col min="5129" max="5129" width="19.85546875" style="387" customWidth="1"/>
    <col min="5130" max="5130" width="17" style="387" customWidth="1"/>
    <col min="5131" max="5131" width="2.5703125" style="387" customWidth="1"/>
    <col min="5132" max="5376" width="11.42578125" style="387"/>
    <col min="5377" max="5377" width="71.42578125" style="387" bestFit="1" customWidth="1"/>
    <col min="5378" max="5384" width="17.5703125" style="387" customWidth="1"/>
    <col min="5385" max="5385" width="19.85546875" style="387" customWidth="1"/>
    <col min="5386" max="5386" width="17" style="387" customWidth="1"/>
    <col min="5387" max="5387" width="2.5703125" style="387" customWidth="1"/>
    <col min="5388" max="5632" width="11.42578125" style="387"/>
    <col min="5633" max="5633" width="71.42578125" style="387" bestFit="1" customWidth="1"/>
    <col min="5634" max="5640" width="17.5703125" style="387" customWidth="1"/>
    <col min="5641" max="5641" width="19.85546875" style="387" customWidth="1"/>
    <col min="5642" max="5642" width="17" style="387" customWidth="1"/>
    <col min="5643" max="5643" width="2.5703125" style="387" customWidth="1"/>
    <col min="5644" max="5888" width="11.42578125" style="387"/>
    <col min="5889" max="5889" width="71.42578125" style="387" bestFit="1" customWidth="1"/>
    <col min="5890" max="5896" width="17.5703125" style="387" customWidth="1"/>
    <col min="5897" max="5897" width="19.85546875" style="387" customWidth="1"/>
    <col min="5898" max="5898" width="17" style="387" customWidth="1"/>
    <col min="5899" max="5899" width="2.5703125" style="387" customWidth="1"/>
    <col min="5900" max="6144" width="11.42578125" style="387"/>
    <col min="6145" max="6145" width="71.42578125" style="387" bestFit="1" customWidth="1"/>
    <col min="6146" max="6152" width="17.5703125" style="387" customWidth="1"/>
    <col min="6153" max="6153" width="19.85546875" style="387" customWidth="1"/>
    <col min="6154" max="6154" width="17" style="387" customWidth="1"/>
    <col min="6155" max="6155" width="2.5703125" style="387" customWidth="1"/>
    <col min="6156" max="6400" width="11.42578125" style="387"/>
    <col min="6401" max="6401" width="71.42578125" style="387" bestFit="1" customWidth="1"/>
    <col min="6402" max="6408" width="17.5703125" style="387" customWidth="1"/>
    <col min="6409" max="6409" width="19.85546875" style="387" customWidth="1"/>
    <col min="6410" max="6410" width="17" style="387" customWidth="1"/>
    <col min="6411" max="6411" width="2.5703125" style="387" customWidth="1"/>
    <col min="6412" max="6656" width="11.42578125" style="387"/>
    <col min="6657" max="6657" width="71.42578125" style="387" bestFit="1" customWidth="1"/>
    <col min="6658" max="6664" width="17.5703125" style="387" customWidth="1"/>
    <col min="6665" max="6665" width="19.85546875" style="387" customWidth="1"/>
    <col min="6666" max="6666" width="17" style="387" customWidth="1"/>
    <col min="6667" max="6667" width="2.5703125" style="387" customWidth="1"/>
    <col min="6668" max="6912" width="11.42578125" style="387"/>
    <col min="6913" max="6913" width="71.42578125" style="387" bestFit="1" customWidth="1"/>
    <col min="6914" max="6920" width="17.5703125" style="387" customWidth="1"/>
    <col min="6921" max="6921" width="19.85546875" style="387" customWidth="1"/>
    <col min="6922" max="6922" width="17" style="387" customWidth="1"/>
    <col min="6923" max="6923" width="2.5703125" style="387" customWidth="1"/>
    <col min="6924" max="7168" width="11.42578125" style="387"/>
    <col min="7169" max="7169" width="71.42578125" style="387" bestFit="1" customWidth="1"/>
    <col min="7170" max="7176" width="17.5703125" style="387" customWidth="1"/>
    <col min="7177" max="7177" width="19.85546875" style="387" customWidth="1"/>
    <col min="7178" max="7178" width="17" style="387" customWidth="1"/>
    <col min="7179" max="7179" width="2.5703125" style="387" customWidth="1"/>
    <col min="7180" max="7424" width="11.42578125" style="387"/>
    <col min="7425" max="7425" width="71.42578125" style="387" bestFit="1" customWidth="1"/>
    <col min="7426" max="7432" width="17.5703125" style="387" customWidth="1"/>
    <col min="7433" max="7433" width="19.85546875" style="387" customWidth="1"/>
    <col min="7434" max="7434" width="17" style="387" customWidth="1"/>
    <col min="7435" max="7435" width="2.5703125" style="387" customWidth="1"/>
    <col min="7436" max="7680" width="11.42578125" style="387"/>
    <col min="7681" max="7681" width="71.42578125" style="387" bestFit="1" customWidth="1"/>
    <col min="7682" max="7688" width="17.5703125" style="387" customWidth="1"/>
    <col min="7689" max="7689" width="19.85546875" style="387" customWidth="1"/>
    <col min="7690" max="7690" width="17" style="387" customWidth="1"/>
    <col min="7691" max="7691" width="2.5703125" style="387" customWidth="1"/>
    <col min="7692" max="7936" width="11.42578125" style="387"/>
    <col min="7937" max="7937" width="71.42578125" style="387" bestFit="1" customWidth="1"/>
    <col min="7938" max="7944" width="17.5703125" style="387" customWidth="1"/>
    <col min="7945" max="7945" width="19.85546875" style="387" customWidth="1"/>
    <col min="7946" max="7946" width="17" style="387" customWidth="1"/>
    <col min="7947" max="7947" width="2.5703125" style="387" customWidth="1"/>
    <col min="7948" max="8192" width="11.42578125" style="387"/>
    <col min="8193" max="8193" width="71.42578125" style="387" bestFit="1" customWidth="1"/>
    <col min="8194" max="8200" width="17.5703125" style="387" customWidth="1"/>
    <col min="8201" max="8201" width="19.85546875" style="387" customWidth="1"/>
    <col min="8202" max="8202" width="17" style="387" customWidth="1"/>
    <col min="8203" max="8203" width="2.5703125" style="387" customWidth="1"/>
    <col min="8204" max="8448" width="11.42578125" style="387"/>
    <col min="8449" max="8449" width="71.42578125" style="387" bestFit="1" customWidth="1"/>
    <col min="8450" max="8456" width="17.5703125" style="387" customWidth="1"/>
    <col min="8457" max="8457" width="19.85546875" style="387" customWidth="1"/>
    <col min="8458" max="8458" width="17" style="387" customWidth="1"/>
    <col min="8459" max="8459" width="2.5703125" style="387" customWidth="1"/>
    <col min="8460" max="8704" width="11.42578125" style="387"/>
    <col min="8705" max="8705" width="71.42578125" style="387" bestFit="1" customWidth="1"/>
    <col min="8706" max="8712" width="17.5703125" style="387" customWidth="1"/>
    <col min="8713" max="8713" width="19.85546875" style="387" customWidth="1"/>
    <col min="8714" max="8714" width="17" style="387" customWidth="1"/>
    <col min="8715" max="8715" width="2.5703125" style="387" customWidth="1"/>
    <col min="8716" max="8960" width="11.42578125" style="387"/>
    <col min="8961" max="8961" width="71.42578125" style="387" bestFit="1" customWidth="1"/>
    <col min="8962" max="8968" width="17.5703125" style="387" customWidth="1"/>
    <col min="8969" max="8969" width="19.85546875" style="387" customWidth="1"/>
    <col min="8970" max="8970" width="17" style="387" customWidth="1"/>
    <col min="8971" max="8971" width="2.5703125" style="387" customWidth="1"/>
    <col min="8972" max="9216" width="11.42578125" style="387"/>
    <col min="9217" max="9217" width="71.42578125" style="387" bestFit="1" customWidth="1"/>
    <col min="9218" max="9224" width="17.5703125" style="387" customWidth="1"/>
    <col min="9225" max="9225" width="19.85546875" style="387" customWidth="1"/>
    <col min="9226" max="9226" width="17" style="387" customWidth="1"/>
    <col min="9227" max="9227" width="2.5703125" style="387" customWidth="1"/>
    <col min="9228" max="9472" width="11.42578125" style="387"/>
    <col min="9473" max="9473" width="71.42578125" style="387" bestFit="1" customWidth="1"/>
    <col min="9474" max="9480" width="17.5703125" style="387" customWidth="1"/>
    <col min="9481" max="9481" width="19.85546875" style="387" customWidth="1"/>
    <col min="9482" max="9482" width="17" style="387" customWidth="1"/>
    <col min="9483" max="9483" width="2.5703125" style="387" customWidth="1"/>
    <col min="9484" max="9728" width="11.42578125" style="387"/>
    <col min="9729" max="9729" width="71.42578125" style="387" bestFit="1" customWidth="1"/>
    <col min="9730" max="9736" width="17.5703125" style="387" customWidth="1"/>
    <col min="9737" max="9737" width="19.85546875" style="387" customWidth="1"/>
    <col min="9738" max="9738" width="17" style="387" customWidth="1"/>
    <col min="9739" max="9739" width="2.5703125" style="387" customWidth="1"/>
    <col min="9740" max="9984" width="11.42578125" style="387"/>
    <col min="9985" max="9985" width="71.42578125" style="387" bestFit="1" customWidth="1"/>
    <col min="9986" max="9992" width="17.5703125" style="387" customWidth="1"/>
    <col min="9993" max="9993" width="19.85546875" style="387" customWidth="1"/>
    <col min="9994" max="9994" width="17" style="387" customWidth="1"/>
    <col min="9995" max="9995" width="2.5703125" style="387" customWidth="1"/>
    <col min="9996" max="10240" width="11.42578125" style="387"/>
    <col min="10241" max="10241" width="71.42578125" style="387" bestFit="1" customWidth="1"/>
    <col min="10242" max="10248" width="17.5703125" style="387" customWidth="1"/>
    <col min="10249" max="10249" width="19.85546875" style="387" customWidth="1"/>
    <col min="10250" max="10250" width="17" style="387" customWidth="1"/>
    <col min="10251" max="10251" width="2.5703125" style="387" customWidth="1"/>
    <col min="10252" max="10496" width="11.42578125" style="387"/>
    <col min="10497" max="10497" width="71.42578125" style="387" bestFit="1" customWidth="1"/>
    <col min="10498" max="10504" width="17.5703125" style="387" customWidth="1"/>
    <col min="10505" max="10505" width="19.85546875" style="387" customWidth="1"/>
    <col min="10506" max="10506" width="17" style="387" customWidth="1"/>
    <col min="10507" max="10507" width="2.5703125" style="387" customWidth="1"/>
    <col min="10508" max="10752" width="11.42578125" style="387"/>
    <col min="10753" max="10753" width="71.42578125" style="387" bestFit="1" customWidth="1"/>
    <col min="10754" max="10760" width="17.5703125" style="387" customWidth="1"/>
    <col min="10761" max="10761" width="19.85546875" style="387" customWidth="1"/>
    <col min="10762" max="10762" width="17" style="387" customWidth="1"/>
    <col min="10763" max="10763" width="2.5703125" style="387" customWidth="1"/>
    <col min="10764" max="11008" width="11.42578125" style="387"/>
    <col min="11009" max="11009" width="71.42578125" style="387" bestFit="1" customWidth="1"/>
    <col min="11010" max="11016" width="17.5703125" style="387" customWidth="1"/>
    <col min="11017" max="11017" width="19.85546875" style="387" customWidth="1"/>
    <col min="11018" max="11018" width="17" style="387" customWidth="1"/>
    <col min="11019" max="11019" width="2.5703125" style="387" customWidth="1"/>
    <col min="11020" max="11264" width="11.42578125" style="387"/>
    <col min="11265" max="11265" width="71.42578125" style="387" bestFit="1" customWidth="1"/>
    <col min="11266" max="11272" width="17.5703125" style="387" customWidth="1"/>
    <col min="11273" max="11273" width="19.85546875" style="387" customWidth="1"/>
    <col min="11274" max="11274" width="17" style="387" customWidth="1"/>
    <col min="11275" max="11275" width="2.5703125" style="387" customWidth="1"/>
    <col min="11276" max="11520" width="11.42578125" style="387"/>
    <col min="11521" max="11521" width="71.42578125" style="387" bestFit="1" customWidth="1"/>
    <col min="11522" max="11528" width="17.5703125" style="387" customWidth="1"/>
    <col min="11529" max="11529" width="19.85546875" style="387" customWidth="1"/>
    <col min="11530" max="11530" width="17" style="387" customWidth="1"/>
    <col min="11531" max="11531" width="2.5703125" style="387" customWidth="1"/>
    <col min="11532" max="11776" width="11.42578125" style="387"/>
    <col min="11777" max="11777" width="71.42578125" style="387" bestFit="1" customWidth="1"/>
    <col min="11778" max="11784" width="17.5703125" style="387" customWidth="1"/>
    <col min="11785" max="11785" width="19.85546875" style="387" customWidth="1"/>
    <col min="11786" max="11786" width="17" style="387" customWidth="1"/>
    <col min="11787" max="11787" width="2.5703125" style="387" customWidth="1"/>
    <col min="11788" max="12032" width="11.42578125" style="387"/>
    <col min="12033" max="12033" width="71.42578125" style="387" bestFit="1" customWidth="1"/>
    <col min="12034" max="12040" width="17.5703125" style="387" customWidth="1"/>
    <col min="12041" max="12041" width="19.85546875" style="387" customWidth="1"/>
    <col min="12042" max="12042" width="17" style="387" customWidth="1"/>
    <col min="12043" max="12043" width="2.5703125" style="387" customWidth="1"/>
    <col min="12044" max="12288" width="11.42578125" style="387"/>
    <col min="12289" max="12289" width="71.42578125" style="387" bestFit="1" customWidth="1"/>
    <col min="12290" max="12296" width="17.5703125" style="387" customWidth="1"/>
    <col min="12297" max="12297" width="19.85546875" style="387" customWidth="1"/>
    <col min="12298" max="12298" width="17" style="387" customWidth="1"/>
    <col min="12299" max="12299" width="2.5703125" style="387" customWidth="1"/>
    <col min="12300" max="12544" width="11.42578125" style="387"/>
    <col min="12545" max="12545" width="71.42578125" style="387" bestFit="1" customWidth="1"/>
    <col min="12546" max="12552" width="17.5703125" style="387" customWidth="1"/>
    <col min="12553" max="12553" width="19.85546875" style="387" customWidth="1"/>
    <col min="12554" max="12554" width="17" style="387" customWidth="1"/>
    <col min="12555" max="12555" width="2.5703125" style="387" customWidth="1"/>
    <col min="12556" max="12800" width="11.42578125" style="387"/>
    <col min="12801" max="12801" width="71.42578125" style="387" bestFit="1" customWidth="1"/>
    <col min="12802" max="12808" width="17.5703125" style="387" customWidth="1"/>
    <col min="12809" max="12809" width="19.85546875" style="387" customWidth="1"/>
    <col min="12810" max="12810" width="17" style="387" customWidth="1"/>
    <col min="12811" max="12811" width="2.5703125" style="387" customWidth="1"/>
    <col min="12812" max="13056" width="11.42578125" style="387"/>
    <col min="13057" max="13057" width="71.42578125" style="387" bestFit="1" customWidth="1"/>
    <col min="13058" max="13064" width="17.5703125" style="387" customWidth="1"/>
    <col min="13065" max="13065" width="19.85546875" style="387" customWidth="1"/>
    <col min="13066" max="13066" width="17" style="387" customWidth="1"/>
    <col min="13067" max="13067" width="2.5703125" style="387" customWidth="1"/>
    <col min="13068" max="13312" width="11.42578125" style="387"/>
    <col min="13313" max="13313" width="71.42578125" style="387" bestFit="1" customWidth="1"/>
    <col min="13314" max="13320" width="17.5703125" style="387" customWidth="1"/>
    <col min="13321" max="13321" width="19.85546875" style="387" customWidth="1"/>
    <col min="13322" max="13322" width="17" style="387" customWidth="1"/>
    <col min="13323" max="13323" width="2.5703125" style="387" customWidth="1"/>
    <col min="13324" max="13568" width="11.42578125" style="387"/>
    <col min="13569" max="13569" width="71.42578125" style="387" bestFit="1" customWidth="1"/>
    <col min="13570" max="13576" width="17.5703125" style="387" customWidth="1"/>
    <col min="13577" max="13577" width="19.85546875" style="387" customWidth="1"/>
    <col min="13578" max="13578" width="17" style="387" customWidth="1"/>
    <col min="13579" max="13579" width="2.5703125" style="387" customWidth="1"/>
    <col min="13580" max="13824" width="11.42578125" style="387"/>
    <col min="13825" max="13825" width="71.42578125" style="387" bestFit="1" customWidth="1"/>
    <col min="13826" max="13832" width="17.5703125" style="387" customWidth="1"/>
    <col min="13833" max="13833" width="19.85546875" style="387" customWidth="1"/>
    <col min="13834" max="13834" width="17" style="387" customWidth="1"/>
    <col min="13835" max="13835" width="2.5703125" style="387" customWidth="1"/>
    <col min="13836" max="14080" width="11.42578125" style="387"/>
    <col min="14081" max="14081" width="71.42578125" style="387" bestFit="1" customWidth="1"/>
    <col min="14082" max="14088" width="17.5703125" style="387" customWidth="1"/>
    <col min="14089" max="14089" width="19.85546875" style="387" customWidth="1"/>
    <col min="14090" max="14090" width="17" style="387" customWidth="1"/>
    <col min="14091" max="14091" width="2.5703125" style="387" customWidth="1"/>
    <col min="14092" max="14336" width="11.42578125" style="387"/>
    <col min="14337" max="14337" width="71.42578125" style="387" bestFit="1" customWidth="1"/>
    <col min="14338" max="14344" width="17.5703125" style="387" customWidth="1"/>
    <col min="14345" max="14345" width="19.85546875" style="387" customWidth="1"/>
    <col min="14346" max="14346" width="17" style="387" customWidth="1"/>
    <col min="14347" max="14347" width="2.5703125" style="387" customWidth="1"/>
    <col min="14348" max="14592" width="11.42578125" style="387"/>
    <col min="14593" max="14593" width="71.42578125" style="387" bestFit="1" customWidth="1"/>
    <col min="14594" max="14600" width="17.5703125" style="387" customWidth="1"/>
    <col min="14601" max="14601" width="19.85546875" style="387" customWidth="1"/>
    <col min="14602" max="14602" width="17" style="387" customWidth="1"/>
    <col min="14603" max="14603" width="2.5703125" style="387" customWidth="1"/>
    <col min="14604" max="14848" width="11.42578125" style="387"/>
    <col min="14849" max="14849" width="71.42578125" style="387" bestFit="1" customWidth="1"/>
    <col min="14850" max="14856" width="17.5703125" style="387" customWidth="1"/>
    <col min="14857" max="14857" width="19.85546875" style="387" customWidth="1"/>
    <col min="14858" max="14858" width="17" style="387" customWidth="1"/>
    <col min="14859" max="14859" width="2.5703125" style="387" customWidth="1"/>
    <col min="14860" max="15104" width="11.42578125" style="387"/>
    <col min="15105" max="15105" width="71.42578125" style="387" bestFit="1" customWidth="1"/>
    <col min="15106" max="15112" width="17.5703125" style="387" customWidth="1"/>
    <col min="15113" max="15113" width="19.85546875" style="387" customWidth="1"/>
    <col min="15114" max="15114" width="17" style="387" customWidth="1"/>
    <col min="15115" max="15115" width="2.5703125" style="387" customWidth="1"/>
    <col min="15116" max="15360" width="11.42578125" style="387"/>
    <col min="15361" max="15361" width="71.42578125" style="387" bestFit="1" customWidth="1"/>
    <col min="15362" max="15368" width="17.5703125" style="387" customWidth="1"/>
    <col min="15369" max="15369" width="19.85546875" style="387" customWidth="1"/>
    <col min="15370" max="15370" width="17" style="387" customWidth="1"/>
    <col min="15371" max="15371" width="2.5703125" style="387" customWidth="1"/>
    <col min="15372" max="15616" width="11.42578125" style="387"/>
    <col min="15617" max="15617" width="71.42578125" style="387" bestFit="1" customWidth="1"/>
    <col min="15618" max="15624" width="17.5703125" style="387" customWidth="1"/>
    <col min="15625" max="15625" width="19.85546875" style="387" customWidth="1"/>
    <col min="15626" max="15626" width="17" style="387" customWidth="1"/>
    <col min="15627" max="15627" width="2.5703125" style="387" customWidth="1"/>
    <col min="15628" max="15872" width="11.42578125" style="387"/>
    <col min="15873" max="15873" width="71.42578125" style="387" bestFit="1" customWidth="1"/>
    <col min="15874" max="15880" width="17.5703125" style="387" customWidth="1"/>
    <col min="15881" max="15881" width="19.85546875" style="387" customWidth="1"/>
    <col min="15882" max="15882" width="17" style="387" customWidth="1"/>
    <col min="15883" max="15883" width="2.5703125" style="387" customWidth="1"/>
    <col min="15884" max="16128" width="11.42578125" style="387"/>
    <col min="16129" max="16129" width="71.42578125" style="387" bestFit="1" customWidth="1"/>
    <col min="16130" max="16136" width="17.5703125" style="387" customWidth="1"/>
    <col min="16137" max="16137" width="19.85546875" style="387" customWidth="1"/>
    <col min="16138" max="16138" width="17" style="387" customWidth="1"/>
    <col min="16139" max="16139" width="2.5703125" style="387" customWidth="1"/>
    <col min="16140" max="16384" width="11.42578125" style="387"/>
  </cols>
  <sheetData>
    <row r="1" spans="1:26" s="1" customFormat="1" ht="3.75" customHeight="1">
      <c r="A1" s="139"/>
      <c r="B1" s="486"/>
      <c r="C1" s="486"/>
      <c r="D1" s="486"/>
      <c r="E1" s="486"/>
      <c r="F1" s="486"/>
      <c r="G1" s="486"/>
      <c r="H1" s="486"/>
      <c r="I1" s="486"/>
      <c r="J1" s="486"/>
      <c r="K1" s="158"/>
    </row>
    <row r="2" spans="1:26" s="1" customFormat="1" ht="39" customHeight="1">
      <c r="A2" s="798" t="s">
        <v>759</v>
      </c>
      <c r="B2" s="798"/>
      <c r="C2" s="798"/>
      <c r="D2" s="798"/>
      <c r="E2" s="798"/>
      <c r="F2" s="798"/>
      <c r="G2" s="798"/>
      <c r="H2" s="798"/>
      <c r="I2" s="798"/>
      <c r="J2" s="798"/>
      <c r="K2" s="158"/>
    </row>
    <row r="3" spans="1:26" s="1" customFormat="1" ht="24.95" customHeight="1">
      <c r="A3" s="798" t="s">
        <v>194</v>
      </c>
      <c r="B3" s="798"/>
      <c r="C3" s="798"/>
      <c r="D3" s="798"/>
      <c r="E3" s="798"/>
      <c r="F3" s="798"/>
      <c r="G3" s="798"/>
      <c r="H3" s="798"/>
      <c r="I3" s="798"/>
      <c r="J3" s="798"/>
      <c r="K3" s="158"/>
    </row>
    <row r="4" spans="1:26" s="1" customFormat="1" ht="24.9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798"/>
      <c r="K4" s="158"/>
    </row>
    <row r="5" spans="1:26" s="1" customFormat="1" ht="39" customHeight="1">
      <c r="A5" s="862" t="s">
        <v>750</v>
      </c>
      <c r="B5" s="862"/>
      <c r="C5" s="862"/>
      <c r="D5" s="862"/>
      <c r="E5" s="862"/>
      <c r="F5" s="862"/>
      <c r="G5" s="862"/>
      <c r="H5" s="862"/>
      <c r="I5" s="862"/>
      <c r="J5" s="862"/>
      <c r="K5" s="158"/>
    </row>
    <row r="6" spans="1:26" ht="7.5" customHeight="1">
      <c r="A6" s="113"/>
      <c r="B6" s="387"/>
      <c r="C6" s="387"/>
      <c r="D6" s="387"/>
      <c r="E6" s="387"/>
      <c r="F6" s="387"/>
      <c r="G6" s="387"/>
      <c r="H6" s="387"/>
      <c r="I6" s="387"/>
      <c r="J6" s="387"/>
    </row>
    <row r="7" spans="1:26" ht="6" customHeight="1">
      <c r="A7" s="114"/>
      <c r="B7" s="141"/>
      <c r="C7" s="115"/>
      <c r="D7" s="115"/>
      <c r="E7" s="115"/>
      <c r="F7" s="115"/>
      <c r="G7" s="115"/>
      <c r="H7" s="116"/>
      <c r="I7" s="116"/>
      <c r="J7" s="117"/>
      <c r="K7" s="159"/>
      <c r="L7" s="17"/>
      <c r="M7" s="17"/>
      <c r="N7" s="17"/>
      <c r="O7" s="17"/>
      <c r="P7" s="17"/>
    </row>
    <row r="8" spans="1:26" ht="36" customHeight="1">
      <c r="A8" s="142"/>
      <c r="B8" s="142" t="s">
        <v>764</v>
      </c>
      <c r="C8" s="142" t="s">
        <v>765</v>
      </c>
      <c r="D8" s="142" t="s">
        <v>766</v>
      </c>
      <c r="E8" s="142" t="s">
        <v>767</v>
      </c>
      <c r="F8" s="142" t="s">
        <v>768</v>
      </c>
      <c r="G8" s="142" t="s">
        <v>769</v>
      </c>
      <c r="H8" s="142" t="s">
        <v>770</v>
      </c>
      <c r="I8" s="143" t="s">
        <v>252</v>
      </c>
      <c r="J8" s="604" t="s">
        <v>11</v>
      </c>
      <c r="K8" s="159"/>
      <c r="Y8" s="387">
        <v>1</v>
      </c>
      <c r="Z8" s="387">
        <v>1</v>
      </c>
    </row>
    <row r="9" spans="1:26" ht="20.25" customHeight="1">
      <c r="A9" s="289" t="s">
        <v>686</v>
      </c>
      <c r="B9" s="119">
        <v>240312.52207000001</v>
      </c>
      <c r="C9" s="120">
        <v>74874.807540000009</v>
      </c>
      <c r="D9" s="120">
        <v>179901.72459</v>
      </c>
      <c r="E9" s="120">
        <v>47159.909619999999</v>
      </c>
      <c r="F9" s="120">
        <v>1614.3671899999999</v>
      </c>
      <c r="G9" s="120">
        <v>137074.76430000001</v>
      </c>
      <c r="H9" s="119">
        <v>739.36089000000004</v>
      </c>
      <c r="I9" s="119">
        <f t="shared" ref="I9:I43" si="0">SUM(B9:H9)</f>
        <v>681677.45620000013</v>
      </c>
      <c r="J9" s="144">
        <f t="shared" ref="J9:J44" si="1">+I9/$I$44</f>
        <v>0.16446608375156138</v>
      </c>
      <c r="K9" s="297"/>
      <c r="L9" s="17"/>
      <c r="M9" s="17"/>
      <c r="N9" s="17"/>
      <c r="O9" s="17"/>
      <c r="P9" s="17"/>
    </row>
    <row r="10" spans="1:26" ht="20.25" customHeight="1">
      <c r="A10" s="289" t="s">
        <v>195</v>
      </c>
      <c r="B10" s="119">
        <v>0</v>
      </c>
      <c r="C10" s="120">
        <v>0</v>
      </c>
      <c r="D10" s="120">
        <v>0</v>
      </c>
      <c r="E10" s="120">
        <v>0</v>
      </c>
      <c r="F10" s="120">
        <v>0</v>
      </c>
      <c r="G10" s="120">
        <v>0</v>
      </c>
      <c r="H10" s="119">
        <v>0</v>
      </c>
      <c r="I10" s="119">
        <f t="shared" si="0"/>
        <v>0</v>
      </c>
      <c r="J10" s="144">
        <f t="shared" si="1"/>
        <v>0</v>
      </c>
      <c r="K10" s="297"/>
      <c r="L10" s="17"/>
      <c r="M10" s="17"/>
      <c r="N10" s="17"/>
      <c r="O10" s="17"/>
      <c r="P10" s="17"/>
    </row>
    <row r="11" spans="1:26" ht="20.25" customHeight="1">
      <c r="A11" s="289" t="s">
        <v>687</v>
      </c>
      <c r="B11" s="119">
        <v>99334.110249999998</v>
      </c>
      <c r="C11" s="120">
        <v>798930.76916999999</v>
      </c>
      <c r="D11" s="120">
        <v>0</v>
      </c>
      <c r="E11" s="120">
        <v>14328.27763</v>
      </c>
      <c r="F11" s="120">
        <v>19180.31366</v>
      </c>
      <c r="G11" s="120">
        <v>82340.44726999999</v>
      </c>
      <c r="H11" s="119">
        <v>4148.4367099999999</v>
      </c>
      <c r="I11" s="119">
        <f t="shared" si="0"/>
        <v>1018262.3546900001</v>
      </c>
      <c r="J11" s="144">
        <f t="shared" si="1"/>
        <v>0.24567281811116995</v>
      </c>
      <c r="K11" s="297"/>
      <c r="L11" s="17"/>
      <c r="M11" s="17"/>
      <c r="N11" s="17"/>
      <c r="O11" s="17"/>
      <c r="P11" s="17"/>
    </row>
    <row r="12" spans="1:26" ht="20.25" customHeight="1">
      <c r="A12" s="289" t="s">
        <v>688</v>
      </c>
      <c r="B12" s="119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19">
        <v>0</v>
      </c>
      <c r="I12" s="119">
        <f t="shared" si="0"/>
        <v>0</v>
      </c>
      <c r="J12" s="144">
        <f t="shared" si="1"/>
        <v>0</v>
      </c>
      <c r="K12" s="297"/>
      <c r="L12" s="17"/>
      <c r="M12" s="17"/>
      <c r="N12" s="17"/>
      <c r="O12" s="17"/>
      <c r="P12" s="17"/>
    </row>
    <row r="13" spans="1:26" ht="20.25" customHeight="1">
      <c r="A13" s="308" t="s">
        <v>196</v>
      </c>
      <c r="B13" s="119">
        <v>0</v>
      </c>
      <c r="C13" s="120">
        <v>0</v>
      </c>
      <c r="D13" s="120">
        <v>0</v>
      </c>
      <c r="E13" s="120">
        <v>0</v>
      </c>
      <c r="F13" s="120">
        <v>0</v>
      </c>
      <c r="G13" s="120">
        <v>0</v>
      </c>
      <c r="H13" s="119">
        <v>0</v>
      </c>
      <c r="I13" s="119">
        <f t="shared" si="0"/>
        <v>0</v>
      </c>
      <c r="J13" s="144">
        <f t="shared" si="1"/>
        <v>0</v>
      </c>
      <c r="K13" s="297"/>
      <c r="L13" s="17"/>
      <c r="M13" s="17"/>
      <c r="N13" s="17"/>
      <c r="O13" s="17"/>
      <c r="P13" s="17"/>
    </row>
    <row r="14" spans="1:26" ht="20.25" customHeight="1">
      <c r="A14" s="289" t="s">
        <v>197</v>
      </c>
      <c r="B14" s="119">
        <v>0</v>
      </c>
      <c r="C14" s="120">
        <v>0</v>
      </c>
      <c r="D14" s="120">
        <v>0</v>
      </c>
      <c r="E14" s="120">
        <v>0</v>
      </c>
      <c r="F14" s="120">
        <v>0</v>
      </c>
      <c r="G14" s="120">
        <v>0</v>
      </c>
      <c r="H14" s="119">
        <v>0</v>
      </c>
      <c r="I14" s="119">
        <f t="shared" si="0"/>
        <v>0</v>
      </c>
      <c r="J14" s="144">
        <f t="shared" si="1"/>
        <v>0</v>
      </c>
      <c r="K14" s="297"/>
      <c r="L14" s="17"/>
      <c r="M14" s="17"/>
      <c r="N14" s="17"/>
      <c r="O14" s="17"/>
      <c r="P14" s="17"/>
    </row>
    <row r="15" spans="1:26" ht="20.25" customHeight="1">
      <c r="A15" s="289" t="s">
        <v>198</v>
      </c>
      <c r="B15" s="119">
        <v>0</v>
      </c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19">
        <v>0</v>
      </c>
      <c r="I15" s="119">
        <f t="shared" si="0"/>
        <v>0</v>
      </c>
      <c r="J15" s="144">
        <f t="shared" si="1"/>
        <v>0</v>
      </c>
      <c r="K15" s="297"/>
      <c r="L15" s="17"/>
      <c r="M15" s="17"/>
      <c r="N15" s="17"/>
      <c r="O15" s="17"/>
      <c r="P15" s="17"/>
    </row>
    <row r="16" spans="1:26" ht="20.25" customHeight="1">
      <c r="A16" s="289" t="s">
        <v>199</v>
      </c>
      <c r="B16" s="119">
        <v>0</v>
      </c>
      <c r="C16" s="120">
        <v>0</v>
      </c>
      <c r="D16" s="120">
        <v>0</v>
      </c>
      <c r="E16" s="120">
        <v>0</v>
      </c>
      <c r="F16" s="120">
        <v>0</v>
      </c>
      <c r="G16" s="120">
        <v>0</v>
      </c>
      <c r="H16" s="119">
        <v>0</v>
      </c>
      <c r="I16" s="119">
        <f t="shared" si="0"/>
        <v>0</v>
      </c>
      <c r="J16" s="144">
        <f t="shared" si="1"/>
        <v>0</v>
      </c>
      <c r="K16" s="297"/>
      <c r="L16" s="17"/>
      <c r="M16" s="17"/>
      <c r="N16" s="17"/>
      <c r="O16" s="17"/>
      <c r="P16" s="17"/>
    </row>
    <row r="17" spans="1:16" ht="20.25" customHeight="1">
      <c r="A17" s="308" t="s">
        <v>200</v>
      </c>
      <c r="B17" s="119">
        <v>48.408209999999997</v>
      </c>
      <c r="C17" s="120">
        <v>0</v>
      </c>
      <c r="D17" s="120">
        <v>0</v>
      </c>
      <c r="E17" s="120">
        <v>0</v>
      </c>
      <c r="F17" s="120">
        <v>0</v>
      </c>
      <c r="G17" s="120">
        <v>0</v>
      </c>
      <c r="H17" s="119">
        <v>0</v>
      </c>
      <c r="I17" s="119">
        <f t="shared" si="0"/>
        <v>48.408209999999997</v>
      </c>
      <c r="J17" s="144">
        <f t="shared" si="1"/>
        <v>1.1679290033301777E-5</v>
      </c>
      <c r="K17" s="297"/>
      <c r="L17" s="17"/>
      <c r="M17" s="17"/>
      <c r="N17" s="17"/>
      <c r="O17" s="17"/>
      <c r="P17" s="17"/>
    </row>
    <row r="18" spans="1:16" ht="20.25" customHeight="1">
      <c r="A18" s="289" t="s">
        <v>689</v>
      </c>
      <c r="B18" s="119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19">
        <v>0</v>
      </c>
      <c r="I18" s="119">
        <f t="shared" si="0"/>
        <v>0</v>
      </c>
      <c r="J18" s="144">
        <f t="shared" si="1"/>
        <v>0</v>
      </c>
      <c r="K18" s="297"/>
      <c r="L18" s="17"/>
      <c r="M18" s="17"/>
      <c r="N18" s="17"/>
      <c r="O18" s="17"/>
      <c r="P18" s="17"/>
    </row>
    <row r="19" spans="1:16" ht="20.25" customHeight="1">
      <c r="A19" s="289" t="s">
        <v>201</v>
      </c>
      <c r="B19" s="119">
        <v>48.408209999999997</v>
      </c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19">
        <v>0</v>
      </c>
      <c r="I19" s="119">
        <f t="shared" si="0"/>
        <v>48.408209999999997</v>
      </c>
      <c r="J19" s="144">
        <f t="shared" si="1"/>
        <v>1.1679290033301777E-5</v>
      </c>
      <c r="K19" s="297"/>
      <c r="L19" s="17"/>
      <c r="M19" s="17"/>
      <c r="N19" s="17"/>
      <c r="O19" s="17"/>
      <c r="P19" s="17"/>
    </row>
    <row r="20" spans="1:16" ht="20.25" customHeight="1">
      <c r="A20" s="289" t="s">
        <v>690</v>
      </c>
      <c r="B20" s="119">
        <v>0</v>
      </c>
      <c r="C20" s="120">
        <v>0</v>
      </c>
      <c r="D20" s="120">
        <v>0</v>
      </c>
      <c r="E20" s="120">
        <v>0</v>
      </c>
      <c r="F20" s="120">
        <v>0</v>
      </c>
      <c r="G20" s="120">
        <v>0</v>
      </c>
      <c r="H20" s="119">
        <v>0</v>
      </c>
      <c r="I20" s="119">
        <f t="shared" si="0"/>
        <v>0</v>
      </c>
      <c r="J20" s="144">
        <f t="shared" si="1"/>
        <v>0</v>
      </c>
      <c r="K20" s="297"/>
      <c r="L20" s="17"/>
      <c r="M20" s="17"/>
      <c r="N20" s="17"/>
      <c r="O20" s="17"/>
      <c r="P20" s="17"/>
    </row>
    <row r="21" spans="1:16" ht="20.25" customHeight="1">
      <c r="A21" s="289" t="s">
        <v>691</v>
      </c>
      <c r="B21" s="119">
        <v>0</v>
      </c>
      <c r="C21" s="120">
        <v>0</v>
      </c>
      <c r="D21" s="120">
        <v>0</v>
      </c>
      <c r="E21" s="120">
        <v>0</v>
      </c>
      <c r="F21" s="120">
        <v>0</v>
      </c>
      <c r="G21" s="120">
        <v>0</v>
      </c>
      <c r="H21" s="119">
        <v>0</v>
      </c>
      <c r="I21" s="119">
        <f t="shared" si="0"/>
        <v>0</v>
      </c>
      <c r="J21" s="144">
        <f t="shared" si="1"/>
        <v>0</v>
      </c>
      <c r="K21" s="297"/>
      <c r="L21" s="17"/>
      <c r="M21" s="17"/>
      <c r="N21" s="17"/>
      <c r="O21" s="17"/>
      <c r="P21" s="17"/>
    </row>
    <row r="22" spans="1:16" ht="20.25" customHeight="1">
      <c r="A22" s="308" t="s">
        <v>202</v>
      </c>
      <c r="B22" s="119">
        <v>91403.027400000006</v>
      </c>
      <c r="C22" s="120">
        <v>792256.67912999995</v>
      </c>
      <c r="D22" s="120">
        <v>313594.89448000002</v>
      </c>
      <c r="E22" s="120">
        <v>12773.27267</v>
      </c>
      <c r="F22" s="120">
        <v>133296.72347</v>
      </c>
      <c r="G22" s="120">
        <v>32593.20624</v>
      </c>
      <c r="H22" s="119">
        <v>0</v>
      </c>
      <c r="I22" s="119">
        <f t="shared" si="0"/>
        <v>1375917.80339</v>
      </c>
      <c r="J22" s="144">
        <f t="shared" si="1"/>
        <v>0.33196317500224243</v>
      </c>
      <c r="K22" s="297"/>
      <c r="L22" s="17"/>
      <c r="M22" s="17"/>
      <c r="N22" s="17"/>
      <c r="O22" s="17"/>
      <c r="P22" s="17"/>
    </row>
    <row r="23" spans="1:16" ht="20.25" customHeight="1">
      <c r="A23" s="289" t="s">
        <v>692</v>
      </c>
      <c r="B23" s="119">
        <v>17340.634190000001</v>
      </c>
      <c r="C23" s="120">
        <v>44247.911460000003</v>
      </c>
      <c r="D23" s="120">
        <v>0</v>
      </c>
      <c r="E23" s="120">
        <v>5336.9595599999993</v>
      </c>
      <c r="F23" s="120">
        <v>87.689369999999997</v>
      </c>
      <c r="G23" s="120">
        <v>6268.17904</v>
      </c>
      <c r="H23" s="119">
        <v>0</v>
      </c>
      <c r="I23" s="119">
        <f t="shared" si="0"/>
        <v>73281.373619999998</v>
      </c>
      <c r="J23" s="144">
        <f t="shared" si="1"/>
        <v>1.7680356628487808E-2</v>
      </c>
      <c r="K23" s="297"/>
      <c r="L23" s="17"/>
      <c r="M23" s="17"/>
      <c r="N23" s="17"/>
      <c r="O23" s="17"/>
      <c r="P23" s="17"/>
    </row>
    <row r="24" spans="1:16" ht="20.25" customHeight="1">
      <c r="A24" s="289" t="s">
        <v>693</v>
      </c>
      <c r="B24" s="119">
        <v>0</v>
      </c>
      <c r="C24" s="120">
        <v>0</v>
      </c>
      <c r="D24" s="120">
        <v>0</v>
      </c>
      <c r="E24" s="120">
        <v>0</v>
      </c>
      <c r="F24" s="120">
        <v>8.8353799999999989</v>
      </c>
      <c r="G24" s="120">
        <v>65.586749999999995</v>
      </c>
      <c r="H24" s="119">
        <v>0</v>
      </c>
      <c r="I24" s="119">
        <f t="shared" si="0"/>
        <v>74.422129999999996</v>
      </c>
      <c r="J24" s="144">
        <f t="shared" si="1"/>
        <v>1.7955583178268504E-5</v>
      </c>
      <c r="K24" s="297"/>
      <c r="L24" s="17"/>
      <c r="M24" s="17"/>
      <c r="N24" s="17"/>
      <c r="O24" s="17"/>
      <c r="P24" s="17"/>
    </row>
    <row r="25" spans="1:16" ht="20.25" customHeight="1">
      <c r="A25" s="289" t="s">
        <v>694</v>
      </c>
      <c r="B25" s="119">
        <v>0</v>
      </c>
      <c r="C25" s="120">
        <v>0</v>
      </c>
      <c r="D25" s="120">
        <v>0</v>
      </c>
      <c r="E25" s="120">
        <v>0</v>
      </c>
      <c r="F25" s="120">
        <v>0</v>
      </c>
      <c r="G25" s="120">
        <v>6090.4999800000005</v>
      </c>
      <c r="H25" s="119">
        <v>0</v>
      </c>
      <c r="I25" s="119">
        <f t="shared" si="0"/>
        <v>6090.4999800000005</v>
      </c>
      <c r="J25" s="144">
        <f t="shared" si="1"/>
        <v>1.4694349515141892E-3</v>
      </c>
      <c r="K25" s="297"/>
      <c r="L25" s="17"/>
      <c r="M25" s="17"/>
      <c r="N25" s="17"/>
      <c r="O25" s="17"/>
      <c r="P25" s="17"/>
    </row>
    <row r="26" spans="1:16" ht="20.25" customHeight="1">
      <c r="A26" s="289" t="s">
        <v>695</v>
      </c>
      <c r="B26" s="119">
        <v>0</v>
      </c>
      <c r="C26" s="120">
        <v>0</v>
      </c>
      <c r="D26" s="120">
        <v>0</v>
      </c>
      <c r="E26" s="120">
        <v>0</v>
      </c>
      <c r="F26" s="120">
        <v>0</v>
      </c>
      <c r="G26" s="120">
        <v>0</v>
      </c>
      <c r="H26" s="119">
        <v>0</v>
      </c>
      <c r="I26" s="119">
        <f t="shared" si="0"/>
        <v>0</v>
      </c>
      <c r="J26" s="144">
        <f t="shared" si="1"/>
        <v>0</v>
      </c>
      <c r="K26" s="297"/>
      <c r="L26" s="17"/>
      <c r="M26" s="17"/>
      <c r="N26" s="17"/>
      <c r="O26" s="17"/>
      <c r="P26" s="17"/>
    </row>
    <row r="27" spans="1:16" ht="20.25" customHeight="1">
      <c r="A27" s="308" t="s">
        <v>696</v>
      </c>
      <c r="B27" s="119">
        <v>0</v>
      </c>
      <c r="C27" s="120">
        <v>0</v>
      </c>
      <c r="D27" s="120">
        <v>0</v>
      </c>
      <c r="E27" s="120">
        <v>0</v>
      </c>
      <c r="F27" s="120">
        <v>0</v>
      </c>
      <c r="G27" s="120">
        <v>0</v>
      </c>
      <c r="H27" s="119">
        <v>0</v>
      </c>
      <c r="I27" s="119">
        <f t="shared" si="0"/>
        <v>0</v>
      </c>
      <c r="J27" s="144">
        <f t="shared" si="1"/>
        <v>0</v>
      </c>
      <c r="K27" s="297"/>
      <c r="L27" s="17"/>
      <c r="M27" s="17"/>
      <c r="N27" s="17"/>
      <c r="O27" s="17"/>
      <c r="P27" s="17"/>
    </row>
    <row r="28" spans="1:16" ht="20.25" customHeight="1">
      <c r="A28" s="289" t="s">
        <v>697</v>
      </c>
      <c r="B28" s="119">
        <v>74062.393209999995</v>
      </c>
      <c r="C28" s="119">
        <v>748008.76766999997</v>
      </c>
      <c r="D28" s="119">
        <v>313594.89448000002</v>
      </c>
      <c r="E28" s="119">
        <v>7436.3131100000001</v>
      </c>
      <c r="F28" s="119">
        <v>133200.19871999999</v>
      </c>
      <c r="G28" s="119">
        <v>20168.940469999998</v>
      </c>
      <c r="H28" s="119">
        <v>0</v>
      </c>
      <c r="I28" s="119">
        <f t="shared" si="0"/>
        <v>1296471.5076600001</v>
      </c>
      <c r="J28" s="144">
        <f t="shared" si="1"/>
        <v>0.31279542783906222</v>
      </c>
      <c r="K28" s="297"/>
      <c r="L28" s="17"/>
      <c r="M28" s="17"/>
      <c r="N28" s="17"/>
      <c r="O28" s="17"/>
      <c r="P28" s="17"/>
    </row>
    <row r="29" spans="1:16" ht="20.25" customHeight="1">
      <c r="A29" s="308" t="s">
        <v>203</v>
      </c>
      <c r="B29" s="119">
        <v>205839.42916999999</v>
      </c>
      <c r="C29" s="120">
        <v>29531.721839999998</v>
      </c>
      <c r="D29" s="120">
        <v>552127.77067</v>
      </c>
      <c r="E29" s="120">
        <v>12219.01323</v>
      </c>
      <c r="F29" s="120">
        <v>55574.834950000004</v>
      </c>
      <c r="G29" s="120">
        <v>86067.46686</v>
      </c>
      <c r="H29" s="119">
        <v>14798.767949999999</v>
      </c>
      <c r="I29" s="119">
        <f t="shared" si="0"/>
        <v>956159.00467000005</v>
      </c>
      <c r="J29" s="144">
        <f t="shared" si="1"/>
        <v>0.23068934656939558</v>
      </c>
      <c r="K29" s="297"/>
      <c r="L29" s="17"/>
      <c r="M29" s="17"/>
      <c r="N29" s="17"/>
      <c r="O29" s="17"/>
      <c r="P29" s="17"/>
    </row>
    <row r="30" spans="1:16" ht="20.25" customHeight="1">
      <c r="A30" s="289" t="s">
        <v>698</v>
      </c>
      <c r="B30" s="119">
        <v>0</v>
      </c>
      <c r="C30" s="120">
        <v>0</v>
      </c>
      <c r="D30" s="120">
        <v>0</v>
      </c>
      <c r="E30" s="120">
        <v>0</v>
      </c>
      <c r="F30" s="120">
        <v>0</v>
      </c>
      <c r="G30" s="120">
        <v>0</v>
      </c>
      <c r="H30" s="119">
        <v>0</v>
      </c>
      <c r="I30" s="119">
        <f t="shared" si="0"/>
        <v>0</v>
      </c>
      <c r="J30" s="144">
        <f t="shared" si="1"/>
        <v>0</v>
      </c>
      <c r="K30" s="297"/>
      <c r="L30" s="17"/>
      <c r="M30" s="17"/>
      <c r="N30" s="17"/>
      <c r="O30" s="17"/>
      <c r="P30" s="17"/>
    </row>
    <row r="31" spans="1:16" ht="20.25" customHeight="1">
      <c r="A31" s="289" t="s">
        <v>699</v>
      </c>
      <c r="B31" s="119">
        <v>205839.42916999999</v>
      </c>
      <c r="C31" s="120">
        <v>29531.721839999998</v>
      </c>
      <c r="D31" s="120">
        <v>552127.77067</v>
      </c>
      <c r="E31" s="120">
        <v>12219.01323</v>
      </c>
      <c r="F31" s="120">
        <v>55574.834950000004</v>
      </c>
      <c r="G31" s="120">
        <v>86067.46686</v>
      </c>
      <c r="H31" s="119">
        <v>14798.767949999999</v>
      </c>
      <c r="I31" s="119">
        <f t="shared" si="0"/>
        <v>956159.00467000005</v>
      </c>
      <c r="J31" s="144">
        <f t="shared" si="1"/>
        <v>0.23068934656939558</v>
      </c>
      <c r="K31" s="297"/>
      <c r="L31" s="17"/>
      <c r="M31" s="17"/>
      <c r="N31" s="17"/>
      <c r="O31" s="17"/>
      <c r="P31" s="17"/>
    </row>
    <row r="32" spans="1:16" ht="20.25" customHeight="1">
      <c r="A32" s="289" t="s">
        <v>645</v>
      </c>
      <c r="B32" s="119">
        <v>229.56485000000001</v>
      </c>
      <c r="C32" s="120">
        <v>271.10591999999997</v>
      </c>
      <c r="D32" s="120">
        <v>0</v>
      </c>
      <c r="E32" s="120">
        <v>0</v>
      </c>
      <c r="F32" s="120">
        <v>50093.353990000003</v>
      </c>
      <c r="G32" s="120">
        <v>0</v>
      </c>
      <c r="H32" s="119">
        <v>9259.8474499999993</v>
      </c>
      <c r="I32" s="119">
        <f t="shared" si="0"/>
        <v>59853.872210000001</v>
      </c>
      <c r="J32" s="144">
        <f t="shared" si="1"/>
        <v>1.4440747409515273E-2</v>
      </c>
      <c r="K32" s="297"/>
      <c r="L32" s="17"/>
      <c r="M32" s="17"/>
      <c r="N32" s="17"/>
      <c r="O32" s="17"/>
      <c r="P32" s="17"/>
    </row>
    <row r="33" spans="1:16" ht="20.25" customHeight="1">
      <c r="A33" s="289" t="s">
        <v>646</v>
      </c>
      <c r="B33" s="119">
        <v>229.56485000000001</v>
      </c>
      <c r="C33" s="120">
        <v>0</v>
      </c>
      <c r="D33" s="120">
        <v>0</v>
      </c>
      <c r="E33" s="120">
        <v>0</v>
      </c>
      <c r="F33" s="120">
        <v>0</v>
      </c>
      <c r="G33" s="120">
        <v>0</v>
      </c>
      <c r="H33" s="119">
        <v>0</v>
      </c>
      <c r="I33" s="119">
        <f t="shared" si="0"/>
        <v>229.56485000000001</v>
      </c>
      <c r="J33" s="144">
        <f t="shared" si="1"/>
        <v>5.5386358318174083E-5</v>
      </c>
      <c r="K33" s="297"/>
      <c r="L33" s="17"/>
      <c r="M33" s="17"/>
      <c r="N33" s="17"/>
      <c r="O33" s="17"/>
      <c r="P33" s="17"/>
    </row>
    <row r="34" spans="1:16" ht="20.25" customHeight="1">
      <c r="A34" s="308" t="s">
        <v>647</v>
      </c>
      <c r="B34" s="119">
        <v>0</v>
      </c>
      <c r="C34" s="120">
        <v>0</v>
      </c>
      <c r="D34" s="120">
        <v>0</v>
      </c>
      <c r="E34" s="120">
        <v>0</v>
      </c>
      <c r="F34" s="120">
        <v>0</v>
      </c>
      <c r="G34" s="120">
        <v>0</v>
      </c>
      <c r="H34" s="119">
        <v>0</v>
      </c>
      <c r="I34" s="119">
        <f t="shared" si="0"/>
        <v>0</v>
      </c>
      <c r="J34" s="144">
        <f t="shared" si="1"/>
        <v>0</v>
      </c>
      <c r="K34" s="297"/>
      <c r="L34" s="17"/>
      <c r="M34" s="17"/>
      <c r="N34" s="17"/>
      <c r="O34" s="17"/>
      <c r="P34" s="17"/>
    </row>
    <row r="35" spans="1:16" ht="20.25" customHeight="1">
      <c r="A35" s="289" t="s">
        <v>648</v>
      </c>
      <c r="B35" s="119">
        <v>0</v>
      </c>
      <c r="C35" s="120">
        <v>6.1500000000000001E-3</v>
      </c>
      <c r="D35" s="120">
        <v>0</v>
      </c>
      <c r="E35" s="120">
        <v>0</v>
      </c>
      <c r="F35" s="120">
        <v>50093.353990000003</v>
      </c>
      <c r="G35" s="120">
        <v>0</v>
      </c>
      <c r="H35" s="119">
        <v>9259.8474499999993</v>
      </c>
      <c r="I35" s="119">
        <f t="shared" si="0"/>
        <v>59353.207590000005</v>
      </c>
      <c r="J35" s="144">
        <f t="shared" si="1"/>
        <v>1.4319953698977478E-2</v>
      </c>
      <c r="K35" s="297"/>
      <c r="L35" s="17"/>
      <c r="M35" s="17"/>
      <c r="N35" s="17"/>
      <c r="O35" s="17"/>
      <c r="P35" s="17"/>
    </row>
    <row r="36" spans="1:16" ht="20.25" customHeight="1">
      <c r="A36" s="289" t="s">
        <v>649</v>
      </c>
      <c r="B36" s="119">
        <v>0</v>
      </c>
      <c r="C36" s="120">
        <v>131.08595000000003</v>
      </c>
      <c r="D36" s="120">
        <v>0</v>
      </c>
      <c r="E36" s="120">
        <v>0</v>
      </c>
      <c r="F36" s="120">
        <v>0</v>
      </c>
      <c r="G36" s="120">
        <v>0</v>
      </c>
      <c r="H36" s="119">
        <v>0</v>
      </c>
      <c r="I36" s="119">
        <f t="shared" si="0"/>
        <v>131.08595000000003</v>
      </c>
      <c r="J36" s="144">
        <f t="shared" si="1"/>
        <v>3.1626677155401852E-5</v>
      </c>
      <c r="K36" s="297"/>
      <c r="L36" s="17"/>
      <c r="M36" s="17"/>
      <c r="N36" s="17"/>
      <c r="O36" s="17"/>
      <c r="P36" s="17"/>
    </row>
    <row r="37" spans="1:16" ht="20.25" customHeight="1">
      <c r="A37" s="289" t="s">
        <v>650</v>
      </c>
      <c r="B37" s="119">
        <v>0</v>
      </c>
      <c r="C37" s="120">
        <v>0</v>
      </c>
      <c r="D37" s="120">
        <v>0</v>
      </c>
      <c r="E37" s="120">
        <v>0</v>
      </c>
      <c r="F37" s="120">
        <v>0</v>
      </c>
      <c r="G37" s="120">
        <v>0</v>
      </c>
      <c r="H37" s="119">
        <v>0</v>
      </c>
      <c r="I37" s="119">
        <f t="shared" si="0"/>
        <v>0</v>
      </c>
      <c r="J37" s="144">
        <f t="shared" si="1"/>
        <v>0</v>
      </c>
      <c r="K37" s="297"/>
      <c r="L37" s="17"/>
      <c r="M37" s="17"/>
      <c r="N37" s="17"/>
      <c r="O37" s="17"/>
      <c r="P37" s="17"/>
    </row>
    <row r="38" spans="1:16" ht="20.25" customHeight="1">
      <c r="A38" s="289" t="s">
        <v>651</v>
      </c>
      <c r="B38" s="119">
        <v>0</v>
      </c>
      <c r="C38" s="120">
        <v>0</v>
      </c>
      <c r="D38" s="120">
        <v>0</v>
      </c>
      <c r="E38" s="120">
        <v>0</v>
      </c>
      <c r="F38" s="120">
        <v>0</v>
      </c>
      <c r="G38" s="120">
        <v>0</v>
      </c>
      <c r="H38" s="119">
        <v>0</v>
      </c>
      <c r="I38" s="119">
        <f t="shared" si="0"/>
        <v>0</v>
      </c>
      <c r="J38" s="144">
        <f t="shared" si="1"/>
        <v>0</v>
      </c>
      <c r="K38" s="297"/>
      <c r="L38" s="17"/>
      <c r="M38" s="17"/>
      <c r="N38" s="17"/>
      <c r="O38" s="17"/>
      <c r="P38" s="17"/>
    </row>
    <row r="39" spans="1:16" ht="20.25" customHeight="1">
      <c r="A39" s="308" t="s">
        <v>652</v>
      </c>
      <c r="B39" s="119">
        <v>0</v>
      </c>
      <c r="C39" s="120">
        <v>1.3820000000000001E-2</v>
      </c>
      <c r="D39" s="120">
        <v>0</v>
      </c>
      <c r="E39" s="120">
        <v>0</v>
      </c>
      <c r="F39" s="120">
        <v>0</v>
      </c>
      <c r="G39" s="120">
        <v>0</v>
      </c>
      <c r="H39" s="119">
        <v>0</v>
      </c>
      <c r="I39" s="119">
        <f t="shared" si="0"/>
        <v>1.3820000000000001E-2</v>
      </c>
      <c r="J39" s="144">
        <f t="shared" si="1"/>
        <v>3.3343060662691428E-9</v>
      </c>
      <c r="K39" s="297"/>
      <c r="L39" s="17"/>
      <c r="M39" s="17"/>
      <c r="N39" s="17"/>
      <c r="O39" s="17"/>
      <c r="P39" s="17"/>
    </row>
    <row r="40" spans="1:16" ht="20.25" customHeight="1">
      <c r="A40" s="289" t="s">
        <v>653</v>
      </c>
      <c r="B40" s="119">
        <v>0</v>
      </c>
      <c r="C40" s="119">
        <v>140</v>
      </c>
      <c r="D40" s="119">
        <v>0</v>
      </c>
      <c r="E40" s="119">
        <v>0</v>
      </c>
      <c r="F40" s="119">
        <v>0</v>
      </c>
      <c r="G40" s="119">
        <v>0</v>
      </c>
      <c r="H40" s="119">
        <v>0</v>
      </c>
      <c r="I40" s="119">
        <f t="shared" si="0"/>
        <v>140</v>
      </c>
      <c r="J40" s="144">
        <f t="shared" si="1"/>
        <v>3.3777340758153396E-5</v>
      </c>
      <c r="K40" s="297"/>
      <c r="L40" s="17"/>
      <c r="M40" s="17"/>
      <c r="N40" s="17"/>
      <c r="O40" s="17"/>
      <c r="P40" s="17"/>
    </row>
    <row r="41" spans="1:16" ht="20.25" customHeight="1">
      <c r="A41" s="309" t="s">
        <v>654</v>
      </c>
      <c r="B41" s="119">
        <v>0</v>
      </c>
      <c r="C41" s="119">
        <v>0</v>
      </c>
      <c r="D41" s="119">
        <v>0</v>
      </c>
      <c r="E41" s="119">
        <v>0</v>
      </c>
      <c r="F41" s="119">
        <v>0</v>
      </c>
      <c r="G41" s="119">
        <v>0</v>
      </c>
      <c r="H41" s="119">
        <v>0</v>
      </c>
      <c r="I41" s="119">
        <f t="shared" si="0"/>
        <v>0</v>
      </c>
      <c r="J41" s="144">
        <f t="shared" si="1"/>
        <v>0</v>
      </c>
      <c r="K41" s="297"/>
      <c r="L41" s="17"/>
      <c r="M41" s="17"/>
      <c r="N41" s="17"/>
      <c r="O41" s="17"/>
      <c r="P41" s="17"/>
    </row>
    <row r="42" spans="1:16" s="7" customFormat="1" ht="20.25" customHeight="1">
      <c r="A42" s="310" t="s">
        <v>204</v>
      </c>
      <c r="B42" s="119">
        <v>637167.06195</v>
      </c>
      <c r="C42" s="119">
        <v>1695865.0836</v>
      </c>
      <c r="D42" s="119">
        <v>1045624.38974</v>
      </c>
      <c r="E42" s="119">
        <v>86480.473150000005</v>
      </c>
      <c r="F42" s="119">
        <v>259759.59325999999</v>
      </c>
      <c r="G42" s="119">
        <v>338075.88467</v>
      </c>
      <c r="H42" s="119">
        <v>28946.413</v>
      </c>
      <c r="I42" s="119">
        <f t="shared" si="0"/>
        <v>4091918.8993700002</v>
      </c>
      <c r="J42" s="144">
        <f t="shared" si="1"/>
        <v>0.98724385013391791</v>
      </c>
      <c r="K42" s="311"/>
      <c r="L42" s="59"/>
      <c r="M42" s="59"/>
      <c r="N42" s="59"/>
      <c r="O42" s="59"/>
      <c r="P42" s="59"/>
    </row>
    <row r="43" spans="1:16" s="316" customFormat="1" ht="20.25" customHeight="1">
      <c r="A43" s="312" t="s">
        <v>700</v>
      </c>
      <c r="B43" s="125">
        <v>15756.32365</v>
      </c>
      <c r="C43" s="125">
        <v>0</v>
      </c>
      <c r="D43" s="125">
        <v>0</v>
      </c>
      <c r="E43" s="125">
        <v>12767.544119999999</v>
      </c>
      <c r="F43" s="125">
        <v>0</v>
      </c>
      <c r="G43" s="125">
        <v>24223.3249</v>
      </c>
      <c r="H43" s="125">
        <v>124.37569999999999</v>
      </c>
      <c r="I43" s="125">
        <f t="shared" si="0"/>
        <v>52871.568369999994</v>
      </c>
      <c r="J43" s="126">
        <f t="shared" si="1"/>
        <v>1.2756149866082107E-2</v>
      </c>
      <c r="K43" s="313"/>
      <c r="L43" s="314"/>
      <c r="M43" s="315"/>
      <c r="N43" s="315"/>
      <c r="O43" s="315"/>
      <c r="P43" s="315"/>
    </row>
    <row r="44" spans="1:16" s="146" customFormat="1" ht="27" customHeight="1">
      <c r="A44" s="317" t="s">
        <v>39</v>
      </c>
      <c r="B44" s="692">
        <v>652923.38560000004</v>
      </c>
      <c r="C44" s="692">
        <v>1695865.0836</v>
      </c>
      <c r="D44" s="692">
        <v>1045624.38974</v>
      </c>
      <c r="E44" s="692">
        <v>99248.017269999997</v>
      </c>
      <c r="F44" s="692">
        <v>259759.59325999999</v>
      </c>
      <c r="G44" s="692">
        <v>362299.20957000001</v>
      </c>
      <c r="H44" s="692">
        <v>29070.788700000001</v>
      </c>
      <c r="I44" s="692">
        <f>SUM(I42:I43)</f>
        <v>4144790.4677400002</v>
      </c>
      <c r="J44" s="696">
        <f t="shared" si="1"/>
        <v>1</v>
      </c>
      <c r="K44" s="318"/>
      <c r="L44" s="254"/>
      <c r="M44" s="254"/>
      <c r="N44" s="254"/>
      <c r="O44" s="254"/>
      <c r="P44" s="254"/>
    </row>
    <row r="45" spans="1:16" ht="27" customHeight="1">
      <c r="A45" s="310" t="s">
        <v>205</v>
      </c>
      <c r="B45" s="144">
        <f t="shared" ref="B45:I45" si="2">+B44/$I$44</f>
        <v>0.15752868345984564</v>
      </c>
      <c r="C45" s="144">
        <f t="shared" si="2"/>
        <v>0.40915580577579647</v>
      </c>
      <c r="D45" s="144">
        <f t="shared" si="2"/>
        <v>0.25227436655202984</v>
      </c>
      <c r="E45" s="144">
        <f t="shared" si="2"/>
        <v>2.3945243563570594E-2</v>
      </c>
      <c r="F45" s="144">
        <f t="shared" si="2"/>
        <v>6.2671344976731047E-2</v>
      </c>
      <c r="G45" s="144">
        <f t="shared" si="2"/>
        <v>8.7410741843253717E-2</v>
      </c>
      <c r="H45" s="144">
        <f t="shared" si="2"/>
        <v>7.0138138287726805E-3</v>
      </c>
      <c r="I45" s="144">
        <f t="shared" si="2"/>
        <v>1</v>
      </c>
      <c r="J45" s="144"/>
      <c r="K45" s="280"/>
      <c r="L45" s="17"/>
      <c r="M45" s="17"/>
      <c r="N45" s="17"/>
      <c r="O45" s="17"/>
      <c r="P45" s="17"/>
    </row>
    <row r="46" spans="1:16" ht="9" customHeight="1" thickBot="1">
      <c r="A46" s="270"/>
      <c r="B46" s="150"/>
      <c r="C46" s="151"/>
      <c r="D46" s="151"/>
      <c r="E46" s="151"/>
      <c r="F46" s="151"/>
      <c r="G46" s="151"/>
      <c r="H46" s="152"/>
      <c r="I46" s="152"/>
      <c r="J46" s="153"/>
      <c r="K46" s="280"/>
      <c r="L46" s="17"/>
      <c r="M46" s="17"/>
      <c r="N46" s="17"/>
      <c r="O46" s="17"/>
      <c r="P46" s="17"/>
    </row>
    <row r="47" spans="1:16" ht="17.25" customHeight="1" thickTop="1">
      <c r="A47" s="281" t="s">
        <v>751</v>
      </c>
      <c r="B47" s="387"/>
      <c r="C47" s="18"/>
      <c r="D47" s="18"/>
      <c r="E47" s="18"/>
      <c r="F47" s="18"/>
      <c r="G47" s="18"/>
      <c r="H47" s="17"/>
      <c r="I47" s="17"/>
      <c r="J47" s="155"/>
      <c r="K47" s="280"/>
      <c r="L47" s="17"/>
      <c r="M47" s="17"/>
      <c r="N47" s="17"/>
      <c r="O47" s="17"/>
      <c r="P47" s="17"/>
    </row>
    <row r="48" spans="1:16">
      <c r="A48" s="281" t="s">
        <v>655</v>
      </c>
      <c r="B48" s="387"/>
      <c r="C48" s="18"/>
      <c r="D48" s="18"/>
      <c r="E48" s="18"/>
      <c r="F48" s="18"/>
      <c r="G48" s="18"/>
      <c r="H48" s="17"/>
      <c r="I48" s="17"/>
      <c r="J48" s="155"/>
      <c r="K48" s="280"/>
      <c r="L48" s="17"/>
      <c r="M48" s="17"/>
      <c r="N48" s="17"/>
      <c r="O48" s="17"/>
      <c r="P48" s="17"/>
    </row>
    <row r="49" spans="1:16">
      <c r="A49" s="281" t="s">
        <v>656</v>
      </c>
      <c r="B49" s="157"/>
      <c r="C49" s="18"/>
      <c r="D49" s="18"/>
      <c r="E49" s="18"/>
      <c r="F49" s="18"/>
      <c r="G49" s="18"/>
      <c r="H49" s="17"/>
      <c r="I49" s="17"/>
      <c r="J49" s="155"/>
      <c r="K49" s="280"/>
      <c r="L49" s="17"/>
      <c r="M49" s="17"/>
      <c r="N49" s="17"/>
      <c r="O49" s="17"/>
      <c r="P49" s="17"/>
    </row>
    <row r="50" spans="1:16" ht="9" customHeight="1">
      <c r="A50" s="16"/>
      <c r="B50" s="492"/>
      <c r="C50" s="18"/>
      <c r="D50" s="18"/>
      <c r="E50" s="18"/>
      <c r="F50" s="18"/>
      <c r="G50" s="18"/>
      <c r="H50" s="484"/>
      <c r="I50" s="484"/>
      <c r="J50" s="154"/>
      <c r="K50" s="280"/>
      <c r="L50" s="17"/>
      <c r="M50" s="17"/>
      <c r="N50" s="17"/>
      <c r="O50" s="17"/>
      <c r="P50" s="17"/>
    </row>
    <row r="51" spans="1:16" ht="9" customHeight="1">
      <c r="A51" s="16"/>
      <c r="B51" s="492"/>
      <c r="C51" s="18"/>
      <c r="D51" s="18"/>
      <c r="E51" s="18"/>
      <c r="F51" s="18"/>
      <c r="G51" s="18"/>
      <c r="H51" s="484"/>
      <c r="I51" s="484"/>
      <c r="J51" s="154"/>
      <c r="K51" s="280"/>
      <c r="L51" s="17"/>
      <c r="M51" s="17"/>
      <c r="N51" s="17"/>
      <c r="O51" s="17"/>
      <c r="P51" s="17"/>
    </row>
    <row r="52" spans="1:16" ht="9" customHeight="1">
      <c r="A52" s="132"/>
      <c r="B52" s="492"/>
      <c r="C52" s="18"/>
      <c r="D52" s="18"/>
      <c r="E52" s="18"/>
      <c r="F52" s="18"/>
      <c r="G52" s="18"/>
      <c r="H52" s="484"/>
      <c r="I52" s="484"/>
      <c r="J52" s="154"/>
      <c r="K52" s="280"/>
      <c r="L52" s="17"/>
      <c r="M52" s="17"/>
      <c r="N52" s="17"/>
      <c r="O52" s="17"/>
      <c r="P52" s="17"/>
    </row>
    <row r="53" spans="1:16" ht="9" customHeight="1">
      <c r="A53" s="16"/>
      <c r="B53" s="492"/>
      <c r="C53" s="18"/>
      <c r="D53" s="18"/>
      <c r="E53" s="18"/>
      <c r="F53" s="18"/>
      <c r="G53" s="18"/>
      <c r="H53" s="484"/>
      <c r="I53" s="484"/>
      <c r="J53" s="154"/>
      <c r="K53" s="280"/>
      <c r="L53" s="17"/>
      <c r="M53" s="17"/>
      <c r="N53" s="17"/>
      <c r="O53" s="17"/>
      <c r="P53" s="17"/>
    </row>
    <row r="54" spans="1:16" ht="9" customHeight="1">
      <c r="A54" s="16"/>
      <c r="B54" s="492"/>
      <c r="C54" s="18"/>
      <c r="D54" s="18"/>
      <c r="E54" s="18"/>
      <c r="F54" s="18"/>
      <c r="G54" s="18"/>
      <c r="H54" s="484"/>
      <c r="I54" s="484"/>
      <c r="J54" s="154"/>
      <c r="K54" s="280"/>
      <c r="L54" s="17"/>
      <c r="M54" s="17"/>
      <c r="N54" s="17"/>
      <c r="O54" s="17"/>
      <c r="P54" s="17"/>
    </row>
    <row r="55" spans="1:16" ht="9" customHeight="1">
      <c r="A55" s="16"/>
      <c r="B55" s="492"/>
      <c r="C55" s="18"/>
      <c r="D55" s="18"/>
      <c r="E55" s="18"/>
      <c r="F55" s="18"/>
      <c r="G55" s="18"/>
      <c r="H55" s="484"/>
      <c r="I55" s="484"/>
      <c r="J55" s="154"/>
      <c r="K55" s="280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484"/>
      <c r="I56" s="484"/>
      <c r="J56" s="154"/>
      <c r="K56" s="280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484"/>
      <c r="I57" s="484"/>
      <c r="J57" s="154"/>
      <c r="K57" s="280"/>
      <c r="L57" s="17"/>
      <c r="M57" s="17"/>
      <c r="N57" s="17"/>
      <c r="O57" s="17"/>
      <c r="P57" s="17"/>
    </row>
    <row r="58" spans="1:16" ht="9" customHeight="1">
      <c r="A58" s="132"/>
      <c r="C58" s="18"/>
      <c r="D58" s="18"/>
      <c r="E58" s="18"/>
      <c r="F58" s="18"/>
      <c r="G58" s="18"/>
      <c r="H58" s="484"/>
      <c r="I58" s="484"/>
      <c r="J58" s="154"/>
      <c r="K58" s="280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484"/>
      <c r="I59" s="484"/>
      <c r="J59" s="154"/>
      <c r="K59" s="280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484"/>
      <c r="I60" s="484"/>
      <c r="J60" s="154"/>
      <c r="K60" s="280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484"/>
      <c r="I61" s="484"/>
      <c r="J61" s="154"/>
      <c r="K61" s="280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484"/>
      <c r="I62" s="484"/>
      <c r="J62" s="154"/>
      <c r="K62" s="280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484"/>
      <c r="I63" s="484"/>
      <c r="J63" s="154"/>
      <c r="K63" s="280"/>
      <c r="L63" s="17"/>
      <c r="M63" s="17"/>
      <c r="N63" s="17"/>
      <c r="O63" s="17"/>
      <c r="P63" s="17"/>
    </row>
    <row r="64" spans="1:16" ht="9" customHeight="1">
      <c r="A64" s="132"/>
      <c r="C64" s="18"/>
      <c r="D64" s="18"/>
      <c r="E64" s="18"/>
      <c r="F64" s="18"/>
      <c r="G64" s="18"/>
      <c r="H64" s="484"/>
      <c r="I64" s="484"/>
      <c r="J64" s="154"/>
      <c r="K64" s="280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484"/>
      <c r="I65" s="484"/>
      <c r="J65" s="154"/>
      <c r="K65" s="280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484"/>
      <c r="I66" s="484"/>
      <c r="J66" s="154"/>
      <c r="K66" s="280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484"/>
      <c r="I67" s="484"/>
      <c r="J67" s="154"/>
      <c r="K67" s="280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484"/>
      <c r="I68" s="484"/>
      <c r="J68" s="154"/>
      <c r="K68" s="280"/>
      <c r="L68" s="17"/>
      <c r="M68" s="17"/>
      <c r="N68" s="17"/>
      <c r="O68" s="17"/>
      <c r="P68" s="17"/>
    </row>
    <row r="69" spans="1:16" ht="9" customHeight="1">
      <c r="A69" s="132"/>
      <c r="C69" s="18"/>
      <c r="D69" s="18"/>
      <c r="E69" s="18"/>
      <c r="F69" s="18"/>
      <c r="G69" s="18"/>
      <c r="H69" s="484"/>
      <c r="I69" s="484"/>
      <c r="J69" s="154"/>
      <c r="K69" s="280"/>
      <c r="L69" s="17"/>
      <c r="M69" s="17"/>
      <c r="N69" s="17"/>
      <c r="O69" s="17"/>
      <c r="P69" s="17"/>
    </row>
    <row r="70" spans="1:16" ht="9" customHeight="1">
      <c r="A70" s="133"/>
      <c r="C70" s="18"/>
      <c r="D70" s="18"/>
      <c r="E70" s="18"/>
      <c r="F70" s="18"/>
      <c r="G70" s="18"/>
      <c r="H70" s="484"/>
      <c r="I70" s="484"/>
      <c r="J70" s="154"/>
      <c r="K70" s="280"/>
      <c r="L70" s="17"/>
      <c r="M70" s="17"/>
      <c r="N70" s="17"/>
      <c r="O70" s="17"/>
      <c r="P70" s="17"/>
    </row>
    <row r="71" spans="1:16" ht="9" customHeight="1">
      <c r="A71" s="133"/>
      <c r="C71" s="18"/>
      <c r="D71" s="18"/>
      <c r="E71" s="18"/>
      <c r="F71" s="18"/>
      <c r="G71" s="18"/>
      <c r="H71" s="484"/>
      <c r="I71" s="484"/>
      <c r="J71" s="154"/>
      <c r="K71" s="280"/>
      <c r="L71" s="17"/>
      <c r="M71" s="17"/>
      <c r="N71" s="17"/>
      <c r="O71" s="17"/>
      <c r="P71" s="17"/>
    </row>
    <row r="72" spans="1:16" ht="9" customHeight="1">
      <c r="A72" s="133"/>
      <c r="C72" s="18"/>
      <c r="D72" s="18"/>
      <c r="E72" s="18"/>
      <c r="F72" s="18"/>
      <c r="G72" s="18"/>
      <c r="H72" s="484"/>
      <c r="I72" s="484"/>
      <c r="J72" s="154"/>
      <c r="K72" s="280"/>
      <c r="L72" s="17"/>
      <c r="M72" s="17"/>
      <c r="N72" s="17"/>
      <c r="O72" s="17"/>
      <c r="P72" s="17"/>
    </row>
    <row r="73" spans="1:16" ht="9" customHeight="1">
      <c r="A73" s="133"/>
      <c r="C73" s="18"/>
      <c r="D73" s="18"/>
      <c r="E73" s="18"/>
      <c r="F73" s="18"/>
      <c r="G73" s="18"/>
      <c r="H73" s="484"/>
      <c r="I73" s="484"/>
      <c r="J73" s="154"/>
      <c r="K73" s="280"/>
      <c r="L73" s="17"/>
      <c r="M73" s="17"/>
      <c r="N73" s="17"/>
      <c r="O73" s="17"/>
      <c r="P73" s="17"/>
    </row>
    <row r="74" spans="1:16" ht="9" customHeight="1">
      <c r="A74" s="134"/>
      <c r="C74" s="18"/>
      <c r="D74" s="18"/>
      <c r="E74" s="18"/>
      <c r="F74" s="18"/>
      <c r="G74" s="18"/>
      <c r="H74" s="484"/>
      <c r="I74" s="484"/>
      <c r="J74" s="154"/>
      <c r="K74" s="280"/>
      <c r="L74" s="17"/>
      <c r="M74" s="17"/>
      <c r="N74" s="17"/>
      <c r="O74" s="17"/>
      <c r="P74" s="17"/>
    </row>
    <row r="75" spans="1:16" ht="9" customHeight="1">
      <c r="A75" s="134"/>
      <c r="C75" s="18"/>
      <c r="D75" s="18"/>
      <c r="E75" s="18"/>
      <c r="F75" s="18"/>
      <c r="G75" s="18"/>
      <c r="H75" s="484"/>
      <c r="I75" s="484"/>
      <c r="J75" s="154"/>
      <c r="K75" s="280"/>
      <c r="L75" s="17"/>
      <c r="M75" s="17"/>
      <c r="N75" s="17"/>
      <c r="O75" s="17"/>
      <c r="P75" s="17"/>
    </row>
    <row r="76" spans="1:16" ht="9" customHeight="1">
      <c r="A76" s="135"/>
      <c r="C76" s="18"/>
      <c r="D76" s="18"/>
      <c r="E76" s="18"/>
      <c r="F76" s="18"/>
      <c r="G76" s="18"/>
      <c r="H76" s="484"/>
      <c r="I76" s="484"/>
      <c r="J76" s="154"/>
      <c r="K76" s="280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484"/>
      <c r="I77" s="484"/>
      <c r="J77" s="154"/>
      <c r="K77" s="280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484"/>
      <c r="I78" s="484"/>
      <c r="J78" s="154"/>
      <c r="K78" s="280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484"/>
      <c r="I79" s="484"/>
      <c r="J79" s="154"/>
      <c r="K79" s="280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484"/>
      <c r="I80" s="484"/>
      <c r="J80" s="154"/>
      <c r="K80" s="280"/>
      <c r="L80" s="17"/>
      <c r="M80" s="17"/>
      <c r="N80" s="17"/>
      <c r="O80" s="17"/>
      <c r="P80" s="17"/>
    </row>
    <row r="81" spans="1:16" ht="9" customHeight="1">
      <c r="A81" s="133"/>
      <c r="C81" s="18"/>
      <c r="D81" s="18"/>
      <c r="E81" s="18"/>
      <c r="F81" s="18"/>
      <c r="G81" s="18"/>
      <c r="H81" s="484"/>
      <c r="I81" s="484"/>
      <c r="J81" s="154"/>
      <c r="K81" s="280"/>
      <c r="L81" s="17"/>
      <c r="M81" s="17"/>
      <c r="N81" s="17"/>
      <c r="O81" s="17"/>
      <c r="P81" s="17"/>
    </row>
    <row r="82" spans="1:16" ht="9" customHeight="1">
      <c r="A82" s="135"/>
      <c r="C82" s="18"/>
      <c r="D82" s="18"/>
      <c r="E82" s="18"/>
      <c r="F82" s="18"/>
      <c r="G82" s="18"/>
      <c r="H82" s="484"/>
      <c r="I82" s="484"/>
      <c r="J82" s="154"/>
      <c r="K82" s="280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484"/>
      <c r="I83" s="484"/>
      <c r="J83" s="154"/>
      <c r="K83" s="280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484"/>
      <c r="I84" s="484"/>
      <c r="J84" s="154"/>
      <c r="K84" s="280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484"/>
      <c r="I85" s="484"/>
      <c r="J85" s="154"/>
      <c r="K85" s="280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484"/>
      <c r="I86" s="484"/>
      <c r="J86" s="154"/>
      <c r="K86" s="280"/>
      <c r="L86" s="17"/>
      <c r="M86" s="17"/>
      <c r="N86" s="17"/>
      <c r="O86" s="17"/>
      <c r="P86" s="17"/>
    </row>
    <row r="87" spans="1:16" ht="9" customHeight="1">
      <c r="A87" s="133"/>
      <c r="C87" s="18"/>
      <c r="D87" s="18"/>
      <c r="E87" s="18"/>
      <c r="F87" s="18"/>
      <c r="G87" s="18"/>
      <c r="H87" s="484"/>
      <c r="I87" s="484"/>
      <c r="J87" s="154"/>
      <c r="K87" s="280"/>
      <c r="L87" s="17"/>
      <c r="M87" s="17"/>
      <c r="N87" s="17"/>
      <c r="O87" s="17"/>
      <c r="P87" s="17"/>
    </row>
    <row r="88" spans="1:16" ht="9" customHeight="1">
      <c r="A88" s="135"/>
      <c r="C88" s="18"/>
      <c r="D88" s="18"/>
      <c r="E88" s="18"/>
      <c r="F88" s="18"/>
      <c r="G88" s="18"/>
      <c r="H88" s="484"/>
      <c r="I88" s="484"/>
      <c r="J88" s="154"/>
      <c r="K88" s="280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484"/>
      <c r="I89" s="484"/>
      <c r="J89" s="154"/>
      <c r="K89" s="280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484"/>
      <c r="I90" s="484"/>
      <c r="J90" s="154"/>
      <c r="K90" s="280"/>
      <c r="L90" s="17"/>
      <c r="M90" s="17"/>
      <c r="N90" s="17"/>
      <c r="O90" s="17"/>
      <c r="P90" s="17"/>
    </row>
    <row r="91" spans="1:16" ht="9" customHeight="1">
      <c r="A91" s="16"/>
      <c r="C91" s="485"/>
      <c r="D91" s="485"/>
      <c r="E91" s="485"/>
      <c r="F91" s="485"/>
      <c r="G91" s="485"/>
      <c r="J91" s="491"/>
    </row>
    <row r="92" spans="1:16" ht="9" customHeight="1">
      <c r="A92" s="16"/>
      <c r="C92" s="485"/>
      <c r="D92" s="485"/>
      <c r="E92" s="485"/>
      <c r="F92" s="485"/>
      <c r="G92" s="485"/>
      <c r="J92" s="491"/>
    </row>
    <row r="93" spans="1:16" ht="9" customHeight="1">
      <c r="A93" s="16"/>
      <c r="C93" s="485"/>
      <c r="D93" s="485"/>
      <c r="E93" s="485"/>
      <c r="F93" s="485"/>
      <c r="G93" s="485"/>
      <c r="J93" s="491"/>
    </row>
    <row r="94" spans="1:16" ht="9" customHeight="1">
      <c r="A94" s="16"/>
      <c r="C94" s="485"/>
      <c r="D94" s="485"/>
      <c r="E94" s="485"/>
      <c r="F94" s="485"/>
      <c r="G94" s="485"/>
      <c r="J94" s="491"/>
    </row>
    <row r="95" spans="1:16" ht="9" customHeight="1">
      <c r="A95" s="16"/>
      <c r="C95" s="485"/>
      <c r="D95" s="485"/>
      <c r="E95" s="485"/>
      <c r="F95" s="485"/>
      <c r="G95" s="485"/>
      <c r="J95" s="491"/>
    </row>
    <row r="96" spans="1:16" ht="9" customHeight="1">
      <c r="A96" s="16"/>
      <c r="C96" s="485"/>
      <c r="D96" s="485"/>
      <c r="E96" s="485"/>
      <c r="F96" s="485"/>
      <c r="G96" s="485"/>
      <c r="J96" s="491"/>
    </row>
    <row r="97" spans="1:10" ht="9" customHeight="1">
      <c r="A97" s="133"/>
      <c r="C97" s="485"/>
      <c r="D97" s="485"/>
      <c r="E97" s="485"/>
      <c r="F97" s="485"/>
      <c r="G97" s="485"/>
      <c r="J97" s="491"/>
    </row>
    <row r="98" spans="1:10" ht="9" customHeight="1">
      <c r="A98" s="135"/>
      <c r="C98" s="485"/>
      <c r="D98" s="485"/>
      <c r="E98" s="485"/>
      <c r="F98" s="485"/>
      <c r="G98" s="485"/>
      <c r="J98" s="491"/>
    </row>
    <row r="99" spans="1:10" ht="9" customHeight="1">
      <c r="A99" s="16"/>
      <c r="C99" s="485"/>
      <c r="D99" s="485"/>
      <c r="E99" s="485"/>
      <c r="F99" s="485"/>
      <c r="G99" s="485"/>
      <c r="J99" s="491"/>
    </row>
    <row r="100" spans="1:10" ht="9" customHeight="1">
      <c r="A100" s="16"/>
      <c r="C100" s="485"/>
      <c r="D100" s="485"/>
      <c r="E100" s="485"/>
      <c r="F100" s="485"/>
      <c r="G100" s="485"/>
      <c r="J100" s="491"/>
    </row>
    <row r="101" spans="1:10" ht="9" customHeight="1">
      <c r="A101" s="16"/>
      <c r="C101" s="485"/>
      <c r="D101" s="485"/>
      <c r="E101" s="485"/>
      <c r="F101" s="485"/>
      <c r="G101" s="485"/>
      <c r="J101" s="491"/>
    </row>
    <row r="102" spans="1:10" ht="9" customHeight="1">
      <c r="A102" s="16"/>
      <c r="C102" s="485"/>
      <c r="D102" s="485"/>
      <c r="E102" s="485"/>
      <c r="F102" s="485"/>
      <c r="G102" s="485"/>
      <c r="J102" s="491"/>
    </row>
    <row r="103" spans="1:10" ht="9" customHeight="1">
      <c r="A103" s="16"/>
      <c r="C103" s="485"/>
      <c r="D103" s="485"/>
      <c r="E103" s="485"/>
      <c r="F103" s="485"/>
      <c r="G103" s="485"/>
      <c r="J103" s="491"/>
    </row>
    <row r="104" spans="1:10" ht="9" customHeight="1">
      <c r="A104" s="16"/>
      <c r="C104" s="485"/>
      <c r="D104" s="485"/>
      <c r="E104" s="485"/>
      <c r="F104" s="485"/>
      <c r="G104" s="485"/>
      <c r="J104" s="491"/>
    </row>
    <row r="105" spans="1:10" ht="9" customHeight="1">
      <c r="A105" s="16"/>
      <c r="C105" s="485"/>
      <c r="D105" s="485"/>
      <c r="E105" s="485"/>
      <c r="F105" s="485"/>
      <c r="G105" s="485"/>
      <c r="J105" s="491"/>
    </row>
    <row r="106" spans="1:10" ht="9" customHeight="1">
      <c r="A106" s="16"/>
      <c r="C106" s="485"/>
      <c r="D106" s="485"/>
      <c r="E106" s="485"/>
      <c r="F106" s="485"/>
      <c r="G106" s="485"/>
      <c r="J106" s="491"/>
    </row>
    <row r="107" spans="1:10" ht="9" customHeight="1">
      <c r="A107" s="16"/>
      <c r="C107" s="485"/>
      <c r="D107" s="485"/>
      <c r="E107" s="485"/>
      <c r="F107" s="485"/>
      <c r="G107" s="485"/>
      <c r="J107" s="491"/>
    </row>
    <row r="108" spans="1:10" ht="9" customHeight="1">
      <c r="A108" s="135"/>
      <c r="C108" s="485"/>
      <c r="D108" s="485"/>
      <c r="E108" s="485"/>
      <c r="F108" s="485"/>
      <c r="G108" s="485"/>
      <c r="J108" s="491"/>
    </row>
    <row r="109" spans="1:10" ht="9" customHeight="1">
      <c r="A109" s="16"/>
      <c r="C109" s="485"/>
      <c r="D109" s="485"/>
      <c r="E109" s="485"/>
      <c r="F109" s="485"/>
      <c r="G109" s="485"/>
      <c r="J109" s="491"/>
    </row>
    <row r="110" spans="1:10" ht="9" customHeight="1">
      <c r="A110" s="16"/>
      <c r="C110" s="485"/>
      <c r="D110" s="485"/>
      <c r="E110" s="485"/>
      <c r="F110" s="485"/>
      <c r="G110" s="485"/>
      <c r="J110" s="491"/>
    </row>
    <row r="111" spans="1:10" ht="9" customHeight="1">
      <c r="A111" s="16"/>
      <c r="C111" s="485"/>
      <c r="D111" s="485"/>
      <c r="E111" s="485"/>
      <c r="F111" s="485"/>
      <c r="G111" s="485"/>
      <c r="J111" s="491"/>
    </row>
    <row r="112" spans="1:10">
      <c r="A112" s="136"/>
      <c r="C112" s="485"/>
      <c r="D112" s="485"/>
      <c r="E112" s="485"/>
      <c r="F112" s="485"/>
      <c r="G112" s="485"/>
      <c r="J112" s="491"/>
    </row>
    <row r="113" spans="1:10">
      <c r="A113" s="136"/>
      <c r="C113" s="485"/>
      <c r="D113" s="485"/>
      <c r="E113" s="485"/>
      <c r="F113" s="485"/>
      <c r="G113" s="485"/>
      <c r="J113" s="491"/>
    </row>
    <row r="114" spans="1:10">
      <c r="A114" s="136"/>
      <c r="C114" s="485"/>
      <c r="D114" s="485"/>
      <c r="E114" s="485"/>
      <c r="F114" s="485"/>
      <c r="G114" s="485"/>
      <c r="J114" s="491"/>
    </row>
    <row r="115" spans="1:10">
      <c r="A115" s="136"/>
      <c r="C115" s="485"/>
      <c r="D115" s="485"/>
      <c r="E115" s="485"/>
      <c r="F115" s="485"/>
      <c r="G115" s="485"/>
      <c r="J115" s="491"/>
    </row>
    <row r="116" spans="1:10">
      <c r="A116" s="136"/>
      <c r="C116" s="485"/>
      <c r="D116" s="485"/>
      <c r="E116" s="485"/>
      <c r="F116" s="485"/>
      <c r="G116" s="485"/>
      <c r="J116" s="491"/>
    </row>
    <row r="117" spans="1:10">
      <c r="A117" s="136"/>
      <c r="C117" s="485"/>
      <c r="D117" s="485"/>
      <c r="E117" s="485"/>
      <c r="F117" s="485"/>
      <c r="G117" s="485"/>
      <c r="J117" s="491"/>
    </row>
    <row r="118" spans="1:10">
      <c r="A118" s="136"/>
      <c r="C118" s="485"/>
      <c r="D118" s="485"/>
      <c r="E118" s="485"/>
      <c r="F118" s="485"/>
      <c r="G118" s="485"/>
      <c r="J118" s="491"/>
    </row>
    <row r="119" spans="1:10" ht="15.75">
      <c r="A119" s="137"/>
      <c r="C119" s="485"/>
      <c r="D119" s="485"/>
      <c r="E119" s="485"/>
      <c r="F119" s="485"/>
      <c r="G119" s="485"/>
      <c r="J119" s="491"/>
    </row>
    <row r="120" spans="1:10" ht="15.75">
      <c r="A120" s="137"/>
      <c r="C120" s="485"/>
      <c r="D120" s="485"/>
      <c r="E120" s="485"/>
      <c r="F120" s="485"/>
      <c r="G120" s="485"/>
      <c r="J120" s="491"/>
    </row>
    <row r="121" spans="1:10" ht="15.75">
      <c r="A121" s="137"/>
      <c r="C121" s="485"/>
      <c r="D121" s="485"/>
      <c r="E121" s="485"/>
      <c r="F121" s="485"/>
      <c r="G121" s="485"/>
      <c r="J121" s="491"/>
    </row>
    <row r="122" spans="1:10" ht="15.75">
      <c r="A122" s="137"/>
      <c r="C122" s="485"/>
      <c r="D122" s="485"/>
      <c r="E122" s="485"/>
      <c r="F122" s="485"/>
      <c r="G122" s="485"/>
      <c r="J122" s="491"/>
    </row>
    <row r="123" spans="1:10" ht="15.75">
      <c r="A123" s="137"/>
      <c r="C123" s="485"/>
      <c r="D123" s="485"/>
      <c r="E123" s="485"/>
      <c r="F123" s="485"/>
      <c r="G123" s="485"/>
      <c r="J123" s="491"/>
    </row>
    <row r="124" spans="1:10" ht="15.75">
      <c r="A124" s="137"/>
      <c r="C124" s="485"/>
      <c r="D124" s="485"/>
      <c r="E124" s="485"/>
      <c r="F124" s="485"/>
      <c r="G124" s="485"/>
      <c r="J124" s="491"/>
    </row>
    <row r="125" spans="1:10" ht="15.75">
      <c r="A125" s="137"/>
      <c r="C125" s="485"/>
      <c r="D125" s="485"/>
      <c r="E125" s="485"/>
      <c r="F125" s="485"/>
      <c r="G125" s="485"/>
      <c r="J125" s="491"/>
    </row>
    <row r="126" spans="1:10" ht="15.75">
      <c r="A126" s="137"/>
      <c r="C126" s="485"/>
      <c r="D126" s="485"/>
      <c r="E126" s="485"/>
      <c r="F126" s="485"/>
      <c r="G126" s="485"/>
      <c r="J126" s="491"/>
    </row>
    <row r="127" spans="1:10" ht="15.75">
      <c r="A127" s="137"/>
      <c r="C127" s="485"/>
      <c r="D127" s="485"/>
      <c r="E127" s="485"/>
      <c r="F127" s="485"/>
      <c r="G127" s="485"/>
      <c r="J127" s="491"/>
    </row>
    <row r="128" spans="1:10" ht="15.75">
      <c r="A128" s="137"/>
      <c r="C128" s="485"/>
      <c r="D128" s="485"/>
      <c r="E128" s="485"/>
      <c r="F128" s="485"/>
      <c r="G128" s="485"/>
      <c r="J128" s="491"/>
    </row>
    <row r="129" spans="1:10" ht="15.75">
      <c r="A129" s="137"/>
      <c r="C129" s="485"/>
      <c r="D129" s="485"/>
      <c r="E129" s="485"/>
      <c r="F129" s="485"/>
      <c r="G129" s="485"/>
      <c r="J129" s="491"/>
    </row>
    <row r="130" spans="1:10" ht="15.75">
      <c r="A130" s="137"/>
      <c r="C130" s="485"/>
      <c r="D130" s="485"/>
      <c r="E130" s="485"/>
      <c r="F130" s="485"/>
      <c r="G130" s="485"/>
      <c r="J130" s="491"/>
    </row>
    <row r="131" spans="1:10" ht="15.75">
      <c r="A131" s="137"/>
      <c r="C131" s="485"/>
      <c r="D131" s="485"/>
      <c r="E131" s="485"/>
      <c r="F131" s="485"/>
      <c r="G131" s="485"/>
      <c r="J131" s="491"/>
    </row>
    <row r="132" spans="1:10" ht="15.75">
      <c r="A132" s="137"/>
      <c r="C132" s="485"/>
      <c r="D132" s="485"/>
      <c r="E132" s="485"/>
      <c r="F132" s="485"/>
      <c r="G132" s="485"/>
      <c r="J132" s="491"/>
    </row>
    <row r="133" spans="1:10" ht="15.75">
      <c r="A133" s="137"/>
      <c r="C133" s="485"/>
      <c r="D133" s="485"/>
      <c r="E133" s="485"/>
      <c r="F133" s="485"/>
      <c r="G133" s="485"/>
      <c r="J133" s="491"/>
    </row>
    <row r="134" spans="1:10" ht="15.75">
      <c r="A134" s="137"/>
      <c r="C134" s="485"/>
      <c r="D134" s="485"/>
      <c r="E134" s="485"/>
      <c r="F134" s="485"/>
      <c r="G134" s="485"/>
      <c r="J134" s="491"/>
    </row>
    <row r="135" spans="1:10" ht="15.75">
      <c r="A135" s="137"/>
      <c r="C135" s="485"/>
      <c r="D135" s="485"/>
      <c r="E135" s="485"/>
      <c r="F135" s="485"/>
      <c r="G135" s="485"/>
      <c r="J135" s="491"/>
    </row>
    <row r="136" spans="1:10" ht="15.75">
      <c r="A136" s="137"/>
      <c r="C136" s="485"/>
      <c r="D136" s="485"/>
      <c r="E136" s="485"/>
      <c r="F136" s="485"/>
      <c r="G136" s="485"/>
      <c r="J136" s="491"/>
    </row>
    <row r="137" spans="1:10" ht="15.75">
      <c r="A137" s="137"/>
      <c r="C137" s="485"/>
      <c r="D137" s="485"/>
      <c r="E137" s="485"/>
      <c r="F137" s="485"/>
      <c r="G137" s="485"/>
      <c r="J137" s="491"/>
    </row>
    <row r="138" spans="1:10" ht="15.75">
      <c r="A138" s="137"/>
      <c r="C138" s="485"/>
      <c r="D138" s="485"/>
      <c r="E138" s="485"/>
      <c r="F138" s="485"/>
      <c r="G138" s="485"/>
      <c r="J138" s="491"/>
    </row>
    <row r="139" spans="1:10" ht="15.75">
      <c r="A139" s="137"/>
      <c r="C139" s="485"/>
      <c r="D139" s="485"/>
      <c r="E139" s="485"/>
      <c r="F139" s="485"/>
      <c r="G139" s="485"/>
      <c r="J139" s="491"/>
    </row>
    <row r="140" spans="1:10" ht="15.75">
      <c r="A140" s="137"/>
      <c r="C140" s="485"/>
      <c r="D140" s="485"/>
      <c r="E140" s="485"/>
      <c r="F140" s="485"/>
      <c r="G140" s="485"/>
      <c r="J140" s="491"/>
    </row>
    <row r="141" spans="1:10" ht="15.75">
      <c r="A141" s="137"/>
      <c r="C141" s="485"/>
      <c r="D141" s="485"/>
      <c r="E141" s="485"/>
      <c r="F141" s="485"/>
      <c r="G141" s="485"/>
      <c r="J141" s="491"/>
    </row>
    <row r="142" spans="1:10" ht="15.75">
      <c r="A142" s="137"/>
      <c r="C142" s="485"/>
      <c r="D142" s="485"/>
      <c r="E142" s="485"/>
      <c r="F142" s="485"/>
      <c r="G142" s="485"/>
      <c r="J142" s="491"/>
    </row>
    <row r="143" spans="1:10" ht="15.75">
      <c r="A143" s="137"/>
      <c r="C143" s="485"/>
      <c r="D143" s="485"/>
      <c r="E143" s="485"/>
      <c r="F143" s="485"/>
      <c r="G143" s="485"/>
      <c r="J143" s="491"/>
    </row>
    <row r="144" spans="1:10" ht="15.75">
      <c r="A144" s="137"/>
      <c r="C144" s="485"/>
      <c r="D144" s="485"/>
      <c r="E144" s="485"/>
      <c r="F144" s="485"/>
      <c r="G144" s="485"/>
      <c r="J144" s="491"/>
    </row>
    <row r="145" spans="1:10" ht="15.75">
      <c r="A145" s="137"/>
      <c r="C145" s="485"/>
      <c r="D145" s="485"/>
      <c r="E145" s="485"/>
      <c r="F145" s="485"/>
      <c r="G145" s="485"/>
      <c r="J145" s="491"/>
    </row>
    <row r="146" spans="1:10" ht="15.75">
      <c r="A146" s="137"/>
      <c r="C146" s="485"/>
      <c r="D146" s="485"/>
      <c r="E146" s="485"/>
      <c r="F146" s="485"/>
      <c r="G146" s="485"/>
      <c r="J146" s="491"/>
    </row>
    <row r="147" spans="1:10" ht="15.75">
      <c r="A147" s="137"/>
      <c r="C147" s="485"/>
      <c r="D147" s="485"/>
      <c r="E147" s="485"/>
      <c r="F147" s="485"/>
      <c r="G147" s="485"/>
      <c r="J147" s="491"/>
    </row>
    <row r="148" spans="1:10" ht="15.75">
      <c r="A148" s="137"/>
      <c r="C148" s="485"/>
      <c r="D148" s="485"/>
      <c r="E148" s="485"/>
      <c r="F148" s="485"/>
      <c r="G148" s="485"/>
      <c r="J148" s="491"/>
    </row>
    <row r="149" spans="1:10" ht="15.75">
      <c r="A149" s="137"/>
      <c r="C149" s="485"/>
      <c r="D149" s="485"/>
      <c r="E149" s="485"/>
      <c r="F149" s="485"/>
      <c r="G149" s="485"/>
      <c r="J149" s="491"/>
    </row>
    <row r="150" spans="1:10" ht="15.75">
      <c r="A150" s="137"/>
      <c r="C150" s="485"/>
      <c r="D150" s="485"/>
      <c r="E150" s="485"/>
      <c r="F150" s="485"/>
      <c r="G150" s="485"/>
      <c r="J150" s="491"/>
    </row>
    <row r="151" spans="1:10" ht="15.75">
      <c r="A151" s="137"/>
      <c r="C151" s="485"/>
      <c r="D151" s="485"/>
      <c r="E151" s="485"/>
      <c r="F151" s="485"/>
      <c r="G151" s="485"/>
      <c r="J151" s="491"/>
    </row>
    <row r="152" spans="1:10" ht="15.75">
      <c r="A152" s="137"/>
      <c r="C152" s="485"/>
      <c r="D152" s="485"/>
      <c r="E152" s="485"/>
      <c r="F152" s="485"/>
      <c r="G152" s="485"/>
      <c r="J152" s="491"/>
    </row>
    <row r="153" spans="1:10" ht="15.75">
      <c r="A153" s="137"/>
      <c r="C153" s="485"/>
      <c r="D153" s="485"/>
      <c r="E153" s="485"/>
      <c r="F153" s="485"/>
      <c r="G153" s="485"/>
      <c r="J153" s="491"/>
    </row>
    <row r="154" spans="1:10" ht="15.75">
      <c r="A154" s="137"/>
      <c r="C154" s="485"/>
      <c r="D154" s="485"/>
      <c r="E154" s="485"/>
      <c r="F154" s="485"/>
      <c r="G154" s="485"/>
      <c r="J154" s="491"/>
    </row>
    <row r="155" spans="1:10" ht="15.75">
      <c r="A155" s="137"/>
      <c r="C155" s="485"/>
      <c r="D155" s="485"/>
      <c r="E155" s="485"/>
      <c r="F155" s="485"/>
      <c r="G155" s="485"/>
      <c r="J155" s="491"/>
    </row>
    <row r="156" spans="1:10" ht="15.75">
      <c r="A156" s="137"/>
      <c r="C156" s="485"/>
      <c r="D156" s="485"/>
      <c r="E156" s="485"/>
      <c r="F156" s="485"/>
      <c r="G156" s="485"/>
      <c r="J156" s="491"/>
    </row>
    <row r="157" spans="1:10" ht="15.75">
      <c r="A157" s="137"/>
      <c r="C157" s="485"/>
      <c r="D157" s="485"/>
      <c r="E157" s="485"/>
      <c r="F157" s="485"/>
      <c r="G157" s="485"/>
      <c r="J157" s="491"/>
    </row>
    <row r="158" spans="1:10" ht="15.75">
      <c r="A158" s="137"/>
      <c r="C158" s="485"/>
      <c r="D158" s="485"/>
      <c r="E158" s="485"/>
      <c r="F158" s="485"/>
      <c r="G158" s="485"/>
      <c r="J158" s="491"/>
    </row>
    <row r="159" spans="1:10" ht="15.75">
      <c r="A159" s="137"/>
      <c r="C159" s="485"/>
      <c r="D159" s="485"/>
      <c r="E159" s="485"/>
      <c r="F159" s="485"/>
      <c r="G159" s="485"/>
      <c r="J159" s="491"/>
    </row>
    <row r="160" spans="1:10" ht="15.75">
      <c r="A160" s="137"/>
      <c r="C160" s="485"/>
      <c r="D160" s="485"/>
      <c r="E160" s="485"/>
      <c r="F160" s="485"/>
      <c r="G160" s="485"/>
      <c r="J160" s="491"/>
    </row>
    <row r="161" spans="1:10" ht="15.75">
      <c r="A161" s="137"/>
      <c r="C161" s="485"/>
      <c r="D161" s="485"/>
      <c r="E161" s="485"/>
      <c r="F161" s="485"/>
      <c r="G161" s="485"/>
      <c r="J161" s="491"/>
    </row>
    <row r="162" spans="1:10" ht="15.75">
      <c r="A162" s="137"/>
      <c r="C162" s="485"/>
      <c r="D162" s="485"/>
      <c r="E162" s="485"/>
      <c r="F162" s="485"/>
      <c r="G162" s="485"/>
      <c r="J162" s="491"/>
    </row>
    <row r="163" spans="1:10" ht="15.75">
      <c r="A163" s="137"/>
      <c r="C163" s="485"/>
      <c r="D163" s="485"/>
      <c r="E163" s="485"/>
      <c r="F163" s="485"/>
      <c r="G163" s="485"/>
      <c r="J163" s="491"/>
    </row>
    <row r="164" spans="1:10" ht="15.75">
      <c r="A164" s="137"/>
      <c r="C164" s="485"/>
      <c r="D164" s="485"/>
      <c r="E164" s="485"/>
      <c r="F164" s="485"/>
      <c r="G164" s="485"/>
      <c r="J164" s="491"/>
    </row>
    <row r="165" spans="1:10" ht="15.75">
      <c r="A165" s="137"/>
      <c r="C165" s="485"/>
      <c r="D165" s="485"/>
      <c r="E165" s="485"/>
      <c r="F165" s="485"/>
      <c r="G165" s="485"/>
      <c r="J165" s="491"/>
    </row>
    <row r="166" spans="1:10" ht="15.75">
      <c r="A166" s="137"/>
      <c r="C166" s="485"/>
      <c r="D166" s="485"/>
      <c r="E166" s="485"/>
      <c r="F166" s="485"/>
      <c r="G166" s="485"/>
      <c r="J166" s="491"/>
    </row>
    <row r="167" spans="1:10" ht="15.75">
      <c r="A167" s="137"/>
      <c r="C167" s="485"/>
      <c r="D167" s="485"/>
      <c r="E167" s="485"/>
      <c r="F167" s="485"/>
      <c r="G167" s="485"/>
      <c r="J167" s="491"/>
    </row>
    <row r="168" spans="1:10" ht="15.75">
      <c r="A168" s="137"/>
      <c r="C168" s="485"/>
      <c r="D168" s="485"/>
      <c r="E168" s="485"/>
      <c r="F168" s="485"/>
      <c r="G168" s="485"/>
      <c r="J168" s="491"/>
    </row>
    <row r="169" spans="1:10" ht="15.75">
      <c r="A169" s="137"/>
      <c r="C169" s="485"/>
      <c r="D169" s="485"/>
      <c r="E169" s="485"/>
      <c r="F169" s="485"/>
      <c r="G169" s="485"/>
      <c r="J169" s="491"/>
    </row>
    <row r="170" spans="1:10" ht="15.75">
      <c r="A170" s="137"/>
      <c r="C170" s="485"/>
      <c r="D170" s="485"/>
      <c r="E170" s="485"/>
      <c r="F170" s="485"/>
      <c r="G170" s="485"/>
      <c r="J170" s="491"/>
    </row>
    <row r="171" spans="1:10" ht="15.75">
      <c r="A171" s="137"/>
      <c r="C171" s="485"/>
      <c r="D171" s="485"/>
      <c r="E171" s="485"/>
      <c r="F171" s="485"/>
      <c r="G171" s="485"/>
      <c r="J171" s="491"/>
    </row>
    <row r="172" spans="1:10" ht="15.75">
      <c r="A172" s="137"/>
      <c r="C172" s="485"/>
      <c r="D172" s="485"/>
      <c r="E172" s="485"/>
      <c r="F172" s="485"/>
      <c r="G172" s="485"/>
      <c r="J172" s="491"/>
    </row>
    <row r="173" spans="1:10" ht="15.75">
      <c r="A173" s="137"/>
      <c r="C173" s="485"/>
      <c r="D173" s="485"/>
      <c r="E173" s="485"/>
      <c r="F173" s="485"/>
      <c r="G173" s="485"/>
      <c r="J173" s="491"/>
    </row>
    <row r="174" spans="1:10" ht="15.75">
      <c r="A174" s="137"/>
      <c r="C174" s="485"/>
      <c r="D174" s="485"/>
      <c r="E174" s="485"/>
      <c r="F174" s="485"/>
      <c r="G174" s="485"/>
      <c r="J174" s="491"/>
    </row>
    <row r="175" spans="1:10" ht="15.75">
      <c r="A175" s="137"/>
      <c r="C175" s="485"/>
      <c r="D175" s="485"/>
      <c r="E175" s="485"/>
      <c r="F175" s="485"/>
      <c r="G175" s="485"/>
      <c r="J175" s="491"/>
    </row>
    <row r="176" spans="1:10" ht="15.75">
      <c r="A176" s="137"/>
      <c r="C176" s="485"/>
      <c r="D176" s="485"/>
      <c r="E176" s="485"/>
      <c r="F176" s="485"/>
      <c r="G176" s="485"/>
      <c r="J176" s="491"/>
    </row>
    <row r="177" spans="1:10" ht="15.75">
      <c r="A177" s="137"/>
      <c r="C177" s="485"/>
      <c r="D177" s="485"/>
      <c r="E177" s="485"/>
      <c r="F177" s="485"/>
      <c r="G177" s="485"/>
      <c r="J177" s="491"/>
    </row>
    <row r="178" spans="1:10" ht="15.75">
      <c r="A178" s="137"/>
      <c r="C178" s="485"/>
      <c r="D178" s="485"/>
      <c r="E178" s="485"/>
      <c r="F178" s="485"/>
      <c r="G178" s="485"/>
      <c r="J178" s="491"/>
    </row>
    <row r="179" spans="1:10" ht="15.75">
      <c r="A179" s="137"/>
      <c r="C179" s="485"/>
      <c r="D179" s="485"/>
      <c r="E179" s="485"/>
      <c r="F179" s="485"/>
      <c r="G179" s="485"/>
      <c r="J179" s="491"/>
    </row>
    <row r="180" spans="1:10" ht="15.75">
      <c r="A180" s="137"/>
      <c r="C180" s="485"/>
      <c r="D180" s="485"/>
      <c r="E180" s="485"/>
      <c r="F180" s="485"/>
      <c r="G180" s="485"/>
      <c r="J180" s="491"/>
    </row>
    <row r="181" spans="1:10" ht="15.75">
      <c r="A181" s="137"/>
      <c r="C181" s="485"/>
      <c r="D181" s="485"/>
      <c r="E181" s="485"/>
      <c r="F181" s="485"/>
      <c r="G181" s="485"/>
      <c r="J181" s="491"/>
    </row>
    <row r="182" spans="1:10" ht="15.75">
      <c r="A182" s="137"/>
      <c r="C182" s="485"/>
      <c r="D182" s="485"/>
      <c r="E182" s="485"/>
      <c r="F182" s="485"/>
      <c r="G182" s="485"/>
      <c r="J182" s="491"/>
    </row>
    <row r="183" spans="1:10" ht="15.75">
      <c r="A183" s="137"/>
      <c r="C183" s="485"/>
      <c r="D183" s="485"/>
      <c r="E183" s="485"/>
      <c r="F183" s="485"/>
      <c r="G183" s="485"/>
      <c r="J183" s="491"/>
    </row>
    <row r="184" spans="1:10" ht="15.75">
      <c r="A184" s="137"/>
      <c r="C184" s="485"/>
      <c r="D184" s="485"/>
      <c r="E184" s="485"/>
      <c r="F184" s="485"/>
      <c r="G184" s="485"/>
      <c r="J184" s="491"/>
    </row>
    <row r="185" spans="1:10" ht="15.75">
      <c r="A185" s="137"/>
      <c r="C185" s="485"/>
      <c r="D185" s="485"/>
      <c r="E185" s="485"/>
      <c r="F185" s="485"/>
      <c r="G185" s="485"/>
      <c r="J185" s="491"/>
    </row>
    <row r="186" spans="1:10" ht="15.75">
      <c r="A186" s="137"/>
      <c r="C186" s="485"/>
      <c r="D186" s="485"/>
      <c r="E186" s="485"/>
      <c r="F186" s="485"/>
      <c r="G186" s="485"/>
      <c r="J186" s="491"/>
    </row>
    <row r="187" spans="1:10" ht="15.75">
      <c r="A187" s="137"/>
      <c r="C187" s="485"/>
      <c r="D187" s="485"/>
      <c r="E187" s="485"/>
      <c r="F187" s="485"/>
      <c r="G187" s="485"/>
      <c r="J187" s="491"/>
    </row>
    <row r="188" spans="1:10" ht="15.75">
      <c r="A188" s="137"/>
      <c r="C188" s="485"/>
      <c r="D188" s="485"/>
      <c r="E188" s="485"/>
      <c r="F188" s="485"/>
      <c r="G188" s="485"/>
      <c r="J188" s="491"/>
    </row>
    <row r="189" spans="1:10" ht="15.75">
      <c r="A189" s="137"/>
      <c r="C189" s="485"/>
      <c r="D189" s="485"/>
      <c r="E189" s="485"/>
      <c r="F189" s="485"/>
      <c r="G189" s="485"/>
      <c r="J189" s="491"/>
    </row>
    <row r="190" spans="1:10" ht="15.75">
      <c r="A190" s="137"/>
      <c r="C190" s="485"/>
      <c r="D190" s="485"/>
      <c r="E190" s="485"/>
      <c r="F190" s="485"/>
      <c r="G190" s="485"/>
      <c r="J190" s="491"/>
    </row>
    <row r="191" spans="1:10" ht="15.75">
      <c r="A191" s="137"/>
      <c r="C191" s="485"/>
      <c r="D191" s="485"/>
      <c r="E191" s="485"/>
      <c r="F191" s="485"/>
      <c r="G191" s="485"/>
      <c r="J191" s="491"/>
    </row>
    <row r="192" spans="1:10" ht="15.75">
      <c r="A192" s="137"/>
      <c r="C192" s="485"/>
      <c r="D192" s="485"/>
      <c r="E192" s="485"/>
      <c r="F192" s="485"/>
      <c r="G192" s="485"/>
      <c r="J192" s="491"/>
    </row>
    <row r="193" spans="1:10" ht="15.75">
      <c r="A193" s="137"/>
      <c r="C193" s="485"/>
      <c r="D193" s="485"/>
      <c r="E193" s="485"/>
      <c r="F193" s="485"/>
      <c r="G193" s="485"/>
      <c r="J193" s="491"/>
    </row>
    <row r="194" spans="1:10" ht="15.75">
      <c r="A194" s="137"/>
      <c r="C194" s="485"/>
      <c r="D194" s="485"/>
      <c r="E194" s="485"/>
      <c r="F194" s="485"/>
      <c r="G194" s="485"/>
      <c r="J194" s="491"/>
    </row>
    <row r="195" spans="1:10" ht="15.75">
      <c r="A195" s="137"/>
      <c r="C195" s="485"/>
      <c r="D195" s="485"/>
      <c r="E195" s="485"/>
      <c r="F195" s="485"/>
      <c r="G195" s="485"/>
      <c r="J195" s="491"/>
    </row>
    <row r="196" spans="1:10" ht="15.75">
      <c r="A196" s="137"/>
      <c r="C196" s="485"/>
      <c r="D196" s="485"/>
      <c r="E196" s="485"/>
      <c r="F196" s="485"/>
      <c r="G196" s="485"/>
      <c r="J196" s="491"/>
    </row>
    <row r="197" spans="1:10" ht="15.75">
      <c r="A197" s="137"/>
      <c r="C197" s="485"/>
      <c r="D197" s="485"/>
      <c r="E197" s="485"/>
      <c r="F197" s="485"/>
      <c r="G197" s="485"/>
      <c r="J197" s="491"/>
    </row>
    <row r="198" spans="1:10" ht="15.75">
      <c r="A198" s="137"/>
      <c r="C198" s="485"/>
      <c r="D198" s="485"/>
      <c r="E198" s="485"/>
      <c r="F198" s="485"/>
      <c r="G198" s="485"/>
      <c r="J198" s="491"/>
    </row>
    <row r="199" spans="1:10" ht="15.75">
      <c r="A199" s="137"/>
      <c r="C199" s="485"/>
      <c r="D199" s="485"/>
      <c r="E199" s="485"/>
      <c r="F199" s="485"/>
      <c r="G199" s="485"/>
      <c r="J199" s="491"/>
    </row>
    <row r="200" spans="1:10" ht="15.75">
      <c r="A200" s="137"/>
      <c r="C200" s="485"/>
      <c r="D200" s="485"/>
      <c r="E200" s="485"/>
      <c r="F200" s="485"/>
      <c r="G200" s="485"/>
      <c r="J200" s="491"/>
    </row>
    <row r="201" spans="1:10" ht="15.75">
      <c r="A201" s="137"/>
      <c r="C201" s="485"/>
      <c r="D201" s="485"/>
      <c r="E201" s="485"/>
      <c r="F201" s="485"/>
      <c r="G201" s="485"/>
      <c r="J201" s="491"/>
    </row>
    <row r="202" spans="1:10" ht="15.75">
      <c r="A202" s="137"/>
      <c r="C202" s="485"/>
      <c r="D202" s="485"/>
      <c r="E202" s="485"/>
      <c r="F202" s="485"/>
      <c r="G202" s="485"/>
      <c r="J202" s="491"/>
    </row>
    <row r="203" spans="1:10" ht="15.75">
      <c r="A203" s="137"/>
      <c r="C203" s="485"/>
      <c r="D203" s="485"/>
      <c r="E203" s="485"/>
      <c r="F203" s="485"/>
      <c r="G203" s="485"/>
      <c r="J203" s="491"/>
    </row>
    <row r="204" spans="1:10" ht="15.75">
      <c r="A204" s="137"/>
      <c r="C204" s="485"/>
      <c r="D204" s="485"/>
      <c r="E204" s="485"/>
      <c r="F204" s="485"/>
      <c r="G204" s="485"/>
      <c r="J204" s="491"/>
    </row>
    <row r="205" spans="1:10" ht="15.75">
      <c r="A205" s="137"/>
      <c r="C205" s="485"/>
      <c r="D205" s="485"/>
      <c r="E205" s="485"/>
      <c r="F205" s="485"/>
      <c r="G205" s="485"/>
      <c r="J205" s="491"/>
    </row>
    <row r="206" spans="1:10" ht="15.75">
      <c r="A206" s="137"/>
      <c r="C206" s="485"/>
      <c r="D206" s="485"/>
      <c r="E206" s="485"/>
      <c r="F206" s="485"/>
      <c r="G206" s="485"/>
      <c r="J206" s="491"/>
    </row>
    <row r="207" spans="1:10" ht="15.75">
      <c r="A207" s="137"/>
      <c r="C207" s="485"/>
      <c r="D207" s="485"/>
      <c r="E207" s="485"/>
      <c r="F207" s="485"/>
      <c r="G207" s="485"/>
      <c r="J207" s="491"/>
    </row>
    <row r="208" spans="1:10" ht="15.75">
      <c r="A208" s="137"/>
      <c r="C208" s="485"/>
      <c r="D208" s="485"/>
      <c r="E208" s="485"/>
      <c r="F208" s="485"/>
      <c r="G208" s="485"/>
      <c r="J208" s="491"/>
    </row>
    <row r="209" spans="1:10" ht="15.75">
      <c r="A209" s="137"/>
      <c r="C209" s="485"/>
      <c r="D209" s="485"/>
      <c r="E209" s="485"/>
      <c r="F209" s="485"/>
      <c r="G209" s="485"/>
      <c r="J209" s="491"/>
    </row>
    <row r="210" spans="1:10" ht="15.75">
      <c r="A210" s="19"/>
      <c r="C210" s="485"/>
      <c r="D210" s="485"/>
      <c r="E210" s="485"/>
      <c r="F210" s="485"/>
      <c r="G210" s="485"/>
      <c r="J210" s="491"/>
    </row>
    <row r="211" spans="1:10" ht="15.75">
      <c r="A211" s="19"/>
      <c r="C211" s="485"/>
      <c r="D211" s="485"/>
      <c r="E211" s="485"/>
      <c r="F211" s="485"/>
      <c r="G211" s="485"/>
      <c r="J211" s="491"/>
    </row>
    <row r="212" spans="1:10" ht="15.75">
      <c r="A212" s="19"/>
      <c r="C212" s="485"/>
      <c r="D212" s="485"/>
      <c r="E212" s="485"/>
      <c r="F212" s="485"/>
      <c r="G212" s="485"/>
      <c r="J212" s="491"/>
    </row>
    <row r="213" spans="1:10" ht="15.75">
      <c r="A213" s="19"/>
      <c r="C213" s="485"/>
      <c r="D213" s="485"/>
      <c r="E213" s="485"/>
      <c r="F213" s="485"/>
      <c r="G213" s="485"/>
    </row>
    <row r="214" spans="1:10" ht="15.75">
      <c r="A214" s="19"/>
      <c r="C214" s="485"/>
      <c r="D214" s="485"/>
      <c r="E214" s="485"/>
      <c r="F214" s="485"/>
      <c r="G214" s="485"/>
    </row>
    <row r="215" spans="1:10" ht="15.75">
      <c r="A215" s="19"/>
      <c r="C215" s="485"/>
      <c r="D215" s="485"/>
      <c r="E215" s="485"/>
      <c r="F215" s="485"/>
      <c r="G215" s="485"/>
    </row>
    <row r="216" spans="1:10" ht="15.75">
      <c r="A216" s="19"/>
      <c r="C216" s="485"/>
      <c r="D216" s="485"/>
      <c r="E216" s="485"/>
      <c r="F216" s="485"/>
      <c r="G216" s="485"/>
    </row>
    <row r="217" spans="1:10" ht="15.75">
      <c r="A217" s="19"/>
      <c r="C217" s="485"/>
      <c r="D217" s="485"/>
      <c r="E217" s="485"/>
      <c r="F217" s="485"/>
      <c r="G217" s="485"/>
    </row>
    <row r="218" spans="1:10" ht="15.75">
      <c r="A218" s="19"/>
      <c r="C218" s="485"/>
      <c r="D218" s="485"/>
      <c r="E218" s="485"/>
      <c r="F218" s="485"/>
      <c r="G218" s="485"/>
    </row>
    <row r="219" spans="1:10" ht="15.75">
      <c r="A219" s="19"/>
      <c r="C219" s="485"/>
      <c r="D219" s="485"/>
      <c r="E219" s="485"/>
      <c r="F219" s="485"/>
      <c r="G219" s="485"/>
    </row>
    <row r="220" spans="1:10" ht="15.75">
      <c r="A220" s="19"/>
      <c r="C220" s="485"/>
      <c r="D220" s="485"/>
      <c r="E220" s="485"/>
      <c r="F220" s="485"/>
      <c r="G220" s="485"/>
    </row>
    <row r="221" spans="1:10" ht="15.75">
      <c r="A221" s="19"/>
      <c r="C221" s="485"/>
      <c r="D221" s="485"/>
      <c r="E221" s="485"/>
      <c r="F221" s="485"/>
      <c r="G221" s="485"/>
    </row>
    <row r="222" spans="1:10" ht="15.75">
      <c r="A222" s="19"/>
      <c r="C222" s="485"/>
      <c r="D222" s="485"/>
      <c r="E222" s="485"/>
      <c r="F222" s="485"/>
      <c r="G222" s="485"/>
    </row>
    <row r="223" spans="1:10" ht="15.75">
      <c r="A223" s="19"/>
      <c r="C223" s="485"/>
      <c r="D223" s="485"/>
      <c r="E223" s="485"/>
      <c r="F223" s="485"/>
      <c r="G223" s="485"/>
    </row>
    <row r="224" spans="1:10" ht="15.75">
      <c r="A224" s="19"/>
      <c r="C224" s="485"/>
      <c r="D224" s="485"/>
      <c r="E224" s="485"/>
      <c r="F224" s="485"/>
      <c r="G224" s="485"/>
    </row>
    <row r="225" spans="1:7" ht="15.75">
      <c r="A225" s="19"/>
      <c r="C225" s="485"/>
      <c r="D225" s="485"/>
      <c r="E225" s="485"/>
      <c r="F225" s="485"/>
      <c r="G225" s="485"/>
    </row>
    <row r="226" spans="1:7" ht="15.75">
      <c r="A226" s="19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  <c r="C269" s="485"/>
      <c r="D269" s="485"/>
      <c r="E269" s="485"/>
      <c r="F269" s="485"/>
      <c r="G269" s="485"/>
    </row>
    <row r="270" spans="1:7" ht="15.75">
      <c r="A270" s="19"/>
      <c r="C270" s="485"/>
      <c r="D270" s="485"/>
      <c r="E270" s="485"/>
      <c r="F270" s="485"/>
      <c r="G270" s="485"/>
    </row>
    <row r="271" spans="1:7" ht="15.75">
      <c r="A271" s="19"/>
      <c r="C271" s="485"/>
      <c r="D271" s="485"/>
      <c r="E271" s="485"/>
      <c r="F271" s="485"/>
      <c r="G271" s="485"/>
    </row>
    <row r="272" spans="1:7" ht="15.75">
      <c r="A272" s="19"/>
      <c r="C272" s="485"/>
      <c r="D272" s="485"/>
      <c r="E272" s="485"/>
      <c r="F272" s="485"/>
      <c r="G272" s="485"/>
    </row>
    <row r="273" spans="1:7" ht="15.75">
      <c r="A273" s="19"/>
      <c r="C273" s="485"/>
      <c r="D273" s="485"/>
      <c r="E273" s="485"/>
      <c r="F273" s="485"/>
      <c r="G273" s="485"/>
    </row>
    <row r="274" spans="1:7" ht="15.75">
      <c r="A274" s="19"/>
      <c r="C274" s="485"/>
      <c r="D274" s="485"/>
      <c r="E274" s="485"/>
      <c r="F274" s="485"/>
      <c r="G274" s="485"/>
    </row>
    <row r="275" spans="1:7" ht="15.75">
      <c r="A275" s="19"/>
      <c r="C275" s="485"/>
      <c r="D275" s="485"/>
      <c r="E275" s="485"/>
      <c r="F275" s="485"/>
      <c r="G275" s="485"/>
    </row>
    <row r="276" spans="1:7" ht="15.75">
      <c r="A276" s="19"/>
      <c r="C276" s="485"/>
      <c r="D276" s="485"/>
      <c r="E276" s="485"/>
      <c r="F276" s="485"/>
      <c r="G276" s="485"/>
    </row>
    <row r="277" spans="1:7" ht="15.75">
      <c r="A277" s="19"/>
      <c r="C277" s="485"/>
      <c r="D277" s="485"/>
      <c r="E277" s="485"/>
      <c r="F277" s="485"/>
      <c r="G277" s="485"/>
    </row>
    <row r="278" spans="1:7" ht="15.75">
      <c r="A278" s="19"/>
      <c r="C278" s="485"/>
      <c r="D278" s="485"/>
      <c r="E278" s="485"/>
      <c r="F278" s="485"/>
      <c r="G278" s="485"/>
    </row>
    <row r="279" spans="1:7" ht="15.75">
      <c r="A279" s="19"/>
      <c r="C279" s="485"/>
      <c r="D279" s="485"/>
      <c r="E279" s="485"/>
      <c r="F279" s="485"/>
      <c r="G279" s="485"/>
    </row>
    <row r="280" spans="1:7" ht="15.75">
      <c r="A280" s="19"/>
      <c r="C280" s="485"/>
      <c r="D280" s="485"/>
      <c r="E280" s="485"/>
      <c r="F280" s="485"/>
      <c r="G280" s="485"/>
    </row>
    <row r="281" spans="1:7" ht="15.75">
      <c r="A281" s="19"/>
      <c r="C281" s="485"/>
      <c r="D281" s="485"/>
      <c r="E281" s="485"/>
      <c r="F281" s="485"/>
      <c r="G281" s="485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zoomScale="85" zoomScaleNormal="85" workbookViewId="0">
      <selection activeCell="K4" sqref="K4"/>
    </sheetView>
  </sheetViews>
  <sheetFormatPr baseColWidth="10" defaultColWidth="11.42578125" defaultRowHeight="15"/>
  <cols>
    <col min="1" max="1" width="65.42578125" style="20" customWidth="1"/>
    <col min="2" max="8" width="14.85546875" style="476" customWidth="1"/>
    <col min="9" max="9" width="16.5703125" style="476" customWidth="1"/>
    <col min="10" max="10" width="8" style="138" customWidth="1"/>
    <col min="11" max="256" width="11.42578125" style="387"/>
    <col min="257" max="257" width="65.42578125" style="387" customWidth="1"/>
    <col min="258" max="264" width="14.85546875" style="387" customWidth="1"/>
    <col min="265" max="265" width="16.5703125" style="387" customWidth="1"/>
    <col min="266" max="266" width="8" style="387" customWidth="1"/>
    <col min="267" max="512" width="11.42578125" style="387"/>
    <col min="513" max="513" width="65.42578125" style="387" customWidth="1"/>
    <col min="514" max="520" width="14.85546875" style="387" customWidth="1"/>
    <col min="521" max="521" width="16.5703125" style="387" customWidth="1"/>
    <col min="522" max="522" width="8" style="387" customWidth="1"/>
    <col min="523" max="768" width="11.42578125" style="387"/>
    <col min="769" max="769" width="65.42578125" style="387" customWidth="1"/>
    <col min="770" max="776" width="14.85546875" style="387" customWidth="1"/>
    <col min="777" max="777" width="16.5703125" style="387" customWidth="1"/>
    <col min="778" max="778" width="8" style="387" customWidth="1"/>
    <col min="779" max="1024" width="11.42578125" style="387"/>
    <col min="1025" max="1025" width="65.42578125" style="387" customWidth="1"/>
    <col min="1026" max="1032" width="14.85546875" style="387" customWidth="1"/>
    <col min="1033" max="1033" width="16.5703125" style="387" customWidth="1"/>
    <col min="1034" max="1034" width="8" style="387" customWidth="1"/>
    <col min="1035" max="1280" width="11.42578125" style="387"/>
    <col min="1281" max="1281" width="65.42578125" style="387" customWidth="1"/>
    <col min="1282" max="1288" width="14.85546875" style="387" customWidth="1"/>
    <col min="1289" max="1289" width="16.5703125" style="387" customWidth="1"/>
    <col min="1290" max="1290" width="8" style="387" customWidth="1"/>
    <col min="1291" max="1536" width="11.42578125" style="387"/>
    <col min="1537" max="1537" width="65.42578125" style="387" customWidth="1"/>
    <col min="1538" max="1544" width="14.85546875" style="387" customWidth="1"/>
    <col min="1545" max="1545" width="16.5703125" style="387" customWidth="1"/>
    <col min="1546" max="1546" width="8" style="387" customWidth="1"/>
    <col min="1547" max="1792" width="11.42578125" style="387"/>
    <col min="1793" max="1793" width="65.42578125" style="387" customWidth="1"/>
    <col min="1794" max="1800" width="14.85546875" style="387" customWidth="1"/>
    <col min="1801" max="1801" width="16.5703125" style="387" customWidth="1"/>
    <col min="1802" max="1802" width="8" style="387" customWidth="1"/>
    <col min="1803" max="2048" width="11.42578125" style="387"/>
    <col min="2049" max="2049" width="65.42578125" style="387" customWidth="1"/>
    <col min="2050" max="2056" width="14.85546875" style="387" customWidth="1"/>
    <col min="2057" max="2057" width="16.5703125" style="387" customWidth="1"/>
    <col min="2058" max="2058" width="8" style="387" customWidth="1"/>
    <col min="2059" max="2304" width="11.42578125" style="387"/>
    <col min="2305" max="2305" width="65.42578125" style="387" customWidth="1"/>
    <col min="2306" max="2312" width="14.85546875" style="387" customWidth="1"/>
    <col min="2313" max="2313" width="16.5703125" style="387" customWidth="1"/>
    <col min="2314" max="2314" width="8" style="387" customWidth="1"/>
    <col min="2315" max="2560" width="11.42578125" style="387"/>
    <col min="2561" max="2561" width="65.42578125" style="387" customWidth="1"/>
    <col min="2562" max="2568" width="14.85546875" style="387" customWidth="1"/>
    <col min="2569" max="2569" width="16.5703125" style="387" customWidth="1"/>
    <col min="2570" max="2570" width="8" style="387" customWidth="1"/>
    <col min="2571" max="2816" width="11.42578125" style="387"/>
    <col min="2817" max="2817" width="65.42578125" style="387" customWidth="1"/>
    <col min="2818" max="2824" width="14.85546875" style="387" customWidth="1"/>
    <col min="2825" max="2825" width="16.5703125" style="387" customWidth="1"/>
    <col min="2826" max="2826" width="8" style="387" customWidth="1"/>
    <col min="2827" max="3072" width="11.42578125" style="387"/>
    <col min="3073" max="3073" width="65.42578125" style="387" customWidth="1"/>
    <col min="3074" max="3080" width="14.85546875" style="387" customWidth="1"/>
    <col min="3081" max="3081" width="16.5703125" style="387" customWidth="1"/>
    <col min="3082" max="3082" width="8" style="387" customWidth="1"/>
    <col min="3083" max="3328" width="11.42578125" style="387"/>
    <col min="3329" max="3329" width="65.42578125" style="387" customWidth="1"/>
    <col min="3330" max="3336" width="14.85546875" style="387" customWidth="1"/>
    <col min="3337" max="3337" width="16.5703125" style="387" customWidth="1"/>
    <col min="3338" max="3338" width="8" style="387" customWidth="1"/>
    <col min="3339" max="3584" width="11.42578125" style="387"/>
    <col min="3585" max="3585" width="65.42578125" style="387" customWidth="1"/>
    <col min="3586" max="3592" width="14.85546875" style="387" customWidth="1"/>
    <col min="3593" max="3593" width="16.5703125" style="387" customWidth="1"/>
    <col min="3594" max="3594" width="8" style="387" customWidth="1"/>
    <col min="3595" max="3840" width="11.42578125" style="387"/>
    <col min="3841" max="3841" width="65.42578125" style="387" customWidth="1"/>
    <col min="3842" max="3848" width="14.85546875" style="387" customWidth="1"/>
    <col min="3849" max="3849" width="16.5703125" style="387" customWidth="1"/>
    <col min="3850" max="3850" width="8" style="387" customWidth="1"/>
    <col min="3851" max="4096" width="11.42578125" style="387"/>
    <col min="4097" max="4097" width="65.42578125" style="387" customWidth="1"/>
    <col min="4098" max="4104" width="14.85546875" style="387" customWidth="1"/>
    <col min="4105" max="4105" width="16.5703125" style="387" customWidth="1"/>
    <col min="4106" max="4106" width="8" style="387" customWidth="1"/>
    <col min="4107" max="4352" width="11.42578125" style="387"/>
    <col min="4353" max="4353" width="65.42578125" style="387" customWidth="1"/>
    <col min="4354" max="4360" width="14.85546875" style="387" customWidth="1"/>
    <col min="4361" max="4361" width="16.5703125" style="387" customWidth="1"/>
    <col min="4362" max="4362" width="8" style="387" customWidth="1"/>
    <col min="4363" max="4608" width="11.42578125" style="387"/>
    <col min="4609" max="4609" width="65.42578125" style="387" customWidth="1"/>
    <col min="4610" max="4616" width="14.85546875" style="387" customWidth="1"/>
    <col min="4617" max="4617" width="16.5703125" style="387" customWidth="1"/>
    <col min="4618" max="4618" width="8" style="387" customWidth="1"/>
    <col min="4619" max="4864" width="11.42578125" style="387"/>
    <col min="4865" max="4865" width="65.42578125" style="387" customWidth="1"/>
    <col min="4866" max="4872" width="14.85546875" style="387" customWidth="1"/>
    <col min="4873" max="4873" width="16.5703125" style="387" customWidth="1"/>
    <col min="4874" max="4874" width="8" style="387" customWidth="1"/>
    <col min="4875" max="5120" width="11.42578125" style="387"/>
    <col min="5121" max="5121" width="65.42578125" style="387" customWidth="1"/>
    <col min="5122" max="5128" width="14.85546875" style="387" customWidth="1"/>
    <col min="5129" max="5129" width="16.5703125" style="387" customWidth="1"/>
    <col min="5130" max="5130" width="8" style="387" customWidth="1"/>
    <col min="5131" max="5376" width="11.42578125" style="387"/>
    <col min="5377" max="5377" width="65.42578125" style="387" customWidth="1"/>
    <col min="5378" max="5384" width="14.85546875" style="387" customWidth="1"/>
    <col min="5385" max="5385" width="16.5703125" style="387" customWidth="1"/>
    <col min="5386" max="5386" width="8" style="387" customWidth="1"/>
    <col min="5387" max="5632" width="11.42578125" style="387"/>
    <col min="5633" max="5633" width="65.42578125" style="387" customWidth="1"/>
    <col min="5634" max="5640" width="14.85546875" style="387" customWidth="1"/>
    <col min="5641" max="5641" width="16.5703125" style="387" customWidth="1"/>
    <col min="5642" max="5642" width="8" style="387" customWidth="1"/>
    <col min="5643" max="5888" width="11.42578125" style="387"/>
    <col min="5889" max="5889" width="65.42578125" style="387" customWidth="1"/>
    <col min="5890" max="5896" width="14.85546875" style="387" customWidth="1"/>
    <col min="5897" max="5897" width="16.5703125" style="387" customWidth="1"/>
    <col min="5898" max="5898" width="8" style="387" customWidth="1"/>
    <col min="5899" max="6144" width="11.42578125" style="387"/>
    <col min="6145" max="6145" width="65.42578125" style="387" customWidth="1"/>
    <col min="6146" max="6152" width="14.85546875" style="387" customWidth="1"/>
    <col min="6153" max="6153" width="16.5703125" style="387" customWidth="1"/>
    <col min="6154" max="6154" width="8" style="387" customWidth="1"/>
    <col min="6155" max="6400" width="11.42578125" style="387"/>
    <col min="6401" max="6401" width="65.42578125" style="387" customWidth="1"/>
    <col min="6402" max="6408" width="14.85546875" style="387" customWidth="1"/>
    <col min="6409" max="6409" width="16.5703125" style="387" customWidth="1"/>
    <col min="6410" max="6410" width="8" style="387" customWidth="1"/>
    <col min="6411" max="6656" width="11.42578125" style="387"/>
    <col min="6657" max="6657" width="65.42578125" style="387" customWidth="1"/>
    <col min="6658" max="6664" width="14.85546875" style="387" customWidth="1"/>
    <col min="6665" max="6665" width="16.5703125" style="387" customWidth="1"/>
    <col min="6666" max="6666" width="8" style="387" customWidth="1"/>
    <col min="6667" max="6912" width="11.42578125" style="387"/>
    <col min="6913" max="6913" width="65.42578125" style="387" customWidth="1"/>
    <col min="6914" max="6920" width="14.85546875" style="387" customWidth="1"/>
    <col min="6921" max="6921" width="16.5703125" style="387" customWidth="1"/>
    <col min="6922" max="6922" width="8" style="387" customWidth="1"/>
    <col min="6923" max="7168" width="11.42578125" style="387"/>
    <col min="7169" max="7169" width="65.42578125" style="387" customWidth="1"/>
    <col min="7170" max="7176" width="14.85546875" style="387" customWidth="1"/>
    <col min="7177" max="7177" width="16.5703125" style="387" customWidth="1"/>
    <col min="7178" max="7178" width="8" style="387" customWidth="1"/>
    <col min="7179" max="7424" width="11.42578125" style="387"/>
    <col min="7425" max="7425" width="65.42578125" style="387" customWidth="1"/>
    <col min="7426" max="7432" width="14.85546875" style="387" customWidth="1"/>
    <col min="7433" max="7433" width="16.5703125" style="387" customWidth="1"/>
    <col min="7434" max="7434" width="8" style="387" customWidth="1"/>
    <col min="7435" max="7680" width="11.42578125" style="387"/>
    <col min="7681" max="7681" width="65.42578125" style="387" customWidth="1"/>
    <col min="7682" max="7688" width="14.85546875" style="387" customWidth="1"/>
    <col min="7689" max="7689" width="16.5703125" style="387" customWidth="1"/>
    <col min="7690" max="7690" width="8" style="387" customWidth="1"/>
    <col min="7691" max="7936" width="11.42578125" style="387"/>
    <col min="7937" max="7937" width="65.42578125" style="387" customWidth="1"/>
    <col min="7938" max="7944" width="14.85546875" style="387" customWidth="1"/>
    <col min="7945" max="7945" width="16.5703125" style="387" customWidth="1"/>
    <col min="7946" max="7946" width="8" style="387" customWidth="1"/>
    <col min="7947" max="8192" width="11.42578125" style="387"/>
    <col min="8193" max="8193" width="65.42578125" style="387" customWidth="1"/>
    <col min="8194" max="8200" width="14.85546875" style="387" customWidth="1"/>
    <col min="8201" max="8201" width="16.5703125" style="387" customWidth="1"/>
    <col min="8202" max="8202" width="8" style="387" customWidth="1"/>
    <col min="8203" max="8448" width="11.42578125" style="387"/>
    <col min="8449" max="8449" width="65.42578125" style="387" customWidth="1"/>
    <col min="8450" max="8456" width="14.85546875" style="387" customWidth="1"/>
    <col min="8457" max="8457" width="16.5703125" style="387" customWidth="1"/>
    <col min="8458" max="8458" width="8" style="387" customWidth="1"/>
    <col min="8459" max="8704" width="11.42578125" style="387"/>
    <col min="8705" max="8705" width="65.42578125" style="387" customWidth="1"/>
    <col min="8706" max="8712" width="14.85546875" style="387" customWidth="1"/>
    <col min="8713" max="8713" width="16.5703125" style="387" customWidth="1"/>
    <col min="8714" max="8714" width="8" style="387" customWidth="1"/>
    <col min="8715" max="8960" width="11.42578125" style="387"/>
    <col min="8961" max="8961" width="65.42578125" style="387" customWidth="1"/>
    <col min="8962" max="8968" width="14.85546875" style="387" customWidth="1"/>
    <col min="8969" max="8969" width="16.5703125" style="387" customWidth="1"/>
    <col min="8970" max="8970" width="8" style="387" customWidth="1"/>
    <col min="8971" max="9216" width="11.42578125" style="387"/>
    <col min="9217" max="9217" width="65.42578125" style="387" customWidth="1"/>
    <col min="9218" max="9224" width="14.85546875" style="387" customWidth="1"/>
    <col min="9225" max="9225" width="16.5703125" style="387" customWidth="1"/>
    <col min="9226" max="9226" width="8" style="387" customWidth="1"/>
    <col min="9227" max="9472" width="11.42578125" style="387"/>
    <col min="9473" max="9473" width="65.42578125" style="387" customWidth="1"/>
    <col min="9474" max="9480" width="14.85546875" style="387" customWidth="1"/>
    <col min="9481" max="9481" width="16.5703125" style="387" customWidth="1"/>
    <col min="9482" max="9482" width="8" style="387" customWidth="1"/>
    <col min="9483" max="9728" width="11.42578125" style="387"/>
    <col min="9729" max="9729" width="65.42578125" style="387" customWidth="1"/>
    <col min="9730" max="9736" width="14.85546875" style="387" customWidth="1"/>
    <col min="9737" max="9737" width="16.5703125" style="387" customWidth="1"/>
    <col min="9738" max="9738" width="8" style="387" customWidth="1"/>
    <col min="9739" max="9984" width="11.42578125" style="387"/>
    <col min="9985" max="9985" width="65.42578125" style="387" customWidth="1"/>
    <col min="9986" max="9992" width="14.85546875" style="387" customWidth="1"/>
    <col min="9993" max="9993" width="16.5703125" style="387" customWidth="1"/>
    <col min="9994" max="9994" width="8" style="387" customWidth="1"/>
    <col min="9995" max="10240" width="11.42578125" style="387"/>
    <col min="10241" max="10241" width="65.42578125" style="387" customWidth="1"/>
    <col min="10242" max="10248" width="14.85546875" style="387" customWidth="1"/>
    <col min="10249" max="10249" width="16.5703125" style="387" customWidth="1"/>
    <col min="10250" max="10250" width="8" style="387" customWidth="1"/>
    <col min="10251" max="10496" width="11.42578125" style="387"/>
    <col min="10497" max="10497" width="65.42578125" style="387" customWidth="1"/>
    <col min="10498" max="10504" width="14.85546875" style="387" customWidth="1"/>
    <col min="10505" max="10505" width="16.5703125" style="387" customWidth="1"/>
    <col min="10506" max="10506" width="8" style="387" customWidth="1"/>
    <col min="10507" max="10752" width="11.42578125" style="387"/>
    <col min="10753" max="10753" width="65.42578125" style="387" customWidth="1"/>
    <col min="10754" max="10760" width="14.85546875" style="387" customWidth="1"/>
    <col min="10761" max="10761" width="16.5703125" style="387" customWidth="1"/>
    <col min="10762" max="10762" width="8" style="387" customWidth="1"/>
    <col min="10763" max="11008" width="11.42578125" style="387"/>
    <col min="11009" max="11009" width="65.42578125" style="387" customWidth="1"/>
    <col min="11010" max="11016" width="14.85546875" style="387" customWidth="1"/>
    <col min="11017" max="11017" width="16.5703125" style="387" customWidth="1"/>
    <col min="11018" max="11018" width="8" style="387" customWidth="1"/>
    <col min="11019" max="11264" width="11.42578125" style="387"/>
    <col min="11265" max="11265" width="65.42578125" style="387" customWidth="1"/>
    <col min="11266" max="11272" width="14.85546875" style="387" customWidth="1"/>
    <col min="11273" max="11273" width="16.5703125" style="387" customWidth="1"/>
    <col min="11274" max="11274" width="8" style="387" customWidth="1"/>
    <col min="11275" max="11520" width="11.42578125" style="387"/>
    <col min="11521" max="11521" width="65.42578125" style="387" customWidth="1"/>
    <col min="11522" max="11528" width="14.85546875" style="387" customWidth="1"/>
    <col min="11529" max="11529" width="16.5703125" style="387" customWidth="1"/>
    <col min="11530" max="11530" width="8" style="387" customWidth="1"/>
    <col min="11531" max="11776" width="11.42578125" style="387"/>
    <col min="11777" max="11777" width="65.42578125" style="387" customWidth="1"/>
    <col min="11778" max="11784" width="14.85546875" style="387" customWidth="1"/>
    <col min="11785" max="11785" width="16.5703125" style="387" customWidth="1"/>
    <col min="11786" max="11786" width="8" style="387" customWidth="1"/>
    <col min="11787" max="12032" width="11.42578125" style="387"/>
    <col min="12033" max="12033" width="65.42578125" style="387" customWidth="1"/>
    <col min="12034" max="12040" width="14.85546875" style="387" customWidth="1"/>
    <col min="12041" max="12041" width="16.5703125" style="387" customWidth="1"/>
    <col min="12042" max="12042" width="8" style="387" customWidth="1"/>
    <col min="12043" max="12288" width="11.42578125" style="387"/>
    <col min="12289" max="12289" width="65.42578125" style="387" customWidth="1"/>
    <col min="12290" max="12296" width="14.85546875" style="387" customWidth="1"/>
    <col min="12297" max="12297" width="16.5703125" style="387" customWidth="1"/>
    <col min="12298" max="12298" width="8" style="387" customWidth="1"/>
    <col min="12299" max="12544" width="11.42578125" style="387"/>
    <col min="12545" max="12545" width="65.42578125" style="387" customWidth="1"/>
    <col min="12546" max="12552" width="14.85546875" style="387" customWidth="1"/>
    <col min="12553" max="12553" width="16.5703125" style="387" customWidth="1"/>
    <col min="12554" max="12554" width="8" style="387" customWidth="1"/>
    <col min="12555" max="12800" width="11.42578125" style="387"/>
    <col min="12801" max="12801" width="65.42578125" style="387" customWidth="1"/>
    <col min="12802" max="12808" width="14.85546875" style="387" customWidth="1"/>
    <col min="12809" max="12809" width="16.5703125" style="387" customWidth="1"/>
    <col min="12810" max="12810" width="8" style="387" customWidth="1"/>
    <col min="12811" max="13056" width="11.42578125" style="387"/>
    <col min="13057" max="13057" width="65.42578125" style="387" customWidth="1"/>
    <col min="13058" max="13064" width="14.85546875" style="387" customWidth="1"/>
    <col min="13065" max="13065" width="16.5703125" style="387" customWidth="1"/>
    <col min="13066" max="13066" width="8" style="387" customWidth="1"/>
    <col min="13067" max="13312" width="11.42578125" style="387"/>
    <col min="13313" max="13313" width="65.42578125" style="387" customWidth="1"/>
    <col min="13314" max="13320" width="14.85546875" style="387" customWidth="1"/>
    <col min="13321" max="13321" width="16.5703125" style="387" customWidth="1"/>
    <col min="13322" max="13322" width="8" style="387" customWidth="1"/>
    <col min="13323" max="13568" width="11.42578125" style="387"/>
    <col min="13569" max="13569" width="65.42578125" style="387" customWidth="1"/>
    <col min="13570" max="13576" width="14.85546875" style="387" customWidth="1"/>
    <col min="13577" max="13577" width="16.5703125" style="387" customWidth="1"/>
    <col min="13578" max="13578" width="8" style="387" customWidth="1"/>
    <col min="13579" max="13824" width="11.42578125" style="387"/>
    <col min="13825" max="13825" width="65.42578125" style="387" customWidth="1"/>
    <col min="13826" max="13832" width="14.85546875" style="387" customWidth="1"/>
    <col min="13833" max="13833" width="16.5703125" style="387" customWidth="1"/>
    <col min="13834" max="13834" width="8" style="387" customWidth="1"/>
    <col min="13835" max="14080" width="11.42578125" style="387"/>
    <col min="14081" max="14081" width="65.42578125" style="387" customWidth="1"/>
    <col min="14082" max="14088" width="14.85546875" style="387" customWidth="1"/>
    <col min="14089" max="14089" width="16.5703125" style="387" customWidth="1"/>
    <col min="14090" max="14090" width="8" style="387" customWidth="1"/>
    <col min="14091" max="14336" width="11.42578125" style="387"/>
    <col min="14337" max="14337" width="65.42578125" style="387" customWidth="1"/>
    <col min="14338" max="14344" width="14.85546875" style="387" customWidth="1"/>
    <col min="14345" max="14345" width="16.5703125" style="387" customWidth="1"/>
    <col min="14346" max="14346" width="8" style="387" customWidth="1"/>
    <col min="14347" max="14592" width="11.42578125" style="387"/>
    <col min="14593" max="14593" width="65.42578125" style="387" customWidth="1"/>
    <col min="14594" max="14600" width="14.85546875" style="387" customWidth="1"/>
    <col min="14601" max="14601" width="16.5703125" style="387" customWidth="1"/>
    <col min="14602" max="14602" width="8" style="387" customWidth="1"/>
    <col min="14603" max="14848" width="11.42578125" style="387"/>
    <col min="14849" max="14849" width="65.42578125" style="387" customWidth="1"/>
    <col min="14850" max="14856" width="14.85546875" style="387" customWidth="1"/>
    <col min="14857" max="14857" width="16.5703125" style="387" customWidth="1"/>
    <col min="14858" max="14858" width="8" style="387" customWidth="1"/>
    <col min="14859" max="15104" width="11.42578125" style="387"/>
    <col min="15105" max="15105" width="65.42578125" style="387" customWidth="1"/>
    <col min="15106" max="15112" width="14.85546875" style="387" customWidth="1"/>
    <col min="15113" max="15113" width="16.5703125" style="387" customWidth="1"/>
    <col min="15114" max="15114" width="8" style="387" customWidth="1"/>
    <col min="15115" max="15360" width="11.42578125" style="387"/>
    <col min="15361" max="15361" width="65.42578125" style="387" customWidth="1"/>
    <col min="15362" max="15368" width="14.85546875" style="387" customWidth="1"/>
    <col min="15369" max="15369" width="16.5703125" style="387" customWidth="1"/>
    <col min="15370" max="15370" width="8" style="387" customWidth="1"/>
    <col min="15371" max="15616" width="11.42578125" style="387"/>
    <col min="15617" max="15617" width="65.42578125" style="387" customWidth="1"/>
    <col min="15618" max="15624" width="14.85546875" style="387" customWidth="1"/>
    <col min="15625" max="15625" width="16.5703125" style="387" customWidth="1"/>
    <col min="15626" max="15626" width="8" style="387" customWidth="1"/>
    <col min="15627" max="15872" width="11.42578125" style="387"/>
    <col min="15873" max="15873" width="65.42578125" style="387" customWidth="1"/>
    <col min="15874" max="15880" width="14.85546875" style="387" customWidth="1"/>
    <col min="15881" max="15881" width="16.5703125" style="387" customWidth="1"/>
    <col min="15882" max="15882" width="8" style="387" customWidth="1"/>
    <col min="15883" max="16128" width="11.42578125" style="387"/>
    <col min="16129" max="16129" width="65.42578125" style="387" customWidth="1"/>
    <col min="16130" max="16136" width="14.85546875" style="387" customWidth="1"/>
    <col min="16137" max="16137" width="16.5703125" style="387" customWidth="1"/>
    <col min="16138" max="16138" width="8" style="387" customWidth="1"/>
    <col min="16139" max="16384" width="11.42578125" style="387"/>
  </cols>
  <sheetData>
    <row r="1" spans="1:26" s="1" customFormat="1" ht="3.75" hidden="1" customHeight="1">
      <c r="A1" s="139"/>
      <c r="B1" s="486"/>
      <c r="C1" s="486"/>
      <c r="D1" s="486"/>
      <c r="E1" s="486"/>
      <c r="F1" s="486"/>
      <c r="G1" s="486"/>
      <c r="H1" s="486"/>
      <c r="I1" s="486"/>
      <c r="J1" s="158"/>
    </row>
    <row r="2" spans="1:26" s="1" customFormat="1" ht="39" customHeight="1">
      <c r="A2" s="798" t="s">
        <v>759</v>
      </c>
      <c r="B2" s="798"/>
      <c r="C2" s="798"/>
      <c r="D2" s="798"/>
      <c r="E2" s="798"/>
      <c r="F2" s="798"/>
      <c r="G2" s="798"/>
      <c r="H2" s="798"/>
      <c r="I2" s="798"/>
      <c r="J2" s="158"/>
    </row>
    <row r="3" spans="1:26" s="1" customFormat="1" ht="24.75" customHeight="1">
      <c r="A3" s="798" t="s">
        <v>206</v>
      </c>
      <c r="B3" s="798"/>
      <c r="C3" s="798"/>
      <c r="D3" s="798"/>
      <c r="E3" s="798"/>
      <c r="F3" s="798"/>
      <c r="G3" s="798"/>
      <c r="H3" s="798"/>
      <c r="I3" s="798"/>
      <c r="J3" s="158"/>
    </row>
    <row r="4" spans="1:26" s="1" customFormat="1" ht="21.95" customHeight="1">
      <c r="A4" s="798" t="s">
        <v>862</v>
      </c>
      <c r="B4" s="798"/>
      <c r="C4" s="798"/>
      <c r="D4" s="798"/>
      <c r="E4" s="798"/>
      <c r="F4" s="798"/>
      <c r="G4" s="798"/>
      <c r="H4" s="798"/>
      <c r="I4" s="798"/>
      <c r="J4" s="158"/>
    </row>
    <row r="5" spans="1:26" s="33" customFormat="1" ht="42" customHeight="1">
      <c r="A5" s="815" t="s">
        <v>750</v>
      </c>
      <c r="B5" s="815"/>
      <c r="C5" s="815"/>
      <c r="D5" s="815"/>
      <c r="E5" s="815"/>
      <c r="F5" s="815"/>
      <c r="G5" s="815"/>
      <c r="H5" s="815"/>
      <c r="I5" s="815"/>
      <c r="J5" s="301"/>
    </row>
    <row r="6" spans="1:26" ht="7.5" customHeight="1">
      <c r="A6" s="113"/>
      <c r="B6" s="387"/>
      <c r="C6" s="387"/>
      <c r="D6" s="387"/>
      <c r="E6" s="387"/>
      <c r="F6" s="387"/>
      <c r="G6" s="387"/>
      <c r="H6" s="387"/>
      <c r="I6" s="387"/>
    </row>
    <row r="7" spans="1:26" ht="4.5" customHeight="1">
      <c r="A7" s="114"/>
      <c r="B7" s="141"/>
      <c r="C7" s="115"/>
      <c r="D7" s="115"/>
      <c r="E7" s="115"/>
      <c r="F7" s="115"/>
      <c r="G7" s="115"/>
      <c r="H7" s="116"/>
      <c r="I7" s="116"/>
      <c r="J7" s="159"/>
      <c r="K7" s="17"/>
      <c r="L7" s="17"/>
      <c r="M7" s="17"/>
      <c r="N7" s="17"/>
      <c r="O7" s="17"/>
    </row>
    <row r="8" spans="1:26" ht="39.75" customHeight="1">
      <c r="A8" s="302"/>
      <c r="B8" s="302" t="s">
        <v>764</v>
      </c>
      <c r="C8" s="302" t="s">
        <v>765</v>
      </c>
      <c r="D8" s="302" t="s">
        <v>766</v>
      </c>
      <c r="E8" s="302" t="s">
        <v>767</v>
      </c>
      <c r="F8" s="302" t="s">
        <v>768</v>
      </c>
      <c r="G8" s="302" t="s">
        <v>769</v>
      </c>
      <c r="H8" s="302" t="s">
        <v>770</v>
      </c>
      <c r="I8" s="705" t="s">
        <v>43</v>
      </c>
      <c r="J8" s="159"/>
      <c r="X8" s="387">
        <v>1</v>
      </c>
      <c r="Y8" s="387">
        <v>1</v>
      </c>
      <c r="Z8" s="387">
        <v>1</v>
      </c>
    </row>
    <row r="9" spans="1:26" ht="20.25" customHeight="1">
      <c r="A9" s="271" t="s">
        <v>207</v>
      </c>
      <c r="B9" s="271">
        <v>0</v>
      </c>
      <c r="C9" s="272">
        <v>0</v>
      </c>
      <c r="D9" s="272">
        <v>0</v>
      </c>
      <c r="E9" s="272">
        <v>0</v>
      </c>
      <c r="F9" s="272">
        <v>0</v>
      </c>
      <c r="G9" s="272">
        <v>0</v>
      </c>
      <c r="H9" s="271">
        <v>0</v>
      </c>
      <c r="I9" s="271">
        <f t="shared" ref="I9:I57" si="0">SUM(B9:H9)</f>
        <v>0</v>
      </c>
      <c r="J9" s="297"/>
      <c r="K9" s="17"/>
      <c r="L9" s="17"/>
      <c r="M9" s="17"/>
      <c r="N9" s="17"/>
      <c r="O9" s="17"/>
    </row>
    <row r="10" spans="1:26" ht="20.25" customHeight="1">
      <c r="A10" s="119" t="s">
        <v>788</v>
      </c>
      <c r="B10" s="119">
        <v>0</v>
      </c>
      <c r="C10" s="120">
        <v>0</v>
      </c>
      <c r="D10" s="120">
        <v>0</v>
      </c>
      <c r="E10" s="120">
        <v>0</v>
      </c>
      <c r="F10" s="120">
        <v>0</v>
      </c>
      <c r="G10" s="120">
        <v>0</v>
      </c>
      <c r="H10" s="119">
        <v>0</v>
      </c>
      <c r="I10" s="119">
        <f t="shared" si="0"/>
        <v>0</v>
      </c>
      <c r="J10" s="297"/>
      <c r="K10" s="17"/>
      <c r="L10" s="17"/>
      <c r="M10" s="17"/>
      <c r="N10" s="17"/>
      <c r="O10" s="17"/>
    </row>
    <row r="11" spans="1:26" ht="20.25" customHeight="1">
      <c r="A11" s="119" t="s">
        <v>208</v>
      </c>
      <c r="B11" s="119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19">
        <v>0</v>
      </c>
      <c r="I11" s="119">
        <f t="shared" si="0"/>
        <v>0</v>
      </c>
      <c r="J11" s="297"/>
      <c r="K11" s="17"/>
      <c r="L11" s="17"/>
      <c r="M11" s="17"/>
      <c r="N11" s="17"/>
      <c r="O11" s="17"/>
    </row>
    <row r="12" spans="1:26" ht="20.25" customHeight="1">
      <c r="A12" s="119" t="s">
        <v>209</v>
      </c>
      <c r="B12" s="119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19">
        <v>0</v>
      </c>
      <c r="I12" s="119">
        <f t="shared" si="0"/>
        <v>0</v>
      </c>
      <c r="J12" s="297"/>
      <c r="K12" s="17"/>
      <c r="L12" s="17"/>
      <c r="M12" s="17"/>
      <c r="N12" s="17"/>
      <c r="O12" s="17"/>
    </row>
    <row r="13" spans="1:26" ht="20.25" customHeight="1">
      <c r="A13" s="119" t="s">
        <v>210</v>
      </c>
      <c r="B13" s="119">
        <v>0</v>
      </c>
      <c r="C13" s="120">
        <v>0</v>
      </c>
      <c r="D13" s="120">
        <v>0</v>
      </c>
      <c r="E13" s="120">
        <v>0</v>
      </c>
      <c r="F13" s="120">
        <v>0</v>
      </c>
      <c r="G13" s="120">
        <v>0</v>
      </c>
      <c r="H13" s="119">
        <v>0</v>
      </c>
      <c r="I13" s="119">
        <f t="shared" si="0"/>
        <v>0</v>
      </c>
      <c r="J13" s="297"/>
      <c r="K13" s="17"/>
      <c r="L13" s="17"/>
      <c r="M13" s="17"/>
      <c r="N13" s="17"/>
      <c r="O13" s="17"/>
    </row>
    <row r="14" spans="1:26" ht="20.25" customHeight="1">
      <c r="A14" s="119" t="s">
        <v>208</v>
      </c>
      <c r="B14" s="119">
        <v>0</v>
      </c>
      <c r="C14" s="120">
        <v>0</v>
      </c>
      <c r="D14" s="120">
        <v>0</v>
      </c>
      <c r="E14" s="120">
        <v>0</v>
      </c>
      <c r="F14" s="120">
        <v>0</v>
      </c>
      <c r="G14" s="120">
        <v>0</v>
      </c>
      <c r="H14" s="119">
        <v>0</v>
      </c>
      <c r="I14" s="119">
        <f t="shared" si="0"/>
        <v>0</v>
      </c>
      <c r="J14" s="297"/>
      <c r="K14" s="17"/>
      <c r="L14" s="17"/>
      <c r="M14" s="17"/>
      <c r="N14" s="17"/>
      <c r="O14" s="17"/>
    </row>
    <row r="15" spans="1:26" ht="20.25" customHeight="1">
      <c r="A15" s="119" t="s">
        <v>209</v>
      </c>
      <c r="B15" s="119">
        <v>0</v>
      </c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19">
        <v>0</v>
      </c>
      <c r="I15" s="119">
        <f t="shared" si="0"/>
        <v>0</v>
      </c>
      <c r="J15" s="297"/>
      <c r="K15" s="17"/>
      <c r="L15" s="17"/>
      <c r="M15" s="17"/>
      <c r="N15" s="17"/>
      <c r="O15" s="17"/>
    </row>
    <row r="16" spans="1:26" ht="20.25" customHeight="1">
      <c r="A16" s="271" t="s">
        <v>846</v>
      </c>
      <c r="B16" s="271">
        <v>64749.31768</v>
      </c>
      <c r="C16" s="272">
        <v>0</v>
      </c>
      <c r="D16" s="272">
        <v>457.86586</v>
      </c>
      <c r="E16" s="272">
        <v>6182.2777500000002</v>
      </c>
      <c r="F16" s="272">
        <v>0</v>
      </c>
      <c r="G16" s="272">
        <v>8331.4395499999991</v>
      </c>
      <c r="H16" s="271">
        <v>0</v>
      </c>
      <c r="I16" s="271">
        <f t="shared" si="0"/>
        <v>79720.900839999988</v>
      </c>
      <c r="J16" s="297"/>
      <c r="K16" s="17"/>
      <c r="L16" s="17"/>
      <c r="M16" s="17"/>
      <c r="N16" s="17"/>
      <c r="O16" s="17"/>
    </row>
    <row r="17" spans="1:15" ht="20.25" customHeight="1">
      <c r="A17" s="119" t="s">
        <v>788</v>
      </c>
      <c r="B17" s="119">
        <v>62414.23962</v>
      </c>
      <c r="C17" s="120">
        <v>0</v>
      </c>
      <c r="D17" s="120">
        <v>123.13992</v>
      </c>
      <c r="E17" s="120">
        <v>5339.7981</v>
      </c>
      <c r="F17" s="120">
        <v>0</v>
      </c>
      <c r="G17" s="120">
        <v>5373.7713099999992</v>
      </c>
      <c r="H17" s="119">
        <v>0</v>
      </c>
      <c r="I17" s="119">
        <f t="shared" si="0"/>
        <v>73250.948950000005</v>
      </c>
      <c r="J17" s="297"/>
      <c r="K17" s="17"/>
      <c r="L17" s="17"/>
      <c r="M17" s="17"/>
      <c r="N17" s="17"/>
      <c r="O17" s="17"/>
    </row>
    <row r="18" spans="1:15" ht="20.25" customHeight="1">
      <c r="A18" s="119" t="s">
        <v>208</v>
      </c>
      <c r="B18" s="119">
        <v>59283.149720000001</v>
      </c>
      <c r="C18" s="120">
        <v>0</v>
      </c>
      <c r="D18" s="120">
        <v>0</v>
      </c>
      <c r="E18" s="120">
        <v>5220.9592599999996</v>
      </c>
      <c r="F18" s="120">
        <v>0</v>
      </c>
      <c r="G18" s="120">
        <v>3312.7128199999997</v>
      </c>
      <c r="H18" s="119">
        <v>0</v>
      </c>
      <c r="I18" s="119">
        <f t="shared" si="0"/>
        <v>67816.821800000005</v>
      </c>
      <c r="J18" s="297"/>
      <c r="K18" s="17"/>
      <c r="L18" s="17"/>
      <c r="M18" s="17"/>
      <c r="N18" s="17"/>
      <c r="O18" s="17"/>
    </row>
    <row r="19" spans="1:15" ht="20.25" customHeight="1">
      <c r="A19" s="119" t="s">
        <v>209</v>
      </c>
      <c r="B19" s="119">
        <v>3131.0898999999999</v>
      </c>
      <c r="C19" s="120">
        <v>0</v>
      </c>
      <c r="D19" s="120">
        <v>123.13992</v>
      </c>
      <c r="E19" s="120">
        <v>118.83883999999999</v>
      </c>
      <c r="F19" s="120">
        <v>0</v>
      </c>
      <c r="G19" s="120">
        <v>2061.0584899999999</v>
      </c>
      <c r="H19" s="119">
        <v>0</v>
      </c>
      <c r="I19" s="119">
        <f t="shared" si="0"/>
        <v>5434.1271500000003</v>
      </c>
      <c r="J19" s="297"/>
      <c r="K19" s="17"/>
      <c r="L19" s="17"/>
      <c r="M19" s="17"/>
      <c r="N19" s="17"/>
      <c r="O19" s="17"/>
    </row>
    <row r="20" spans="1:15" ht="20.25" customHeight="1">
      <c r="A20" s="119" t="s">
        <v>210</v>
      </c>
      <c r="B20" s="119">
        <v>2335.0780600000003</v>
      </c>
      <c r="C20" s="120">
        <v>0</v>
      </c>
      <c r="D20" s="120">
        <v>334.72593999999998</v>
      </c>
      <c r="E20" s="120">
        <v>842.47964999999999</v>
      </c>
      <c r="F20" s="120">
        <v>0</v>
      </c>
      <c r="G20" s="120">
        <v>2957.6682400000004</v>
      </c>
      <c r="H20" s="119">
        <v>0</v>
      </c>
      <c r="I20" s="119">
        <f t="shared" si="0"/>
        <v>6469.9518900000003</v>
      </c>
      <c r="J20" s="297"/>
      <c r="K20" s="17"/>
      <c r="L20" s="17"/>
      <c r="M20" s="17"/>
      <c r="N20" s="17"/>
      <c r="O20" s="17"/>
    </row>
    <row r="21" spans="1:15" ht="20.25" customHeight="1">
      <c r="A21" s="119" t="s">
        <v>208</v>
      </c>
      <c r="B21" s="119">
        <v>1540.0831699999999</v>
      </c>
      <c r="C21" s="120">
        <v>0</v>
      </c>
      <c r="D21" s="120">
        <v>211.24669</v>
      </c>
      <c r="E21" s="120">
        <v>842.47964999999999</v>
      </c>
      <c r="F21" s="120">
        <v>0</v>
      </c>
      <c r="G21" s="120">
        <v>2110.0572299999999</v>
      </c>
      <c r="H21" s="119">
        <v>0</v>
      </c>
      <c r="I21" s="119">
        <f t="shared" si="0"/>
        <v>4703.8667399999995</v>
      </c>
      <c r="J21" s="297"/>
      <c r="K21" s="17"/>
      <c r="L21" s="17"/>
      <c r="M21" s="17"/>
      <c r="N21" s="17"/>
      <c r="O21" s="17"/>
    </row>
    <row r="22" spans="1:15" ht="20.25" customHeight="1">
      <c r="A22" s="119" t="s">
        <v>209</v>
      </c>
      <c r="B22" s="119">
        <v>794.99489000000005</v>
      </c>
      <c r="C22" s="120">
        <v>0</v>
      </c>
      <c r="D22" s="120">
        <v>123.47924999999999</v>
      </c>
      <c r="E22" s="120">
        <v>0</v>
      </c>
      <c r="F22" s="120">
        <v>0</v>
      </c>
      <c r="G22" s="120">
        <v>847.61100999999996</v>
      </c>
      <c r="H22" s="119">
        <v>0</v>
      </c>
      <c r="I22" s="119">
        <f t="shared" si="0"/>
        <v>1766.0851499999999</v>
      </c>
      <c r="J22" s="297"/>
      <c r="K22" s="17"/>
      <c r="L22" s="17"/>
      <c r="M22" s="17"/>
      <c r="N22" s="17"/>
      <c r="O22" s="17"/>
    </row>
    <row r="23" spans="1:15" ht="20.25" customHeight="1">
      <c r="A23" s="271" t="s">
        <v>211</v>
      </c>
      <c r="B23" s="271">
        <v>491477.36507</v>
      </c>
      <c r="C23" s="272">
        <v>1558798.1851600001</v>
      </c>
      <c r="D23" s="272">
        <v>403836.44592999999</v>
      </c>
      <c r="E23" s="272">
        <v>77978.047219999993</v>
      </c>
      <c r="F23" s="272">
        <v>253616.77884000001</v>
      </c>
      <c r="G23" s="272">
        <v>353899.81481000001</v>
      </c>
      <c r="H23" s="271">
        <v>26278.566719999999</v>
      </c>
      <c r="I23" s="271">
        <f t="shared" si="0"/>
        <v>3165885.2037499999</v>
      </c>
      <c r="J23" s="297"/>
      <c r="K23" s="17"/>
      <c r="L23" s="17"/>
      <c r="M23" s="17"/>
      <c r="N23" s="17"/>
      <c r="O23" s="17"/>
    </row>
    <row r="24" spans="1:15" ht="20.25" customHeight="1">
      <c r="A24" s="119" t="s">
        <v>788</v>
      </c>
      <c r="B24" s="119">
        <v>281757.11982999998</v>
      </c>
      <c r="C24" s="120">
        <v>313382.67589999997</v>
      </c>
      <c r="D24" s="120">
        <v>191611.88719000001</v>
      </c>
      <c r="E24" s="120">
        <v>47997.650229999999</v>
      </c>
      <c r="F24" s="120">
        <v>115353.52323999999</v>
      </c>
      <c r="G24" s="120">
        <v>164501.56186000002</v>
      </c>
      <c r="H24" s="119">
        <v>10472.74245</v>
      </c>
      <c r="I24" s="119">
        <f t="shared" si="0"/>
        <v>1125077.1607000001</v>
      </c>
      <c r="J24" s="297"/>
      <c r="K24" s="17"/>
      <c r="L24" s="17"/>
      <c r="M24" s="17"/>
      <c r="N24" s="17"/>
      <c r="O24" s="17"/>
    </row>
    <row r="25" spans="1:15" ht="20.25" customHeight="1">
      <c r="A25" s="119" t="s">
        <v>208</v>
      </c>
      <c r="B25" s="119">
        <v>198612.63743</v>
      </c>
      <c r="C25" s="120">
        <v>273357.55225000001</v>
      </c>
      <c r="D25" s="120">
        <v>171278.55059</v>
      </c>
      <c r="E25" s="120">
        <v>42578.720780000003</v>
      </c>
      <c r="F25" s="120">
        <v>98700.154079999993</v>
      </c>
      <c r="G25" s="120">
        <v>143250.06967</v>
      </c>
      <c r="H25" s="119">
        <v>10108.88876</v>
      </c>
      <c r="I25" s="119">
        <f t="shared" si="0"/>
        <v>937886.57355999993</v>
      </c>
      <c r="J25" s="297"/>
      <c r="K25" s="17"/>
      <c r="L25" s="17"/>
      <c r="M25" s="17"/>
      <c r="N25" s="17"/>
      <c r="O25" s="17"/>
    </row>
    <row r="26" spans="1:15" ht="20.25" customHeight="1">
      <c r="A26" s="119" t="s">
        <v>209</v>
      </c>
      <c r="B26" s="119">
        <v>83144.482400000008</v>
      </c>
      <c r="C26" s="120">
        <v>40025.123650000001</v>
      </c>
      <c r="D26" s="120">
        <v>20333.336600000002</v>
      </c>
      <c r="E26" s="120">
        <v>5418.9294500000005</v>
      </c>
      <c r="F26" s="120">
        <v>16653.369159999998</v>
      </c>
      <c r="G26" s="120">
        <v>21251.492190000001</v>
      </c>
      <c r="H26" s="119">
        <v>363.85369000000003</v>
      </c>
      <c r="I26" s="119">
        <f t="shared" si="0"/>
        <v>187190.58713999999</v>
      </c>
      <c r="J26" s="297"/>
      <c r="K26" s="17"/>
      <c r="L26" s="17"/>
      <c r="M26" s="17"/>
      <c r="N26" s="17"/>
      <c r="O26" s="17"/>
    </row>
    <row r="27" spans="1:15" ht="20.25" customHeight="1">
      <c r="A27" s="119" t="s">
        <v>210</v>
      </c>
      <c r="B27" s="119">
        <v>209720.24524000002</v>
      </c>
      <c r="C27" s="120">
        <v>1245415.50926</v>
      </c>
      <c r="D27" s="120">
        <v>212224.55874000001</v>
      </c>
      <c r="E27" s="120">
        <v>29980.396989999997</v>
      </c>
      <c r="F27" s="120">
        <v>138263.2556</v>
      </c>
      <c r="G27" s="120">
        <v>189398.25294999999</v>
      </c>
      <c r="H27" s="119">
        <v>15805.824269999999</v>
      </c>
      <c r="I27" s="119">
        <f t="shared" si="0"/>
        <v>2040808.0430500002</v>
      </c>
      <c r="J27" s="297"/>
      <c r="K27" s="17"/>
      <c r="L27" s="17"/>
      <c r="M27" s="17"/>
      <c r="N27" s="17"/>
      <c r="O27" s="17"/>
    </row>
    <row r="28" spans="1:15" ht="20.25" customHeight="1">
      <c r="A28" s="119" t="s">
        <v>208</v>
      </c>
      <c r="B28" s="119">
        <v>161631.24275999999</v>
      </c>
      <c r="C28" s="120">
        <v>404418.52389000001</v>
      </c>
      <c r="D28" s="120">
        <v>105502.59591</v>
      </c>
      <c r="E28" s="120">
        <v>17780.213350000002</v>
      </c>
      <c r="F28" s="120">
        <v>50372.307340000007</v>
      </c>
      <c r="G28" s="120">
        <v>161911.70038999998</v>
      </c>
      <c r="H28" s="119">
        <v>15302.277330000001</v>
      </c>
      <c r="I28" s="119">
        <f t="shared" si="0"/>
        <v>916918.86097000004</v>
      </c>
      <c r="J28" s="297"/>
      <c r="K28" s="17"/>
      <c r="L28" s="17"/>
      <c r="M28" s="17"/>
      <c r="N28" s="17"/>
      <c r="O28" s="17"/>
    </row>
    <row r="29" spans="1:15" ht="20.25" customHeight="1">
      <c r="A29" s="119" t="s">
        <v>209</v>
      </c>
      <c r="B29" s="119">
        <v>48089.002479999996</v>
      </c>
      <c r="C29" s="120">
        <v>840996.98537000001</v>
      </c>
      <c r="D29" s="120">
        <v>106721.96283</v>
      </c>
      <c r="E29" s="120">
        <v>12200.183640000001</v>
      </c>
      <c r="F29" s="120">
        <v>87890.948260000005</v>
      </c>
      <c r="G29" s="120">
        <v>27486.55256</v>
      </c>
      <c r="H29" s="119">
        <v>503.54694000000001</v>
      </c>
      <c r="I29" s="119">
        <f t="shared" si="0"/>
        <v>1123889.1820799999</v>
      </c>
      <c r="J29" s="297"/>
      <c r="K29" s="17"/>
      <c r="L29" s="17"/>
      <c r="M29" s="17"/>
      <c r="N29" s="17"/>
      <c r="O29" s="17"/>
    </row>
    <row r="30" spans="1:15" ht="20.25" customHeight="1">
      <c r="A30" s="271" t="s">
        <v>212</v>
      </c>
      <c r="B30" s="271">
        <v>60852.700960000002</v>
      </c>
      <c r="C30" s="272">
        <v>121341.53229</v>
      </c>
      <c r="D30" s="272">
        <v>321309.86729000002</v>
      </c>
      <c r="E30" s="272">
        <v>5940.8894299999993</v>
      </c>
      <c r="F30" s="272">
        <v>5663.1586399999997</v>
      </c>
      <c r="G30" s="272">
        <v>67.952259999999995</v>
      </c>
      <c r="H30" s="271">
        <v>1244.8880100000001</v>
      </c>
      <c r="I30" s="271">
        <f t="shared" si="0"/>
        <v>516420.98887999996</v>
      </c>
      <c r="J30" s="297"/>
      <c r="K30" s="17"/>
      <c r="L30" s="17"/>
      <c r="M30" s="17"/>
      <c r="N30" s="17"/>
      <c r="O30" s="17"/>
    </row>
    <row r="31" spans="1:15" ht="20.25" customHeight="1">
      <c r="A31" s="119" t="s">
        <v>213</v>
      </c>
      <c r="B31" s="119">
        <v>34350.543180000001</v>
      </c>
      <c r="C31" s="120">
        <v>24183.497309999999</v>
      </c>
      <c r="D31" s="120">
        <v>97229.624609999999</v>
      </c>
      <c r="E31" s="120">
        <v>2997.2746699999998</v>
      </c>
      <c r="F31" s="120">
        <v>674.27450999999996</v>
      </c>
      <c r="G31" s="120">
        <v>67.952259999999995</v>
      </c>
      <c r="H31" s="119">
        <v>193.94820000000001</v>
      </c>
      <c r="I31" s="119">
        <f t="shared" si="0"/>
        <v>159697.11473999999</v>
      </c>
      <c r="J31" s="297"/>
      <c r="K31" s="17"/>
      <c r="L31" s="17"/>
      <c r="M31" s="17"/>
      <c r="N31" s="17"/>
      <c r="O31" s="17"/>
    </row>
    <row r="32" spans="1:15" ht="20.25" customHeight="1">
      <c r="A32" s="119" t="s">
        <v>214</v>
      </c>
      <c r="B32" s="119">
        <v>1697.16959</v>
      </c>
      <c r="C32" s="120">
        <v>725.14654000000007</v>
      </c>
      <c r="D32" s="120">
        <v>2059.99433</v>
      </c>
      <c r="E32" s="120">
        <v>7.7507700000000002</v>
      </c>
      <c r="F32" s="120">
        <v>54.846379999999996</v>
      </c>
      <c r="G32" s="120">
        <v>57.082370000000004</v>
      </c>
      <c r="H32" s="119">
        <v>0</v>
      </c>
      <c r="I32" s="119">
        <f t="shared" si="0"/>
        <v>4601.9899800000003</v>
      </c>
      <c r="J32" s="297"/>
      <c r="K32" s="17"/>
      <c r="L32" s="17"/>
      <c r="M32" s="17"/>
      <c r="N32" s="17"/>
      <c r="O32" s="17"/>
    </row>
    <row r="33" spans="1:15" ht="20.25" customHeight="1">
      <c r="A33" s="119" t="s">
        <v>215</v>
      </c>
      <c r="B33" s="119">
        <v>13484.9408</v>
      </c>
      <c r="C33" s="120">
        <v>14862.209580000001</v>
      </c>
      <c r="D33" s="120">
        <v>74179.938079999993</v>
      </c>
      <c r="E33" s="120">
        <v>1114.3662199999999</v>
      </c>
      <c r="F33" s="120">
        <v>432.32988</v>
      </c>
      <c r="G33" s="120">
        <v>0</v>
      </c>
      <c r="H33" s="119">
        <v>77.139259999999993</v>
      </c>
      <c r="I33" s="119">
        <f t="shared" si="0"/>
        <v>104150.92382</v>
      </c>
      <c r="J33" s="297"/>
      <c r="K33" s="17"/>
      <c r="L33" s="17"/>
      <c r="M33" s="17"/>
      <c r="N33" s="17"/>
      <c r="O33" s="17"/>
    </row>
    <row r="34" spans="1:15" ht="20.25" customHeight="1">
      <c r="A34" s="119" t="s">
        <v>216</v>
      </c>
      <c r="B34" s="119">
        <v>6139.1901699999999</v>
      </c>
      <c r="C34" s="120">
        <v>1756.0654999999999</v>
      </c>
      <c r="D34" s="120">
        <v>6012.7600700000003</v>
      </c>
      <c r="E34" s="120">
        <v>0</v>
      </c>
      <c r="F34" s="120">
        <v>0</v>
      </c>
      <c r="G34" s="120">
        <v>10.86989</v>
      </c>
      <c r="H34" s="119">
        <v>0</v>
      </c>
      <c r="I34" s="119">
        <f t="shared" si="0"/>
        <v>13918.885629999999</v>
      </c>
      <c r="J34" s="297"/>
      <c r="K34" s="17"/>
      <c r="L34" s="17"/>
      <c r="M34" s="17"/>
      <c r="N34" s="17"/>
      <c r="O34" s="17"/>
    </row>
    <row r="35" spans="1:15" ht="20.25" customHeight="1">
      <c r="A35" s="119" t="s">
        <v>217</v>
      </c>
      <c r="B35" s="119">
        <v>13029.242619999999</v>
      </c>
      <c r="C35" s="120">
        <v>6840.0756900000006</v>
      </c>
      <c r="D35" s="120">
        <v>14976.932130000001</v>
      </c>
      <c r="E35" s="120">
        <v>1875.15768</v>
      </c>
      <c r="F35" s="120">
        <v>187.09825000000001</v>
      </c>
      <c r="G35" s="120">
        <v>0</v>
      </c>
      <c r="H35" s="119">
        <v>116.80894000000001</v>
      </c>
      <c r="I35" s="119">
        <f t="shared" si="0"/>
        <v>37025.315310000005</v>
      </c>
      <c r="J35" s="297"/>
      <c r="K35" s="17"/>
      <c r="L35" s="17"/>
      <c r="M35" s="17"/>
      <c r="N35" s="17"/>
      <c r="O35" s="17"/>
    </row>
    <row r="36" spans="1:15" ht="20.25" customHeight="1">
      <c r="A36" s="119" t="s">
        <v>18</v>
      </c>
      <c r="B36" s="119">
        <v>25804.464600000003</v>
      </c>
      <c r="C36" s="120">
        <v>97158.034980000011</v>
      </c>
      <c r="D36" s="120">
        <v>224080.24268</v>
      </c>
      <c r="E36" s="120">
        <v>2943.6147599999999</v>
      </c>
      <c r="F36" s="120">
        <v>4988.8841299999995</v>
      </c>
      <c r="G36" s="120">
        <v>0</v>
      </c>
      <c r="H36" s="119">
        <v>1050.9398100000001</v>
      </c>
      <c r="I36" s="119">
        <f t="shared" si="0"/>
        <v>356026.18096000009</v>
      </c>
      <c r="J36" s="297"/>
      <c r="K36" s="17"/>
      <c r="L36" s="17"/>
      <c r="M36" s="17"/>
      <c r="N36" s="17"/>
      <c r="O36" s="17"/>
    </row>
    <row r="37" spans="1:15" ht="20.25" customHeight="1">
      <c r="A37" s="119" t="s">
        <v>215</v>
      </c>
      <c r="B37" s="119">
        <v>9874.6843200000003</v>
      </c>
      <c r="C37" s="120">
        <v>56398.455880000001</v>
      </c>
      <c r="D37" s="120">
        <v>173712.25837999998</v>
      </c>
      <c r="E37" s="120">
        <v>1341.5405700000001</v>
      </c>
      <c r="F37" s="120">
        <v>1418.1152299999999</v>
      </c>
      <c r="G37" s="120">
        <v>0</v>
      </c>
      <c r="H37" s="119">
        <v>421.50779999999997</v>
      </c>
      <c r="I37" s="119">
        <f t="shared" si="0"/>
        <v>243166.56217999998</v>
      </c>
      <c r="J37" s="297"/>
      <c r="K37" s="17"/>
      <c r="L37" s="17"/>
      <c r="M37" s="17"/>
      <c r="N37" s="17"/>
      <c r="O37" s="17"/>
    </row>
    <row r="38" spans="1:15" ht="20.25" customHeight="1">
      <c r="A38" s="119" t="s">
        <v>217</v>
      </c>
      <c r="B38" s="119">
        <v>14761.052099999999</v>
      </c>
      <c r="C38" s="120">
        <v>32812.632980000002</v>
      </c>
      <c r="D38" s="120">
        <v>33800.592250000002</v>
      </c>
      <c r="E38" s="120">
        <v>1492.2078700000002</v>
      </c>
      <c r="F38" s="120">
        <v>3570.7689</v>
      </c>
      <c r="G38" s="120">
        <v>0</v>
      </c>
      <c r="H38" s="119">
        <v>401.37155999999999</v>
      </c>
      <c r="I38" s="119">
        <f t="shared" si="0"/>
        <v>86838.625660000005</v>
      </c>
      <c r="J38" s="297"/>
      <c r="K38" s="17"/>
      <c r="L38" s="17"/>
      <c r="M38" s="17"/>
      <c r="N38" s="17"/>
      <c r="O38" s="17"/>
    </row>
    <row r="39" spans="1:15" ht="20.25" customHeight="1">
      <c r="A39" s="119" t="s">
        <v>218</v>
      </c>
      <c r="B39" s="119">
        <v>1168.7281799999998</v>
      </c>
      <c r="C39" s="120">
        <v>7946.9461200000005</v>
      </c>
      <c r="D39" s="120">
        <v>16567.392050000002</v>
      </c>
      <c r="E39" s="120">
        <v>109.86632</v>
      </c>
      <c r="F39" s="120">
        <v>0</v>
      </c>
      <c r="G39" s="120">
        <v>0</v>
      </c>
      <c r="H39" s="119">
        <v>228.06045</v>
      </c>
      <c r="I39" s="119">
        <f t="shared" si="0"/>
        <v>26020.993120000003</v>
      </c>
      <c r="J39" s="297"/>
      <c r="K39" s="17"/>
      <c r="L39" s="17"/>
      <c r="M39" s="17"/>
      <c r="N39" s="17"/>
      <c r="O39" s="17"/>
    </row>
    <row r="40" spans="1:15" ht="20.25" customHeight="1">
      <c r="A40" s="273" t="s">
        <v>219</v>
      </c>
      <c r="B40" s="119">
        <v>697.6931800000001</v>
      </c>
      <c r="C40" s="120">
        <v>0</v>
      </c>
      <c r="D40" s="120">
        <v>0</v>
      </c>
      <c r="E40" s="120">
        <v>0</v>
      </c>
      <c r="F40" s="120">
        <v>0</v>
      </c>
      <c r="G40" s="120">
        <v>0</v>
      </c>
      <c r="H40" s="119">
        <v>0</v>
      </c>
      <c r="I40" s="119">
        <f t="shared" si="0"/>
        <v>697.6931800000001</v>
      </c>
      <c r="J40" s="297"/>
      <c r="K40" s="17"/>
      <c r="L40" s="17"/>
      <c r="M40" s="17"/>
      <c r="N40" s="17"/>
      <c r="O40" s="17"/>
    </row>
    <row r="41" spans="1:15" ht="20.25" customHeight="1">
      <c r="A41" s="119" t="s">
        <v>215</v>
      </c>
      <c r="B41" s="119">
        <v>417.67883</v>
      </c>
      <c r="C41" s="120">
        <v>0</v>
      </c>
      <c r="D41" s="120">
        <v>0</v>
      </c>
      <c r="E41" s="120">
        <v>0</v>
      </c>
      <c r="F41" s="120">
        <v>0</v>
      </c>
      <c r="G41" s="120">
        <v>0</v>
      </c>
      <c r="H41" s="119">
        <v>0</v>
      </c>
      <c r="I41" s="119">
        <f t="shared" si="0"/>
        <v>417.67883</v>
      </c>
      <c r="J41" s="297"/>
      <c r="K41" s="17"/>
      <c r="L41" s="17"/>
      <c r="M41" s="17"/>
      <c r="N41" s="17"/>
      <c r="O41" s="17"/>
    </row>
    <row r="42" spans="1:15" ht="20.25" customHeight="1">
      <c r="A42" s="119" t="s">
        <v>217</v>
      </c>
      <c r="B42" s="119">
        <v>280.01434999999998</v>
      </c>
      <c r="C42" s="120">
        <v>0</v>
      </c>
      <c r="D42" s="120">
        <v>0</v>
      </c>
      <c r="E42" s="120">
        <v>0</v>
      </c>
      <c r="F42" s="120">
        <v>0</v>
      </c>
      <c r="G42" s="120">
        <v>0</v>
      </c>
      <c r="H42" s="119">
        <v>0</v>
      </c>
      <c r="I42" s="119">
        <f t="shared" si="0"/>
        <v>280.01434999999998</v>
      </c>
      <c r="J42" s="297"/>
      <c r="K42" s="17"/>
      <c r="L42" s="17"/>
      <c r="M42" s="17"/>
      <c r="N42" s="17"/>
      <c r="O42" s="17"/>
    </row>
    <row r="43" spans="1:15" ht="20.25" customHeight="1">
      <c r="A43" s="119" t="s">
        <v>191</v>
      </c>
      <c r="B43" s="119">
        <v>0</v>
      </c>
      <c r="C43" s="120">
        <v>0</v>
      </c>
      <c r="D43" s="120">
        <v>0</v>
      </c>
      <c r="E43" s="120">
        <v>0</v>
      </c>
      <c r="F43" s="120">
        <v>0</v>
      </c>
      <c r="G43" s="120">
        <v>0</v>
      </c>
      <c r="H43" s="119">
        <v>0</v>
      </c>
      <c r="I43" s="119">
        <f t="shared" si="0"/>
        <v>0</v>
      </c>
      <c r="J43" s="297"/>
      <c r="K43" s="17"/>
      <c r="L43" s="17"/>
      <c r="M43" s="17"/>
      <c r="N43" s="17"/>
      <c r="O43" s="17"/>
    </row>
    <row r="44" spans="1:15" ht="20.25" customHeight="1">
      <c r="A44" s="119" t="s">
        <v>214</v>
      </c>
      <c r="B44" s="119">
        <v>0</v>
      </c>
      <c r="C44" s="120">
        <v>0</v>
      </c>
      <c r="D44" s="120">
        <v>0</v>
      </c>
      <c r="E44" s="120">
        <v>0</v>
      </c>
      <c r="F44" s="120">
        <v>0</v>
      </c>
      <c r="G44" s="120">
        <v>0</v>
      </c>
      <c r="H44" s="119">
        <v>0</v>
      </c>
      <c r="I44" s="119">
        <f t="shared" si="0"/>
        <v>0</v>
      </c>
      <c r="J44" s="297"/>
      <c r="K44" s="17"/>
      <c r="L44" s="17"/>
      <c r="M44" s="17"/>
      <c r="N44" s="17"/>
      <c r="O44" s="17"/>
    </row>
    <row r="45" spans="1:15" ht="20.25" customHeight="1">
      <c r="A45" s="119" t="s">
        <v>215</v>
      </c>
      <c r="B45" s="119">
        <v>0</v>
      </c>
      <c r="C45" s="120">
        <v>0</v>
      </c>
      <c r="D45" s="120">
        <v>0</v>
      </c>
      <c r="E45" s="120">
        <v>0</v>
      </c>
      <c r="F45" s="120">
        <v>0</v>
      </c>
      <c r="G45" s="120">
        <v>0</v>
      </c>
      <c r="H45" s="119">
        <v>0</v>
      </c>
      <c r="I45" s="119">
        <f t="shared" si="0"/>
        <v>0</v>
      </c>
      <c r="J45" s="297"/>
      <c r="K45" s="17"/>
      <c r="L45" s="17"/>
      <c r="M45" s="17"/>
      <c r="N45" s="17"/>
      <c r="O45" s="17"/>
    </row>
    <row r="46" spans="1:15" ht="20.25" customHeight="1">
      <c r="A46" s="119" t="s">
        <v>216</v>
      </c>
      <c r="B46" s="119">
        <v>0</v>
      </c>
      <c r="C46" s="120">
        <v>0</v>
      </c>
      <c r="D46" s="120">
        <v>0</v>
      </c>
      <c r="E46" s="120">
        <v>0</v>
      </c>
      <c r="F46" s="120">
        <v>0</v>
      </c>
      <c r="G46" s="120">
        <v>0</v>
      </c>
      <c r="H46" s="119">
        <v>0</v>
      </c>
      <c r="I46" s="119">
        <f t="shared" si="0"/>
        <v>0</v>
      </c>
      <c r="J46" s="297"/>
      <c r="K46" s="17"/>
      <c r="L46" s="17"/>
      <c r="M46" s="17"/>
      <c r="N46" s="17"/>
      <c r="O46" s="17"/>
    </row>
    <row r="47" spans="1:15" ht="20.25" customHeight="1">
      <c r="A47" s="119" t="s">
        <v>217</v>
      </c>
      <c r="B47" s="119">
        <v>0</v>
      </c>
      <c r="C47" s="120">
        <v>0</v>
      </c>
      <c r="D47" s="120">
        <v>0</v>
      </c>
      <c r="E47" s="120">
        <v>0</v>
      </c>
      <c r="F47" s="120">
        <v>0</v>
      </c>
      <c r="G47" s="120">
        <v>0</v>
      </c>
      <c r="H47" s="119">
        <v>0</v>
      </c>
      <c r="I47" s="119">
        <f t="shared" si="0"/>
        <v>0</v>
      </c>
      <c r="J47" s="297"/>
      <c r="K47" s="17"/>
      <c r="L47" s="17"/>
      <c r="M47" s="17"/>
      <c r="N47" s="17"/>
      <c r="O47" s="17"/>
    </row>
    <row r="48" spans="1:15" ht="20.25" customHeight="1">
      <c r="A48" s="119" t="s">
        <v>20</v>
      </c>
      <c r="B48" s="119">
        <v>0</v>
      </c>
      <c r="C48" s="120">
        <v>0</v>
      </c>
      <c r="D48" s="120">
        <v>0</v>
      </c>
      <c r="E48" s="120">
        <v>0</v>
      </c>
      <c r="F48" s="120">
        <v>0</v>
      </c>
      <c r="G48" s="120">
        <v>0</v>
      </c>
      <c r="H48" s="119">
        <v>0</v>
      </c>
      <c r="I48" s="119">
        <f t="shared" si="0"/>
        <v>0</v>
      </c>
      <c r="J48" s="297"/>
      <c r="K48" s="17"/>
      <c r="L48" s="17"/>
      <c r="M48" s="17"/>
      <c r="N48" s="17"/>
      <c r="O48" s="17"/>
    </row>
    <row r="49" spans="1:15" ht="20.25" customHeight="1">
      <c r="A49" s="119" t="s">
        <v>215</v>
      </c>
      <c r="B49" s="119">
        <v>0</v>
      </c>
      <c r="C49" s="120">
        <v>0</v>
      </c>
      <c r="D49" s="120">
        <v>0</v>
      </c>
      <c r="E49" s="120">
        <v>0</v>
      </c>
      <c r="F49" s="120">
        <v>0</v>
      </c>
      <c r="G49" s="120">
        <v>0</v>
      </c>
      <c r="H49" s="119">
        <v>0</v>
      </c>
      <c r="I49" s="119">
        <f t="shared" si="0"/>
        <v>0</v>
      </c>
      <c r="J49" s="297"/>
      <c r="K49" s="17"/>
      <c r="L49" s="17"/>
      <c r="M49" s="17"/>
      <c r="N49" s="17"/>
      <c r="O49" s="17"/>
    </row>
    <row r="50" spans="1:15" ht="20.25" customHeight="1">
      <c r="A50" s="119" t="s">
        <v>217</v>
      </c>
      <c r="B50" s="119">
        <v>0</v>
      </c>
      <c r="C50" s="120">
        <v>0</v>
      </c>
      <c r="D50" s="120">
        <v>0</v>
      </c>
      <c r="E50" s="120">
        <v>0</v>
      </c>
      <c r="F50" s="120">
        <v>0</v>
      </c>
      <c r="G50" s="120">
        <v>0</v>
      </c>
      <c r="H50" s="119">
        <v>0</v>
      </c>
      <c r="I50" s="119">
        <f t="shared" si="0"/>
        <v>0</v>
      </c>
      <c r="J50" s="297"/>
      <c r="K50" s="17"/>
      <c r="L50" s="17"/>
      <c r="M50" s="17"/>
      <c r="N50" s="17"/>
      <c r="O50" s="17"/>
    </row>
    <row r="51" spans="1:15" ht="20.25" customHeight="1">
      <c r="A51" s="119" t="s">
        <v>218</v>
      </c>
      <c r="B51" s="119">
        <v>0</v>
      </c>
      <c r="C51" s="119">
        <v>0</v>
      </c>
      <c r="D51" s="119">
        <v>0</v>
      </c>
      <c r="E51" s="119">
        <v>0</v>
      </c>
      <c r="F51" s="119">
        <v>0</v>
      </c>
      <c r="G51" s="119">
        <v>0</v>
      </c>
      <c r="H51" s="119">
        <v>0</v>
      </c>
      <c r="I51" s="119">
        <f t="shared" si="0"/>
        <v>0</v>
      </c>
      <c r="J51" s="297"/>
      <c r="K51" s="17"/>
      <c r="L51" s="17"/>
      <c r="M51" s="17"/>
      <c r="N51" s="17"/>
      <c r="O51" s="17"/>
    </row>
    <row r="52" spans="1:15" ht="20.25" customHeight="1">
      <c r="A52" s="271" t="s">
        <v>220</v>
      </c>
      <c r="B52" s="271">
        <v>35844.001609999999</v>
      </c>
      <c r="C52" s="271">
        <v>15725.36606</v>
      </c>
      <c r="D52" s="271">
        <v>320020.21066000004</v>
      </c>
      <c r="E52" s="271">
        <v>9146.8029299999998</v>
      </c>
      <c r="F52" s="271">
        <v>479.65201000000002</v>
      </c>
      <c r="G52" s="271">
        <v>0</v>
      </c>
      <c r="H52" s="271">
        <v>1547.3339599999999</v>
      </c>
      <c r="I52" s="271">
        <f t="shared" si="0"/>
        <v>382763.36723000009</v>
      </c>
      <c r="J52" s="297"/>
      <c r="K52" s="17"/>
      <c r="L52" s="17"/>
      <c r="M52" s="17"/>
      <c r="N52" s="17"/>
      <c r="O52" s="17"/>
    </row>
    <row r="53" spans="1:15" ht="20.25" customHeight="1">
      <c r="A53" s="119" t="s">
        <v>221</v>
      </c>
      <c r="B53" s="119">
        <v>0</v>
      </c>
      <c r="C53" s="120">
        <v>0</v>
      </c>
      <c r="D53" s="120">
        <v>0</v>
      </c>
      <c r="E53" s="120">
        <v>0</v>
      </c>
      <c r="F53" s="120">
        <v>0</v>
      </c>
      <c r="G53" s="120">
        <v>0</v>
      </c>
      <c r="H53" s="119">
        <v>0</v>
      </c>
      <c r="I53" s="119">
        <f t="shared" si="0"/>
        <v>0</v>
      </c>
      <c r="J53" s="297"/>
      <c r="K53" s="17"/>
      <c r="L53" s="17"/>
      <c r="M53" s="17"/>
      <c r="N53" s="17"/>
      <c r="O53" s="17"/>
    </row>
    <row r="54" spans="1:15" ht="20.25" customHeight="1">
      <c r="A54" s="119" t="s">
        <v>222</v>
      </c>
      <c r="B54" s="119">
        <v>3245.7034700000004</v>
      </c>
      <c r="C54" s="120">
        <v>6.40747</v>
      </c>
      <c r="D54" s="120">
        <v>19610.805059999999</v>
      </c>
      <c r="E54" s="120">
        <v>188.05151999999998</v>
      </c>
      <c r="F54" s="120">
        <v>242.66200000000001</v>
      </c>
      <c r="G54" s="120">
        <v>0</v>
      </c>
      <c r="H54" s="119">
        <v>90.053570000000008</v>
      </c>
      <c r="I54" s="119">
        <f t="shared" si="0"/>
        <v>23383.683089999999</v>
      </c>
      <c r="J54" s="297"/>
      <c r="K54" s="17"/>
      <c r="L54" s="17"/>
      <c r="M54" s="17"/>
      <c r="N54" s="17"/>
      <c r="O54" s="17"/>
    </row>
    <row r="55" spans="1:15" s="146" customFormat="1" ht="20.25" customHeight="1">
      <c r="A55" s="125" t="s">
        <v>223</v>
      </c>
      <c r="B55" s="125">
        <v>32598.298139999999</v>
      </c>
      <c r="C55" s="145">
        <v>15718.95859</v>
      </c>
      <c r="D55" s="145">
        <v>300409.4056</v>
      </c>
      <c r="E55" s="145">
        <v>8958.7514100000008</v>
      </c>
      <c r="F55" s="145">
        <v>236.99001000000001</v>
      </c>
      <c r="G55" s="145">
        <v>0</v>
      </c>
      <c r="H55" s="125">
        <v>1457.2803899999999</v>
      </c>
      <c r="I55" s="125">
        <f t="shared" si="0"/>
        <v>359379.68414000003</v>
      </c>
      <c r="J55" s="298"/>
      <c r="K55" s="254"/>
      <c r="L55" s="254"/>
      <c r="M55" s="254"/>
      <c r="N55" s="254"/>
      <c r="O55" s="254"/>
    </row>
    <row r="56" spans="1:15" s="146" customFormat="1" ht="20.25" customHeight="1">
      <c r="A56" s="125" t="s">
        <v>224</v>
      </c>
      <c r="B56" s="125">
        <v>0</v>
      </c>
      <c r="C56" s="125">
        <v>0</v>
      </c>
      <c r="D56" s="125">
        <v>0</v>
      </c>
      <c r="E56" s="125">
        <v>0</v>
      </c>
      <c r="F56" s="125">
        <v>0</v>
      </c>
      <c r="G56" s="125">
        <v>0</v>
      </c>
      <c r="H56" s="125">
        <v>0</v>
      </c>
      <c r="I56" s="125">
        <f t="shared" si="0"/>
        <v>0</v>
      </c>
      <c r="J56" s="298"/>
      <c r="K56" s="254"/>
      <c r="L56" s="254"/>
      <c r="M56" s="254"/>
      <c r="N56" s="254"/>
      <c r="O56" s="254"/>
    </row>
    <row r="57" spans="1:15" ht="20.25" customHeight="1">
      <c r="A57" s="303" t="s">
        <v>168</v>
      </c>
      <c r="B57" s="699">
        <v>652923.38532</v>
      </c>
      <c r="C57" s="699">
        <v>1695865.08351</v>
      </c>
      <c r="D57" s="699">
        <v>1045624.38974</v>
      </c>
      <c r="E57" s="699">
        <v>99248.017330000002</v>
      </c>
      <c r="F57" s="699">
        <v>259759.58949000001</v>
      </c>
      <c r="G57" s="699">
        <v>362299.20662000001</v>
      </c>
      <c r="H57" s="699">
        <v>29070.788690000001</v>
      </c>
      <c r="I57" s="699">
        <f t="shared" si="0"/>
        <v>4144790.4607000002</v>
      </c>
      <c r="J57" s="297"/>
      <c r="K57" s="17"/>
      <c r="L57" s="17"/>
      <c r="M57" s="17"/>
      <c r="N57" s="17"/>
      <c r="O57" s="17"/>
    </row>
    <row r="58" spans="1:15" ht="5.25" customHeight="1">
      <c r="A58" s="125"/>
      <c r="B58" s="125"/>
      <c r="C58" s="125"/>
      <c r="D58" s="125"/>
      <c r="E58" s="125"/>
      <c r="F58" s="125"/>
      <c r="G58" s="125"/>
      <c r="H58" s="125"/>
      <c r="I58" s="125"/>
      <c r="J58" s="297"/>
      <c r="K58" s="17"/>
      <c r="L58" s="17"/>
      <c r="M58" s="17"/>
      <c r="N58" s="17"/>
      <c r="O58" s="17"/>
    </row>
    <row r="59" spans="1:15" ht="4.5" customHeight="1" thickBot="1">
      <c r="A59" s="149"/>
      <c r="B59" s="150"/>
      <c r="C59" s="151"/>
      <c r="D59" s="151"/>
      <c r="E59" s="151"/>
      <c r="F59" s="151"/>
      <c r="G59" s="151"/>
      <c r="H59" s="152"/>
      <c r="I59" s="152"/>
      <c r="J59" s="280"/>
      <c r="K59" s="17"/>
      <c r="L59" s="17"/>
      <c r="M59" s="17"/>
      <c r="N59" s="17"/>
      <c r="O59" s="17"/>
    </row>
    <row r="60" spans="1:15" ht="15" customHeight="1" thickTop="1">
      <c r="A60" s="34" t="s">
        <v>751</v>
      </c>
      <c r="B60" s="129"/>
      <c r="C60" s="154"/>
      <c r="D60" s="154"/>
      <c r="E60" s="154"/>
      <c r="F60" s="154"/>
      <c r="G60" s="154"/>
      <c r="H60" s="155"/>
      <c r="I60" s="155"/>
      <c r="J60" s="300"/>
      <c r="K60" s="155"/>
      <c r="L60" s="17"/>
      <c r="M60" s="17"/>
      <c r="N60" s="17"/>
      <c r="O60" s="17"/>
    </row>
    <row r="61" spans="1:15">
      <c r="A61" s="524" t="s">
        <v>789</v>
      </c>
      <c r="C61" s="18"/>
      <c r="D61" s="18"/>
      <c r="E61" s="18"/>
      <c r="F61" s="18"/>
      <c r="G61" s="18"/>
      <c r="H61" s="484"/>
      <c r="I61" s="484"/>
      <c r="J61" s="280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18"/>
      <c r="H62" s="484"/>
      <c r="I62" s="484"/>
      <c r="J62" s="280"/>
      <c r="K62" s="17"/>
      <c r="L62" s="17"/>
      <c r="M62" s="17"/>
      <c r="N62" s="17"/>
      <c r="O62" s="17"/>
    </row>
    <row r="63" spans="1:15" ht="9" customHeight="1">
      <c r="A63" s="135"/>
      <c r="C63" s="18"/>
      <c r="D63" s="18"/>
      <c r="E63" s="18"/>
      <c r="F63" s="18"/>
      <c r="G63" s="18"/>
      <c r="H63" s="484"/>
      <c r="I63" s="484"/>
      <c r="J63" s="280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8"/>
      <c r="H64" s="484"/>
      <c r="I64" s="484"/>
      <c r="J64" s="280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8"/>
      <c r="H65" s="484"/>
      <c r="I65" s="484"/>
      <c r="J65" s="280"/>
      <c r="K65" s="17"/>
      <c r="L65" s="17"/>
      <c r="M65" s="17"/>
      <c r="N65" s="17"/>
      <c r="O65" s="17"/>
    </row>
    <row r="66" spans="1:15" ht="9" customHeight="1">
      <c r="A66" s="16"/>
      <c r="B66" s="492"/>
      <c r="C66" s="18"/>
      <c r="D66" s="18"/>
      <c r="E66" s="18"/>
      <c r="F66" s="18"/>
      <c r="G66" s="18"/>
      <c r="H66" s="484"/>
      <c r="I66" s="484"/>
      <c r="J66" s="280"/>
      <c r="K66" s="17"/>
      <c r="L66" s="17"/>
      <c r="M66" s="17"/>
      <c r="N66" s="17"/>
      <c r="O66" s="17"/>
    </row>
    <row r="67" spans="1:15" ht="9" customHeight="1">
      <c r="A67" s="16"/>
      <c r="B67" s="492"/>
      <c r="C67" s="18"/>
      <c r="D67" s="18"/>
      <c r="E67" s="18"/>
      <c r="F67" s="18"/>
      <c r="G67" s="18"/>
      <c r="H67" s="484"/>
      <c r="I67" s="484"/>
      <c r="J67" s="280"/>
      <c r="K67" s="17"/>
      <c r="L67" s="17"/>
      <c r="M67" s="17"/>
      <c r="N67" s="17"/>
      <c r="O67" s="17"/>
    </row>
    <row r="68" spans="1:15" ht="9" customHeight="1">
      <c r="A68" s="16"/>
      <c r="B68" s="492"/>
      <c r="C68" s="18"/>
      <c r="D68" s="18"/>
      <c r="E68" s="18"/>
      <c r="F68" s="18"/>
      <c r="G68" s="18"/>
      <c r="H68" s="484"/>
      <c r="I68" s="484"/>
      <c r="J68" s="280"/>
      <c r="K68" s="17"/>
      <c r="L68" s="17"/>
      <c r="M68" s="17"/>
      <c r="N68" s="17"/>
      <c r="O68" s="17"/>
    </row>
    <row r="69" spans="1:15" ht="9" customHeight="1">
      <c r="A69" s="132"/>
      <c r="B69" s="492"/>
      <c r="C69" s="18"/>
      <c r="D69" s="18"/>
      <c r="E69" s="18"/>
      <c r="F69" s="18"/>
      <c r="G69" s="18"/>
      <c r="H69" s="484"/>
      <c r="I69" s="484"/>
      <c r="J69" s="280"/>
      <c r="K69" s="17"/>
      <c r="L69" s="17"/>
      <c r="M69" s="17"/>
      <c r="N69" s="17"/>
      <c r="O69" s="17"/>
    </row>
    <row r="70" spans="1:15" ht="9" customHeight="1">
      <c r="A70" s="16"/>
      <c r="B70" s="492"/>
      <c r="C70" s="18"/>
      <c r="D70" s="18"/>
      <c r="E70" s="18"/>
      <c r="F70" s="18"/>
      <c r="G70" s="18"/>
      <c r="H70" s="484"/>
      <c r="I70" s="484"/>
      <c r="J70" s="280"/>
      <c r="K70" s="17"/>
      <c r="L70" s="17"/>
      <c r="M70" s="17"/>
      <c r="N70" s="17"/>
      <c r="O70" s="17"/>
    </row>
    <row r="71" spans="1:15" ht="9" customHeight="1">
      <c r="A71" s="16"/>
      <c r="B71" s="492"/>
      <c r="C71" s="18"/>
      <c r="D71" s="18"/>
      <c r="E71" s="18"/>
      <c r="F71" s="18"/>
      <c r="G71" s="18"/>
      <c r="H71" s="484"/>
      <c r="I71" s="484"/>
      <c r="J71" s="280"/>
      <c r="K71" s="17"/>
      <c r="L71" s="17"/>
      <c r="M71" s="17"/>
      <c r="N71" s="17"/>
      <c r="O71" s="17"/>
    </row>
    <row r="72" spans="1:15" ht="9" customHeight="1">
      <c r="A72" s="16"/>
      <c r="B72" s="492"/>
      <c r="C72" s="18"/>
      <c r="D72" s="18"/>
      <c r="E72" s="18"/>
      <c r="F72" s="18"/>
      <c r="G72" s="18"/>
      <c r="H72" s="484"/>
      <c r="I72" s="484"/>
      <c r="J72" s="280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8"/>
      <c r="H73" s="484"/>
      <c r="I73" s="484"/>
      <c r="J73" s="280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18"/>
      <c r="H74" s="484"/>
      <c r="I74" s="484"/>
      <c r="J74" s="280"/>
      <c r="K74" s="17"/>
      <c r="L74" s="17"/>
      <c r="M74" s="17"/>
      <c r="N74" s="17"/>
      <c r="O74" s="17"/>
    </row>
    <row r="75" spans="1:15" ht="9" customHeight="1">
      <c r="A75" s="132"/>
      <c r="C75" s="18"/>
      <c r="D75" s="18"/>
      <c r="E75" s="18"/>
      <c r="F75" s="18"/>
      <c r="G75" s="18"/>
      <c r="H75" s="484"/>
      <c r="I75" s="484"/>
      <c r="J75" s="280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8"/>
      <c r="H76" s="484"/>
      <c r="I76" s="484"/>
      <c r="J76" s="280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8"/>
      <c r="H77" s="484"/>
      <c r="I77" s="484"/>
      <c r="J77" s="280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18"/>
      <c r="H78" s="484"/>
      <c r="I78" s="484"/>
      <c r="J78" s="280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18"/>
      <c r="H79" s="484"/>
      <c r="I79" s="484"/>
      <c r="J79" s="280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18"/>
      <c r="H80" s="484"/>
      <c r="I80" s="484"/>
      <c r="J80" s="280"/>
      <c r="K80" s="17"/>
      <c r="L80" s="17"/>
      <c r="M80" s="17"/>
      <c r="N80" s="17"/>
      <c r="O80" s="17"/>
    </row>
    <row r="81" spans="1:15" ht="9" customHeight="1">
      <c r="A81" s="132"/>
      <c r="C81" s="18"/>
      <c r="D81" s="18"/>
      <c r="E81" s="18"/>
      <c r="F81" s="18"/>
      <c r="G81" s="18"/>
      <c r="H81" s="484"/>
      <c r="I81" s="484"/>
      <c r="J81" s="280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18"/>
      <c r="H82" s="484"/>
      <c r="I82" s="484"/>
      <c r="J82" s="280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18"/>
      <c r="H83" s="484"/>
      <c r="I83" s="484"/>
      <c r="J83" s="280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18"/>
      <c r="H84" s="484"/>
      <c r="I84" s="484"/>
      <c r="J84" s="280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18"/>
      <c r="H85" s="484"/>
      <c r="I85" s="484"/>
      <c r="J85" s="280"/>
      <c r="K85" s="17"/>
      <c r="L85" s="17"/>
      <c r="M85" s="17"/>
      <c r="N85" s="17"/>
      <c r="O85" s="17"/>
    </row>
    <row r="86" spans="1:15" ht="9" customHeight="1">
      <c r="A86" s="132"/>
      <c r="C86" s="18"/>
      <c r="D86" s="18"/>
      <c r="E86" s="18"/>
      <c r="F86" s="18"/>
      <c r="G86" s="18"/>
      <c r="H86" s="484"/>
      <c r="I86" s="484"/>
      <c r="J86" s="280"/>
      <c r="K86" s="17"/>
      <c r="L86" s="17"/>
      <c r="M86" s="17"/>
      <c r="N86" s="17"/>
      <c r="O86" s="17"/>
    </row>
    <row r="87" spans="1:15" ht="9" customHeight="1">
      <c r="A87" s="133"/>
      <c r="C87" s="18"/>
      <c r="D87" s="18"/>
      <c r="E87" s="18"/>
      <c r="F87" s="18"/>
      <c r="G87" s="18"/>
      <c r="H87" s="484"/>
      <c r="I87" s="484"/>
      <c r="J87" s="280"/>
      <c r="K87" s="17"/>
      <c r="L87" s="17"/>
      <c r="M87" s="17"/>
      <c r="N87" s="17"/>
      <c r="O87" s="17"/>
    </row>
    <row r="88" spans="1:15" ht="9" customHeight="1">
      <c r="A88" s="133"/>
      <c r="C88" s="18"/>
      <c r="D88" s="18"/>
      <c r="E88" s="18"/>
      <c r="F88" s="18"/>
      <c r="G88" s="18"/>
      <c r="H88" s="484"/>
      <c r="I88" s="484"/>
      <c r="J88" s="280"/>
      <c r="K88" s="17"/>
      <c r="L88" s="17"/>
      <c r="M88" s="17"/>
      <c r="N88" s="17"/>
      <c r="O88" s="17"/>
    </row>
    <row r="89" spans="1:15" ht="9" customHeight="1">
      <c r="A89" s="133"/>
      <c r="C89" s="18"/>
      <c r="D89" s="18"/>
      <c r="E89" s="18"/>
      <c r="F89" s="18"/>
      <c r="G89" s="18"/>
      <c r="H89" s="484"/>
      <c r="I89" s="484"/>
      <c r="J89" s="280"/>
      <c r="K89" s="17"/>
      <c r="L89" s="17"/>
      <c r="M89" s="17"/>
      <c r="N89" s="17"/>
      <c r="O89" s="17"/>
    </row>
    <row r="90" spans="1:15" ht="9" customHeight="1">
      <c r="A90" s="133"/>
      <c r="C90" s="18"/>
      <c r="D90" s="18"/>
      <c r="E90" s="18"/>
      <c r="F90" s="18"/>
      <c r="G90" s="18"/>
      <c r="H90" s="484"/>
      <c r="I90" s="484"/>
      <c r="J90" s="280"/>
      <c r="K90" s="17"/>
      <c r="L90" s="17"/>
      <c r="M90" s="17"/>
      <c r="N90" s="17"/>
      <c r="O90" s="17"/>
    </row>
    <row r="91" spans="1:15" ht="9" customHeight="1">
      <c r="A91" s="134"/>
      <c r="C91" s="18"/>
      <c r="D91" s="18"/>
      <c r="E91" s="18"/>
      <c r="F91" s="18"/>
      <c r="G91" s="18"/>
      <c r="H91" s="484"/>
      <c r="I91" s="484"/>
      <c r="J91" s="280"/>
      <c r="K91" s="17"/>
      <c r="L91" s="17"/>
      <c r="M91" s="17"/>
      <c r="N91" s="17"/>
      <c r="O91" s="17"/>
    </row>
    <row r="92" spans="1:15" ht="9" customHeight="1">
      <c r="A92" s="134"/>
      <c r="C92" s="18"/>
      <c r="D92" s="18"/>
      <c r="E92" s="18"/>
      <c r="F92" s="18"/>
      <c r="G92" s="18"/>
      <c r="H92" s="484"/>
      <c r="I92" s="484"/>
      <c r="J92" s="280"/>
      <c r="K92" s="17"/>
      <c r="L92" s="17"/>
      <c r="M92" s="17"/>
      <c r="N92" s="17"/>
      <c r="O92" s="17"/>
    </row>
    <row r="93" spans="1:15" ht="9" customHeight="1">
      <c r="A93" s="135"/>
      <c r="C93" s="18"/>
      <c r="D93" s="18"/>
      <c r="E93" s="18"/>
      <c r="F93" s="18"/>
      <c r="G93" s="18"/>
      <c r="H93" s="484"/>
      <c r="I93" s="484"/>
      <c r="J93" s="280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18"/>
      <c r="H94" s="484"/>
      <c r="I94" s="484"/>
      <c r="J94" s="280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18"/>
      <c r="H95" s="484"/>
      <c r="I95" s="484"/>
      <c r="J95" s="280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18"/>
      <c r="H96" s="484"/>
      <c r="I96" s="484"/>
      <c r="J96" s="280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18"/>
      <c r="H97" s="484"/>
      <c r="I97" s="484"/>
      <c r="J97" s="280"/>
      <c r="K97" s="17"/>
      <c r="L97" s="17"/>
      <c r="M97" s="17"/>
      <c r="N97" s="17"/>
      <c r="O97" s="17"/>
    </row>
    <row r="98" spans="1:15" ht="9" customHeight="1">
      <c r="A98" s="133"/>
      <c r="C98" s="18"/>
      <c r="D98" s="18"/>
      <c r="E98" s="18"/>
      <c r="F98" s="18"/>
      <c r="G98" s="18"/>
      <c r="H98" s="484"/>
      <c r="I98" s="484"/>
      <c r="J98" s="280"/>
      <c r="K98" s="17"/>
      <c r="L98" s="17"/>
      <c r="M98" s="17"/>
      <c r="N98" s="17"/>
      <c r="O98" s="17"/>
    </row>
    <row r="99" spans="1:15" ht="9" customHeight="1">
      <c r="A99" s="135"/>
      <c r="C99" s="18"/>
      <c r="D99" s="18"/>
      <c r="E99" s="18"/>
      <c r="F99" s="18"/>
      <c r="G99" s="18"/>
      <c r="H99" s="484"/>
      <c r="I99" s="484"/>
      <c r="J99" s="280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18"/>
      <c r="H100" s="484"/>
      <c r="I100" s="484"/>
      <c r="J100" s="280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18"/>
      <c r="H101" s="484"/>
      <c r="I101" s="484"/>
      <c r="J101" s="280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18"/>
      <c r="H102" s="484"/>
      <c r="I102" s="484"/>
      <c r="J102" s="280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18"/>
      <c r="H103" s="484"/>
      <c r="I103" s="484"/>
      <c r="J103" s="280"/>
      <c r="K103" s="17"/>
      <c r="L103" s="17"/>
      <c r="M103" s="17"/>
      <c r="N103" s="17"/>
      <c r="O103" s="17"/>
    </row>
    <row r="104" spans="1:15" ht="9" customHeight="1">
      <c r="A104" s="133"/>
      <c r="C104" s="18"/>
      <c r="D104" s="18"/>
      <c r="E104" s="18"/>
      <c r="F104" s="18"/>
      <c r="G104" s="18"/>
      <c r="H104" s="484"/>
      <c r="I104" s="484"/>
      <c r="J104" s="280"/>
      <c r="K104" s="17"/>
      <c r="L104" s="17"/>
      <c r="M104" s="17"/>
      <c r="N104" s="17"/>
      <c r="O104" s="17"/>
    </row>
    <row r="105" spans="1:15" ht="9" customHeight="1">
      <c r="A105" s="135"/>
      <c r="C105" s="18"/>
      <c r="D105" s="18"/>
      <c r="E105" s="18"/>
      <c r="F105" s="18"/>
      <c r="G105" s="18"/>
      <c r="H105" s="484"/>
      <c r="I105" s="484"/>
      <c r="J105" s="280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18"/>
      <c r="H106" s="484"/>
      <c r="I106" s="484"/>
      <c r="J106" s="280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18"/>
      <c r="H107" s="484"/>
      <c r="I107" s="484"/>
      <c r="J107" s="280"/>
      <c r="K107" s="17"/>
      <c r="L107" s="17"/>
      <c r="M107" s="17"/>
      <c r="N107" s="17"/>
      <c r="O107" s="17"/>
    </row>
    <row r="108" spans="1:15" ht="9" customHeight="1">
      <c r="A108" s="16"/>
      <c r="C108" s="485"/>
      <c r="D108" s="485"/>
      <c r="E108" s="485"/>
      <c r="F108" s="485"/>
      <c r="G108" s="485"/>
    </row>
    <row r="109" spans="1:15" ht="9" customHeight="1">
      <c r="A109" s="16"/>
      <c r="C109" s="485"/>
      <c r="D109" s="485"/>
      <c r="E109" s="485"/>
      <c r="F109" s="485"/>
      <c r="G109" s="485"/>
    </row>
    <row r="110" spans="1:15" ht="9" customHeight="1">
      <c r="A110" s="16"/>
      <c r="C110" s="485"/>
      <c r="D110" s="485"/>
      <c r="E110" s="485"/>
      <c r="F110" s="485"/>
      <c r="G110" s="485"/>
    </row>
    <row r="111" spans="1:15" ht="9" customHeight="1">
      <c r="A111" s="16"/>
      <c r="C111" s="485"/>
      <c r="D111" s="485"/>
      <c r="E111" s="485"/>
      <c r="F111" s="485"/>
      <c r="G111" s="485"/>
    </row>
    <row r="112" spans="1:15" ht="9" customHeight="1">
      <c r="A112" s="16"/>
      <c r="C112" s="485"/>
      <c r="D112" s="485"/>
      <c r="E112" s="485"/>
      <c r="F112" s="485"/>
      <c r="G112" s="485"/>
    </row>
    <row r="113" spans="1:7" ht="9" customHeight="1">
      <c r="A113" s="16"/>
      <c r="C113" s="485"/>
      <c r="D113" s="485"/>
      <c r="E113" s="485"/>
      <c r="F113" s="485"/>
      <c r="G113" s="485"/>
    </row>
    <row r="114" spans="1:7" ht="9" customHeight="1">
      <c r="A114" s="133"/>
      <c r="C114" s="485"/>
      <c r="D114" s="485"/>
      <c r="E114" s="485"/>
      <c r="F114" s="485"/>
      <c r="G114" s="485"/>
    </row>
    <row r="115" spans="1:7" ht="9" customHeight="1">
      <c r="A115" s="135"/>
      <c r="C115" s="485"/>
      <c r="D115" s="485"/>
      <c r="E115" s="485"/>
      <c r="F115" s="485"/>
      <c r="G115" s="485"/>
    </row>
    <row r="116" spans="1:7" ht="9" customHeight="1">
      <c r="A116" s="16"/>
      <c r="C116" s="485"/>
      <c r="D116" s="485"/>
      <c r="E116" s="485"/>
      <c r="F116" s="485"/>
      <c r="G116" s="485"/>
    </row>
    <row r="117" spans="1:7" ht="9" customHeight="1">
      <c r="A117" s="16"/>
      <c r="C117" s="485"/>
      <c r="D117" s="485"/>
      <c r="E117" s="485"/>
      <c r="F117" s="485"/>
      <c r="G117" s="485"/>
    </row>
    <row r="118" spans="1:7" ht="9" customHeight="1">
      <c r="A118" s="16"/>
      <c r="C118" s="485"/>
      <c r="D118" s="485"/>
      <c r="E118" s="485"/>
      <c r="F118" s="485"/>
      <c r="G118" s="485"/>
    </row>
    <row r="119" spans="1:7" ht="9" customHeight="1">
      <c r="A119" s="16"/>
      <c r="C119" s="485"/>
      <c r="D119" s="485"/>
      <c r="E119" s="485"/>
      <c r="F119" s="485"/>
      <c r="G119" s="485"/>
    </row>
    <row r="120" spans="1:7" ht="9" customHeight="1">
      <c r="A120" s="16"/>
      <c r="C120" s="485"/>
      <c r="D120" s="485"/>
      <c r="E120" s="485"/>
      <c r="F120" s="485"/>
      <c r="G120" s="485"/>
    </row>
    <row r="121" spans="1:7" ht="9" customHeight="1">
      <c r="A121" s="16"/>
      <c r="C121" s="485"/>
      <c r="D121" s="485"/>
      <c r="E121" s="485"/>
      <c r="F121" s="485"/>
      <c r="G121" s="485"/>
    </row>
    <row r="122" spans="1:7" ht="9" customHeight="1">
      <c r="A122" s="16"/>
      <c r="C122" s="485"/>
      <c r="D122" s="485"/>
      <c r="E122" s="485"/>
      <c r="F122" s="485"/>
      <c r="G122" s="485"/>
    </row>
    <row r="123" spans="1:7" ht="9" customHeight="1">
      <c r="A123" s="16"/>
      <c r="C123" s="485"/>
      <c r="D123" s="485"/>
      <c r="E123" s="485"/>
      <c r="F123" s="485"/>
      <c r="G123" s="485"/>
    </row>
    <row r="124" spans="1:7" ht="9" customHeight="1">
      <c r="A124" s="16"/>
      <c r="C124" s="485"/>
      <c r="D124" s="485"/>
      <c r="E124" s="485"/>
      <c r="F124" s="485"/>
      <c r="G124" s="485"/>
    </row>
    <row r="125" spans="1:7" ht="9" customHeight="1">
      <c r="A125" s="135"/>
      <c r="C125" s="485"/>
      <c r="D125" s="485"/>
      <c r="E125" s="485"/>
      <c r="F125" s="485"/>
      <c r="G125" s="485"/>
    </row>
    <row r="126" spans="1:7" ht="9" customHeight="1">
      <c r="A126" s="16"/>
      <c r="C126" s="485"/>
      <c r="D126" s="485"/>
      <c r="E126" s="485"/>
      <c r="F126" s="485"/>
      <c r="G126" s="485"/>
    </row>
    <row r="127" spans="1:7" ht="9" customHeight="1">
      <c r="A127" s="16"/>
      <c r="C127" s="485"/>
      <c r="D127" s="485"/>
      <c r="E127" s="485"/>
      <c r="F127" s="485"/>
      <c r="G127" s="485"/>
    </row>
    <row r="128" spans="1:7" ht="9" customHeight="1">
      <c r="A128" s="16"/>
      <c r="C128" s="485"/>
      <c r="D128" s="485"/>
      <c r="E128" s="485"/>
      <c r="F128" s="485"/>
      <c r="G128" s="485"/>
    </row>
    <row r="129" spans="1:7">
      <c r="A129" s="136"/>
      <c r="C129" s="485"/>
      <c r="D129" s="485"/>
      <c r="E129" s="485"/>
      <c r="F129" s="485"/>
      <c r="G129" s="485"/>
    </row>
    <row r="130" spans="1:7">
      <c r="A130" s="136"/>
      <c r="C130" s="485"/>
      <c r="D130" s="485"/>
      <c r="E130" s="485"/>
      <c r="F130" s="485"/>
      <c r="G130" s="485"/>
    </row>
    <row r="131" spans="1:7">
      <c r="A131" s="136"/>
      <c r="C131" s="485"/>
      <c r="D131" s="485"/>
      <c r="E131" s="485"/>
      <c r="F131" s="485"/>
      <c r="G131" s="485"/>
    </row>
    <row r="132" spans="1:7">
      <c r="A132" s="136"/>
      <c r="C132" s="485"/>
      <c r="D132" s="485"/>
      <c r="E132" s="485"/>
      <c r="F132" s="485"/>
      <c r="G132" s="485"/>
    </row>
    <row r="133" spans="1:7">
      <c r="A133" s="136"/>
      <c r="C133" s="485"/>
      <c r="D133" s="485"/>
      <c r="E133" s="485"/>
      <c r="F133" s="485"/>
      <c r="G133" s="485"/>
    </row>
    <row r="134" spans="1:7">
      <c r="A134" s="136"/>
      <c r="C134" s="485"/>
      <c r="D134" s="485"/>
      <c r="E134" s="485"/>
      <c r="F134" s="485"/>
      <c r="G134" s="485"/>
    </row>
    <row r="135" spans="1:7">
      <c r="A135" s="136"/>
      <c r="C135" s="485"/>
      <c r="D135" s="485"/>
      <c r="E135" s="485"/>
      <c r="F135" s="485"/>
      <c r="G135" s="485"/>
    </row>
    <row r="136" spans="1:7" ht="15.75">
      <c r="A136" s="137"/>
      <c r="C136" s="485"/>
      <c r="D136" s="485"/>
      <c r="E136" s="485"/>
      <c r="F136" s="485"/>
      <c r="G136" s="485"/>
    </row>
    <row r="137" spans="1:7" ht="15.75">
      <c r="A137" s="137"/>
      <c r="C137" s="485"/>
      <c r="D137" s="485"/>
      <c r="E137" s="485"/>
      <c r="F137" s="485"/>
      <c r="G137" s="485"/>
    </row>
    <row r="138" spans="1:7" ht="15.75">
      <c r="A138" s="137"/>
      <c r="C138" s="485"/>
      <c r="D138" s="485"/>
      <c r="E138" s="485"/>
      <c r="F138" s="485"/>
      <c r="G138" s="485"/>
    </row>
    <row r="139" spans="1:7" ht="15.75">
      <c r="A139" s="137"/>
      <c r="C139" s="485"/>
      <c r="D139" s="485"/>
      <c r="E139" s="485"/>
      <c r="F139" s="485"/>
      <c r="G139" s="485"/>
    </row>
    <row r="140" spans="1:7" ht="15.75">
      <c r="A140" s="137"/>
      <c r="C140" s="485"/>
      <c r="D140" s="485"/>
      <c r="E140" s="485"/>
      <c r="F140" s="485"/>
      <c r="G140" s="485"/>
    </row>
    <row r="141" spans="1:7" ht="15.75">
      <c r="A141" s="137"/>
      <c r="C141" s="485"/>
      <c r="D141" s="485"/>
      <c r="E141" s="485"/>
      <c r="F141" s="485"/>
      <c r="G141" s="485"/>
    </row>
    <row r="142" spans="1:7" ht="15.75">
      <c r="A142" s="137"/>
      <c r="C142" s="485"/>
      <c r="D142" s="485"/>
      <c r="E142" s="485"/>
      <c r="F142" s="485"/>
      <c r="G142" s="485"/>
    </row>
    <row r="143" spans="1:7" ht="15.75">
      <c r="A143" s="137"/>
      <c r="C143" s="485"/>
      <c r="D143" s="485"/>
      <c r="E143" s="485"/>
      <c r="F143" s="485"/>
      <c r="G143" s="485"/>
    </row>
    <row r="144" spans="1:7" ht="15.75">
      <c r="A144" s="137"/>
      <c r="C144" s="485"/>
      <c r="D144" s="485"/>
      <c r="E144" s="485"/>
      <c r="F144" s="485"/>
      <c r="G144" s="485"/>
    </row>
    <row r="145" spans="1:7" ht="15.75">
      <c r="A145" s="137"/>
      <c r="C145" s="485"/>
      <c r="D145" s="485"/>
      <c r="E145" s="485"/>
      <c r="F145" s="485"/>
      <c r="G145" s="485"/>
    </row>
    <row r="146" spans="1:7" ht="15.75">
      <c r="A146" s="137"/>
      <c r="C146" s="485"/>
      <c r="D146" s="485"/>
      <c r="E146" s="485"/>
      <c r="F146" s="485"/>
      <c r="G146" s="485"/>
    </row>
    <row r="147" spans="1:7" ht="15.75">
      <c r="A147" s="137"/>
      <c r="C147" s="485"/>
      <c r="D147" s="485"/>
      <c r="E147" s="485"/>
      <c r="F147" s="485"/>
      <c r="G147" s="485"/>
    </row>
    <row r="148" spans="1:7" ht="15.75">
      <c r="A148" s="137"/>
      <c r="C148" s="485"/>
      <c r="D148" s="485"/>
      <c r="E148" s="485"/>
      <c r="F148" s="485"/>
      <c r="G148" s="485"/>
    </row>
    <row r="149" spans="1:7" ht="15.75">
      <c r="A149" s="137"/>
      <c r="C149" s="485"/>
      <c r="D149" s="485"/>
      <c r="E149" s="485"/>
      <c r="F149" s="485"/>
      <c r="G149" s="485"/>
    </row>
    <row r="150" spans="1:7" ht="15.75">
      <c r="A150" s="137"/>
      <c r="C150" s="485"/>
      <c r="D150" s="485"/>
      <c r="E150" s="485"/>
      <c r="F150" s="485"/>
      <c r="G150" s="485"/>
    </row>
    <row r="151" spans="1:7" ht="15.75">
      <c r="A151" s="137"/>
      <c r="C151" s="485"/>
      <c r="D151" s="485"/>
      <c r="E151" s="485"/>
      <c r="F151" s="485"/>
      <c r="G151" s="485"/>
    </row>
    <row r="152" spans="1:7" ht="15.75">
      <c r="A152" s="137"/>
      <c r="C152" s="485"/>
      <c r="D152" s="485"/>
      <c r="E152" s="485"/>
      <c r="F152" s="485"/>
      <c r="G152" s="485"/>
    </row>
    <row r="153" spans="1:7" ht="15.75">
      <c r="A153" s="137"/>
      <c r="C153" s="485"/>
      <c r="D153" s="485"/>
      <c r="E153" s="485"/>
      <c r="F153" s="485"/>
      <c r="G153" s="485"/>
    </row>
    <row r="154" spans="1:7" ht="15.75">
      <c r="A154" s="137"/>
      <c r="C154" s="485"/>
      <c r="D154" s="485"/>
      <c r="E154" s="485"/>
      <c r="F154" s="485"/>
      <c r="G154" s="485"/>
    </row>
    <row r="155" spans="1:7" ht="15.75">
      <c r="A155" s="137"/>
      <c r="C155" s="485"/>
      <c r="D155" s="485"/>
      <c r="E155" s="485"/>
      <c r="F155" s="485"/>
      <c r="G155" s="485"/>
    </row>
    <row r="156" spans="1:7" ht="15.75">
      <c r="A156" s="137"/>
      <c r="C156" s="485"/>
      <c r="D156" s="485"/>
      <c r="E156" s="485"/>
      <c r="F156" s="485"/>
      <c r="G156" s="485"/>
    </row>
    <row r="157" spans="1:7" ht="15.75">
      <c r="A157" s="137"/>
      <c r="C157" s="485"/>
      <c r="D157" s="485"/>
      <c r="E157" s="485"/>
      <c r="F157" s="485"/>
      <c r="G157" s="485"/>
    </row>
    <row r="158" spans="1:7" ht="15.75">
      <c r="A158" s="137"/>
      <c r="C158" s="485"/>
      <c r="D158" s="485"/>
      <c r="E158" s="485"/>
      <c r="F158" s="485"/>
      <c r="G158" s="485"/>
    </row>
    <row r="159" spans="1:7" ht="15.75">
      <c r="A159" s="137"/>
      <c r="C159" s="485"/>
      <c r="D159" s="485"/>
      <c r="E159" s="485"/>
      <c r="F159" s="485"/>
      <c r="G159" s="485"/>
    </row>
    <row r="160" spans="1:7" ht="15.75">
      <c r="A160" s="137"/>
      <c r="C160" s="485"/>
      <c r="D160" s="485"/>
      <c r="E160" s="485"/>
      <c r="F160" s="485"/>
      <c r="G160" s="485"/>
    </row>
    <row r="161" spans="1:7" ht="15.75">
      <c r="A161" s="137"/>
      <c r="C161" s="485"/>
      <c r="D161" s="485"/>
      <c r="E161" s="485"/>
      <c r="F161" s="485"/>
      <c r="G161" s="485"/>
    </row>
    <row r="162" spans="1:7" ht="15.75">
      <c r="A162" s="137"/>
      <c r="C162" s="485"/>
      <c r="D162" s="485"/>
      <c r="E162" s="485"/>
      <c r="F162" s="485"/>
      <c r="G162" s="485"/>
    </row>
    <row r="163" spans="1:7" ht="15.75">
      <c r="A163" s="137"/>
      <c r="C163" s="485"/>
      <c r="D163" s="485"/>
      <c r="E163" s="485"/>
      <c r="F163" s="485"/>
      <c r="G163" s="485"/>
    </row>
    <row r="164" spans="1:7" ht="15.75">
      <c r="A164" s="137"/>
      <c r="C164" s="485"/>
      <c r="D164" s="485"/>
      <c r="E164" s="485"/>
      <c r="F164" s="485"/>
      <c r="G164" s="485"/>
    </row>
    <row r="165" spans="1:7" ht="15.75">
      <c r="A165" s="137"/>
      <c r="C165" s="485"/>
      <c r="D165" s="485"/>
      <c r="E165" s="485"/>
      <c r="F165" s="485"/>
      <c r="G165" s="485"/>
    </row>
    <row r="166" spans="1:7" ht="15.75">
      <c r="A166" s="137"/>
      <c r="C166" s="485"/>
      <c r="D166" s="485"/>
      <c r="E166" s="485"/>
      <c r="F166" s="485"/>
      <c r="G166" s="485"/>
    </row>
    <row r="167" spans="1:7" ht="15.75">
      <c r="A167" s="137"/>
      <c r="C167" s="485"/>
      <c r="D167" s="485"/>
      <c r="E167" s="485"/>
      <c r="F167" s="485"/>
      <c r="G167" s="485"/>
    </row>
    <row r="168" spans="1:7" ht="15.75">
      <c r="A168" s="137"/>
      <c r="C168" s="485"/>
      <c r="D168" s="485"/>
      <c r="E168" s="485"/>
      <c r="F168" s="485"/>
      <c r="G168" s="485"/>
    </row>
    <row r="169" spans="1:7" ht="15.75">
      <c r="A169" s="137"/>
      <c r="C169" s="485"/>
      <c r="D169" s="485"/>
      <c r="E169" s="485"/>
      <c r="F169" s="485"/>
      <c r="G169" s="485"/>
    </row>
    <row r="170" spans="1:7" ht="15.75">
      <c r="A170" s="137"/>
      <c r="C170" s="485"/>
      <c r="D170" s="485"/>
      <c r="E170" s="485"/>
      <c r="F170" s="485"/>
      <c r="G170" s="485"/>
    </row>
    <row r="171" spans="1:7" ht="15.75">
      <c r="A171" s="137"/>
      <c r="C171" s="485"/>
      <c r="D171" s="485"/>
      <c r="E171" s="485"/>
      <c r="F171" s="485"/>
      <c r="G171" s="485"/>
    </row>
    <row r="172" spans="1:7" ht="15.75">
      <c r="A172" s="137"/>
      <c r="C172" s="485"/>
      <c r="D172" s="485"/>
      <c r="E172" s="485"/>
      <c r="F172" s="485"/>
      <c r="G172" s="485"/>
    </row>
    <row r="173" spans="1:7" ht="15.75">
      <c r="A173" s="137"/>
      <c r="C173" s="485"/>
      <c r="D173" s="485"/>
      <c r="E173" s="485"/>
      <c r="F173" s="485"/>
      <c r="G173" s="485"/>
    </row>
    <row r="174" spans="1:7" ht="15.75">
      <c r="A174" s="137"/>
      <c r="C174" s="485"/>
      <c r="D174" s="485"/>
      <c r="E174" s="485"/>
      <c r="F174" s="485"/>
      <c r="G174" s="485"/>
    </row>
    <row r="175" spans="1:7" ht="15.75">
      <c r="A175" s="137"/>
      <c r="C175" s="485"/>
      <c r="D175" s="485"/>
      <c r="E175" s="485"/>
      <c r="F175" s="485"/>
      <c r="G175" s="485"/>
    </row>
    <row r="176" spans="1:7" ht="15.75">
      <c r="A176" s="137"/>
      <c r="C176" s="485"/>
      <c r="D176" s="485"/>
      <c r="E176" s="485"/>
      <c r="F176" s="485"/>
      <c r="G176" s="485"/>
    </row>
    <row r="177" spans="1:7" ht="15.75">
      <c r="A177" s="137"/>
      <c r="C177" s="485"/>
      <c r="D177" s="485"/>
      <c r="E177" s="485"/>
      <c r="F177" s="485"/>
      <c r="G177" s="485"/>
    </row>
    <row r="178" spans="1:7" ht="15.75">
      <c r="A178" s="137"/>
      <c r="C178" s="485"/>
      <c r="D178" s="485"/>
      <c r="E178" s="485"/>
      <c r="F178" s="485"/>
      <c r="G178" s="485"/>
    </row>
    <row r="179" spans="1:7" ht="15.75">
      <c r="A179" s="137"/>
      <c r="C179" s="485"/>
      <c r="D179" s="485"/>
      <c r="E179" s="485"/>
      <c r="F179" s="485"/>
      <c r="G179" s="485"/>
    </row>
    <row r="180" spans="1:7" ht="15.75">
      <c r="A180" s="137"/>
      <c r="C180" s="485"/>
      <c r="D180" s="485"/>
      <c r="E180" s="485"/>
      <c r="F180" s="485"/>
      <c r="G180" s="485"/>
    </row>
    <row r="181" spans="1:7" ht="15.75">
      <c r="A181" s="137"/>
      <c r="C181" s="485"/>
      <c r="D181" s="485"/>
      <c r="E181" s="485"/>
      <c r="F181" s="485"/>
      <c r="G181" s="485"/>
    </row>
    <row r="182" spans="1:7" ht="15.75">
      <c r="A182" s="137"/>
      <c r="C182" s="485"/>
      <c r="D182" s="485"/>
      <c r="E182" s="485"/>
      <c r="F182" s="485"/>
      <c r="G182" s="485"/>
    </row>
    <row r="183" spans="1:7" ht="15.75">
      <c r="A183" s="137"/>
      <c r="C183" s="485"/>
      <c r="D183" s="485"/>
      <c r="E183" s="485"/>
      <c r="F183" s="485"/>
      <c r="G183" s="485"/>
    </row>
    <row r="184" spans="1:7" ht="15.75">
      <c r="A184" s="137"/>
      <c r="C184" s="485"/>
      <c r="D184" s="485"/>
      <c r="E184" s="485"/>
      <c r="F184" s="485"/>
      <c r="G184" s="485"/>
    </row>
    <row r="185" spans="1:7" ht="15.75">
      <c r="A185" s="137"/>
      <c r="C185" s="485"/>
      <c r="D185" s="485"/>
      <c r="E185" s="485"/>
      <c r="F185" s="485"/>
      <c r="G185" s="485"/>
    </row>
    <row r="186" spans="1:7" ht="15.75">
      <c r="A186" s="137"/>
      <c r="C186" s="485"/>
      <c r="D186" s="485"/>
      <c r="E186" s="485"/>
      <c r="F186" s="485"/>
      <c r="G186" s="485"/>
    </row>
    <row r="187" spans="1:7" ht="15.75">
      <c r="A187" s="137"/>
      <c r="C187" s="485"/>
      <c r="D187" s="485"/>
      <c r="E187" s="485"/>
      <c r="F187" s="485"/>
      <c r="G187" s="485"/>
    </row>
    <row r="188" spans="1:7" ht="15.75">
      <c r="A188" s="137"/>
      <c r="C188" s="485"/>
      <c r="D188" s="485"/>
      <c r="E188" s="485"/>
      <c r="F188" s="485"/>
      <c r="G188" s="485"/>
    </row>
    <row r="189" spans="1:7" ht="15.75">
      <c r="A189" s="137"/>
      <c r="C189" s="485"/>
      <c r="D189" s="485"/>
      <c r="E189" s="485"/>
      <c r="F189" s="485"/>
      <c r="G189" s="485"/>
    </row>
    <row r="190" spans="1:7" ht="15.75">
      <c r="A190" s="137"/>
      <c r="C190" s="485"/>
      <c r="D190" s="485"/>
      <c r="E190" s="485"/>
      <c r="F190" s="485"/>
      <c r="G190" s="485"/>
    </row>
    <row r="191" spans="1:7" ht="15.75">
      <c r="A191" s="137"/>
      <c r="C191" s="485"/>
      <c r="D191" s="485"/>
      <c r="E191" s="485"/>
      <c r="F191" s="485"/>
      <c r="G191" s="485"/>
    </row>
    <row r="192" spans="1:7" ht="15.75">
      <c r="A192" s="137"/>
      <c r="C192" s="485"/>
      <c r="D192" s="485"/>
      <c r="E192" s="485"/>
      <c r="F192" s="485"/>
      <c r="G192" s="485"/>
    </row>
    <row r="193" spans="1:7" ht="15.75">
      <c r="A193" s="137"/>
      <c r="C193" s="485"/>
      <c r="D193" s="485"/>
      <c r="E193" s="485"/>
      <c r="F193" s="485"/>
      <c r="G193" s="485"/>
    </row>
    <row r="194" spans="1:7" ht="15.75">
      <c r="A194" s="137"/>
      <c r="C194" s="485"/>
      <c r="D194" s="485"/>
      <c r="E194" s="485"/>
      <c r="F194" s="485"/>
      <c r="G194" s="485"/>
    </row>
    <row r="195" spans="1:7" ht="15.75">
      <c r="A195" s="137"/>
      <c r="C195" s="485"/>
      <c r="D195" s="485"/>
      <c r="E195" s="485"/>
      <c r="F195" s="485"/>
      <c r="G195" s="485"/>
    </row>
    <row r="196" spans="1:7" ht="15.75">
      <c r="A196" s="137"/>
      <c r="C196" s="485"/>
      <c r="D196" s="485"/>
      <c r="E196" s="485"/>
      <c r="F196" s="485"/>
      <c r="G196" s="485"/>
    </row>
    <row r="197" spans="1:7" ht="15.75">
      <c r="A197" s="137"/>
      <c r="C197" s="485"/>
      <c r="D197" s="485"/>
      <c r="E197" s="485"/>
      <c r="F197" s="485"/>
      <c r="G197" s="485"/>
    </row>
    <row r="198" spans="1:7" ht="15.75">
      <c r="A198" s="137"/>
      <c r="C198" s="485"/>
      <c r="D198" s="485"/>
      <c r="E198" s="485"/>
      <c r="F198" s="485"/>
      <c r="G198" s="485"/>
    </row>
    <row r="199" spans="1:7" ht="15.75">
      <c r="A199" s="137"/>
      <c r="C199" s="485"/>
      <c r="D199" s="485"/>
      <c r="E199" s="485"/>
      <c r="F199" s="485"/>
      <c r="G199" s="485"/>
    </row>
    <row r="200" spans="1:7" ht="15.75">
      <c r="A200" s="137"/>
      <c r="C200" s="485"/>
      <c r="D200" s="485"/>
      <c r="E200" s="485"/>
      <c r="F200" s="485"/>
      <c r="G200" s="485"/>
    </row>
    <row r="201" spans="1:7" ht="15.75">
      <c r="A201" s="137"/>
      <c r="C201" s="485"/>
      <c r="D201" s="485"/>
      <c r="E201" s="485"/>
      <c r="F201" s="485"/>
      <c r="G201" s="485"/>
    </row>
    <row r="202" spans="1:7" ht="15.75">
      <c r="A202" s="137"/>
      <c r="C202" s="485"/>
      <c r="D202" s="485"/>
      <c r="E202" s="485"/>
      <c r="F202" s="485"/>
      <c r="G202" s="485"/>
    </row>
    <row r="203" spans="1:7" ht="15.75">
      <c r="A203" s="137"/>
      <c r="C203" s="485"/>
      <c r="D203" s="485"/>
      <c r="E203" s="485"/>
      <c r="F203" s="485"/>
      <c r="G203" s="485"/>
    </row>
    <row r="204" spans="1:7" ht="15.75">
      <c r="A204" s="137"/>
      <c r="C204" s="485"/>
      <c r="D204" s="485"/>
      <c r="E204" s="485"/>
      <c r="F204" s="485"/>
      <c r="G204" s="485"/>
    </row>
    <row r="205" spans="1:7" ht="15.75">
      <c r="A205" s="137"/>
      <c r="C205" s="485"/>
      <c r="D205" s="485"/>
      <c r="E205" s="485"/>
      <c r="F205" s="485"/>
      <c r="G205" s="485"/>
    </row>
    <row r="206" spans="1:7" ht="15.75">
      <c r="A206" s="137"/>
      <c r="C206" s="485"/>
      <c r="D206" s="485"/>
      <c r="E206" s="485"/>
      <c r="F206" s="485"/>
      <c r="G206" s="485"/>
    </row>
    <row r="207" spans="1:7" ht="15.75">
      <c r="A207" s="137"/>
      <c r="C207" s="485"/>
      <c r="D207" s="485"/>
      <c r="E207" s="485"/>
      <c r="F207" s="485"/>
      <c r="G207" s="485"/>
    </row>
    <row r="208" spans="1:7" ht="15.75">
      <c r="A208" s="137"/>
      <c r="C208" s="485"/>
      <c r="D208" s="485"/>
      <c r="E208" s="485"/>
      <c r="F208" s="485"/>
      <c r="G208" s="485"/>
    </row>
    <row r="209" spans="1:7" ht="15.75">
      <c r="A209" s="137"/>
      <c r="C209" s="485"/>
      <c r="D209" s="485"/>
      <c r="E209" s="485"/>
      <c r="F209" s="485"/>
      <c r="G209" s="485"/>
    </row>
    <row r="210" spans="1:7" ht="15.75">
      <c r="A210" s="137"/>
      <c r="C210" s="485"/>
      <c r="D210" s="485"/>
      <c r="E210" s="485"/>
      <c r="F210" s="485"/>
      <c r="G210" s="485"/>
    </row>
    <row r="211" spans="1:7" ht="15.75">
      <c r="A211" s="137"/>
      <c r="C211" s="485"/>
      <c r="D211" s="485"/>
      <c r="E211" s="485"/>
      <c r="F211" s="485"/>
      <c r="G211" s="485"/>
    </row>
    <row r="212" spans="1:7" ht="15.75">
      <c r="A212" s="137"/>
      <c r="C212" s="485"/>
      <c r="D212" s="485"/>
      <c r="E212" s="485"/>
      <c r="F212" s="485"/>
      <c r="G212" s="485"/>
    </row>
    <row r="213" spans="1:7" ht="15.75">
      <c r="A213" s="137"/>
      <c r="C213" s="485"/>
      <c r="D213" s="485"/>
      <c r="E213" s="485"/>
      <c r="F213" s="485"/>
      <c r="G213" s="485"/>
    </row>
    <row r="214" spans="1:7" ht="15.75">
      <c r="A214" s="137"/>
      <c r="C214" s="485"/>
      <c r="D214" s="485"/>
      <c r="E214" s="485"/>
      <c r="F214" s="485"/>
      <c r="G214" s="485"/>
    </row>
    <row r="215" spans="1:7" ht="15.75">
      <c r="A215" s="137"/>
      <c r="C215" s="485"/>
      <c r="D215" s="485"/>
      <c r="E215" s="485"/>
      <c r="F215" s="485"/>
      <c r="G215" s="485"/>
    </row>
    <row r="216" spans="1:7" ht="15.75">
      <c r="A216" s="137"/>
      <c r="C216" s="485"/>
      <c r="D216" s="485"/>
      <c r="E216" s="485"/>
      <c r="F216" s="485"/>
      <c r="G216" s="485"/>
    </row>
    <row r="217" spans="1:7" ht="15.75">
      <c r="A217" s="137"/>
      <c r="C217" s="485"/>
      <c r="D217" s="485"/>
      <c r="E217" s="485"/>
      <c r="F217" s="485"/>
      <c r="G217" s="485"/>
    </row>
    <row r="218" spans="1:7" ht="15.75">
      <c r="A218" s="137"/>
      <c r="C218" s="485"/>
      <c r="D218" s="485"/>
      <c r="E218" s="485"/>
      <c r="F218" s="485"/>
      <c r="G218" s="485"/>
    </row>
    <row r="219" spans="1:7" ht="15.75">
      <c r="A219" s="137"/>
      <c r="C219" s="485"/>
      <c r="D219" s="485"/>
      <c r="E219" s="485"/>
      <c r="F219" s="485"/>
      <c r="G219" s="485"/>
    </row>
    <row r="220" spans="1:7" ht="15.75">
      <c r="A220" s="137"/>
      <c r="C220" s="485"/>
      <c r="D220" s="485"/>
      <c r="E220" s="485"/>
      <c r="F220" s="485"/>
      <c r="G220" s="485"/>
    </row>
    <row r="221" spans="1:7" ht="15.75">
      <c r="A221" s="137"/>
      <c r="C221" s="485"/>
      <c r="D221" s="485"/>
      <c r="E221" s="485"/>
      <c r="F221" s="485"/>
      <c r="G221" s="485"/>
    </row>
    <row r="222" spans="1:7" ht="15.75">
      <c r="A222" s="137"/>
      <c r="C222" s="485"/>
      <c r="D222" s="485"/>
      <c r="E222" s="485"/>
      <c r="F222" s="485"/>
      <c r="G222" s="485"/>
    </row>
    <row r="223" spans="1:7" ht="15.75">
      <c r="A223" s="137"/>
      <c r="C223" s="485"/>
      <c r="D223" s="485"/>
      <c r="E223" s="485"/>
      <c r="F223" s="485"/>
      <c r="G223" s="485"/>
    </row>
    <row r="224" spans="1:7" ht="15.75">
      <c r="A224" s="137"/>
      <c r="C224" s="485"/>
      <c r="D224" s="485"/>
      <c r="E224" s="485"/>
      <c r="F224" s="485"/>
      <c r="G224" s="485"/>
    </row>
    <row r="225" spans="1:7" ht="15.75">
      <c r="A225" s="137"/>
      <c r="C225" s="485"/>
      <c r="D225" s="485"/>
      <c r="E225" s="485"/>
      <c r="F225" s="485"/>
      <c r="G225" s="485"/>
    </row>
    <row r="226" spans="1:7" ht="15.75">
      <c r="A226" s="137"/>
      <c r="C226" s="485"/>
      <c r="D226" s="485"/>
      <c r="E226" s="485"/>
      <c r="F226" s="485"/>
      <c r="G226" s="485"/>
    </row>
    <row r="227" spans="1:7" ht="15.75">
      <c r="A227" s="19"/>
      <c r="C227" s="485"/>
      <c r="D227" s="485"/>
      <c r="E227" s="485"/>
      <c r="F227" s="485"/>
      <c r="G227" s="485"/>
    </row>
    <row r="228" spans="1:7" ht="15.75">
      <c r="A228" s="19"/>
      <c r="C228" s="485"/>
      <c r="D228" s="485"/>
      <c r="E228" s="485"/>
      <c r="F228" s="485"/>
      <c r="G228" s="485"/>
    </row>
    <row r="229" spans="1:7" ht="15.75">
      <c r="A229" s="19"/>
      <c r="C229" s="485"/>
      <c r="D229" s="485"/>
      <c r="E229" s="485"/>
      <c r="F229" s="485"/>
      <c r="G229" s="485"/>
    </row>
    <row r="230" spans="1:7" ht="15.75">
      <c r="A230" s="19"/>
      <c r="C230" s="485"/>
      <c r="D230" s="485"/>
      <c r="E230" s="485"/>
      <c r="F230" s="485"/>
      <c r="G230" s="485"/>
    </row>
    <row r="231" spans="1:7" ht="15.75">
      <c r="A231" s="19"/>
      <c r="C231" s="485"/>
      <c r="D231" s="485"/>
      <c r="E231" s="485"/>
      <c r="F231" s="485"/>
      <c r="G231" s="485"/>
    </row>
    <row r="232" spans="1:7" ht="15.75">
      <c r="A232" s="19"/>
      <c r="C232" s="485"/>
      <c r="D232" s="485"/>
      <c r="E232" s="485"/>
      <c r="F232" s="485"/>
      <c r="G232" s="485"/>
    </row>
    <row r="233" spans="1:7" ht="15.75">
      <c r="A233" s="19"/>
      <c r="C233" s="485"/>
      <c r="D233" s="485"/>
      <c r="E233" s="485"/>
      <c r="F233" s="485"/>
      <c r="G233" s="485"/>
    </row>
    <row r="234" spans="1:7" ht="15.75">
      <c r="A234" s="19"/>
      <c r="C234" s="485"/>
      <c r="D234" s="485"/>
      <c r="E234" s="485"/>
      <c r="F234" s="485"/>
      <c r="G234" s="485"/>
    </row>
    <row r="235" spans="1:7" ht="15.75">
      <c r="A235" s="19"/>
      <c r="C235" s="485"/>
      <c r="D235" s="485"/>
      <c r="E235" s="485"/>
      <c r="F235" s="485"/>
      <c r="G235" s="485"/>
    </row>
    <row r="236" spans="1:7" ht="15.75">
      <c r="A236" s="19"/>
      <c r="C236" s="485"/>
      <c r="D236" s="485"/>
      <c r="E236" s="485"/>
      <c r="F236" s="485"/>
      <c r="G236" s="485"/>
    </row>
    <row r="237" spans="1:7" ht="15.75">
      <c r="A237" s="19"/>
      <c r="C237" s="485"/>
      <c r="D237" s="485"/>
      <c r="E237" s="485"/>
      <c r="F237" s="485"/>
      <c r="G237" s="485"/>
    </row>
    <row r="238" spans="1:7" ht="15.75">
      <c r="A238" s="19"/>
      <c r="C238" s="485"/>
      <c r="D238" s="485"/>
      <c r="E238" s="485"/>
      <c r="F238" s="485"/>
      <c r="G238" s="485"/>
    </row>
    <row r="239" spans="1:7" ht="15.75">
      <c r="A239" s="19"/>
      <c r="C239" s="485"/>
      <c r="D239" s="485"/>
      <c r="E239" s="485"/>
      <c r="F239" s="485"/>
      <c r="G239" s="485"/>
    </row>
    <row r="240" spans="1:7" ht="15.75">
      <c r="A240" s="19"/>
      <c r="C240" s="485"/>
      <c r="D240" s="485"/>
      <c r="E240" s="485"/>
      <c r="F240" s="485"/>
      <c r="G240" s="485"/>
    </row>
    <row r="241" spans="1:7" ht="15.75">
      <c r="A241" s="19"/>
      <c r="C241" s="485"/>
      <c r="D241" s="485"/>
      <c r="E241" s="485"/>
      <c r="F241" s="485"/>
      <c r="G241" s="485"/>
    </row>
    <row r="242" spans="1:7" ht="15.75">
      <c r="A242" s="19"/>
      <c r="C242" s="485"/>
      <c r="D242" s="485"/>
      <c r="E242" s="485"/>
      <c r="F242" s="485"/>
      <c r="G242" s="485"/>
    </row>
    <row r="243" spans="1:7" ht="15.75">
      <c r="A243" s="19"/>
      <c r="C243" s="485"/>
      <c r="D243" s="485"/>
      <c r="E243" s="485"/>
      <c r="F243" s="485"/>
      <c r="G243" s="485"/>
    </row>
    <row r="244" spans="1:7" ht="15.75">
      <c r="A244" s="19"/>
      <c r="C244" s="485"/>
      <c r="D244" s="485"/>
      <c r="E244" s="485"/>
      <c r="F244" s="485"/>
      <c r="G244" s="485"/>
    </row>
    <row r="245" spans="1:7" ht="15.75">
      <c r="A245" s="19"/>
      <c r="C245" s="485"/>
      <c r="D245" s="485"/>
      <c r="E245" s="485"/>
      <c r="F245" s="485"/>
      <c r="G245" s="485"/>
    </row>
    <row r="246" spans="1:7" ht="15.75">
      <c r="A246" s="19"/>
      <c r="C246" s="485"/>
      <c r="D246" s="485"/>
      <c r="E246" s="485"/>
      <c r="F246" s="485"/>
      <c r="G246" s="485"/>
    </row>
    <row r="247" spans="1:7" ht="15.75">
      <c r="A247" s="19"/>
      <c r="C247" s="485"/>
      <c r="D247" s="485"/>
      <c r="E247" s="485"/>
      <c r="F247" s="485"/>
      <c r="G247" s="485"/>
    </row>
    <row r="248" spans="1:7" ht="15.75">
      <c r="A248" s="19"/>
      <c r="C248" s="485"/>
      <c r="D248" s="485"/>
      <c r="E248" s="485"/>
      <c r="F248" s="485"/>
      <c r="G248" s="485"/>
    </row>
    <row r="249" spans="1:7" ht="15.75">
      <c r="A249" s="19"/>
      <c r="C249" s="485"/>
      <c r="D249" s="485"/>
      <c r="E249" s="485"/>
      <c r="F249" s="485"/>
      <c r="G249" s="485"/>
    </row>
    <row r="250" spans="1:7" ht="15.75">
      <c r="A250" s="19"/>
      <c r="C250" s="485"/>
      <c r="D250" s="485"/>
      <c r="E250" s="485"/>
      <c r="F250" s="485"/>
      <c r="G250" s="485"/>
    </row>
    <row r="251" spans="1:7" ht="15.75">
      <c r="A251" s="19"/>
      <c r="C251" s="485"/>
      <c r="D251" s="485"/>
      <c r="E251" s="485"/>
      <c r="F251" s="485"/>
      <c r="G251" s="485"/>
    </row>
    <row r="252" spans="1:7" ht="15.75">
      <c r="A252" s="19"/>
      <c r="C252" s="485"/>
      <c r="D252" s="485"/>
      <c r="E252" s="485"/>
      <c r="F252" s="485"/>
      <c r="G252" s="485"/>
    </row>
    <row r="253" spans="1:7" ht="15.75">
      <c r="A253" s="19"/>
      <c r="C253" s="485"/>
      <c r="D253" s="485"/>
      <c r="E253" s="485"/>
      <c r="F253" s="485"/>
      <c r="G253" s="485"/>
    </row>
    <row r="254" spans="1:7" ht="15.75">
      <c r="A254" s="19"/>
      <c r="C254" s="485"/>
      <c r="D254" s="485"/>
      <c r="E254" s="485"/>
      <c r="F254" s="485"/>
      <c r="G254" s="485"/>
    </row>
    <row r="255" spans="1:7" ht="15.75">
      <c r="A255" s="19"/>
      <c r="C255" s="485"/>
      <c r="D255" s="485"/>
      <c r="E255" s="485"/>
      <c r="F255" s="485"/>
      <c r="G255" s="485"/>
    </row>
    <row r="256" spans="1:7" ht="15.75">
      <c r="A256" s="19"/>
      <c r="C256" s="485"/>
      <c r="D256" s="485"/>
      <c r="E256" s="485"/>
      <c r="F256" s="485"/>
      <c r="G256" s="485"/>
    </row>
    <row r="257" spans="1:7" ht="15.75">
      <c r="A257" s="19"/>
      <c r="C257" s="485"/>
      <c r="D257" s="485"/>
      <c r="E257" s="485"/>
      <c r="F257" s="485"/>
      <c r="G257" s="485"/>
    </row>
    <row r="258" spans="1:7" ht="15.75">
      <c r="A258" s="19"/>
      <c r="C258" s="485"/>
      <c r="D258" s="485"/>
      <c r="E258" s="485"/>
      <c r="F258" s="485"/>
      <c r="G258" s="485"/>
    </row>
    <row r="259" spans="1:7" ht="15.75">
      <c r="A259" s="19"/>
      <c r="C259" s="485"/>
      <c r="D259" s="485"/>
      <c r="E259" s="485"/>
      <c r="F259" s="485"/>
      <c r="G259" s="485"/>
    </row>
    <row r="260" spans="1:7" ht="15.75">
      <c r="A260" s="19"/>
      <c r="C260" s="485"/>
      <c r="D260" s="485"/>
      <c r="E260" s="485"/>
      <c r="F260" s="485"/>
      <c r="G260" s="485"/>
    </row>
    <row r="261" spans="1:7" ht="15.75">
      <c r="A261" s="19"/>
      <c r="C261" s="485"/>
      <c r="D261" s="485"/>
      <c r="E261" s="485"/>
      <c r="F261" s="485"/>
      <c r="G261" s="485"/>
    </row>
    <row r="262" spans="1:7" ht="15.75">
      <c r="A262" s="19"/>
      <c r="C262" s="485"/>
      <c r="D262" s="485"/>
      <c r="E262" s="485"/>
      <c r="F262" s="485"/>
      <c r="G262" s="485"/>
    </row>
    <row r="263" spans="1:7" ht="15.75">
      <c r="A263" s="19"/>
      <c r="C263" s="485"/>
      <c r="D263" s="485"/>
      <c r="E263" s="485"/>
      <c r="F263" s="485"/>
      <c r="G263" s="485"/>
    </row>
    <row r="264" spans="1:7" ht="15.75">
      <c r="A264" s="19"/>
      <c r="C264" s="485"/>
      <c r="D264" s="485"/>
      <c r="E264" s="485"/>
      <c r="F264" s="485"/>
      <c r="G264" s="485"/>
    </row>
    <row r="265" spans="1:7" ht="15.75">
      <c r="A265" s="19"/>
      <c r="C265" s="485"/>
      <c r="D265" s="485"/>
      <c r="E265" s="485"/>
      <c r="F265" s="485"/>
      <c r="G265" s="485"/>
    </row>
    <row r="266" spans="1:7" ht="15.75">
      <c r="A266" s="19"/>
      <c r="C266" s="485"/>
      <c r="D266" s="485"/>
      <c r="E266" s="485"/>
      <c r="F266" s="485"/>
      <c r="G266" s="485"/>
    </row>
    <row r="267" spans="1:7" ht="15.75">
      <c r="A267" s="19"/>
      <c r="C267" s="485"/>
      <c r="D267" s="485"/>
      <c r="E267" s="485"/>
      <c r="F267" s="485"/>
      <c r="G267" s="485"/>
    </row>
    <row r="268" spans="1:7" ht="15.75">
      <c r="A268" s="19"/>
      <c r="C268" s="485"/>
      <c r="D268" s="485"/>
      <c r="E268" s="485"/>
      <c r="F268" s="485"/>
      <c r="G268" s="485"/>
    </row>
    <row r="269" spans="1:7" ht="15.75">
      <c r="A269" s="19"/>
      <c r="C269" s="485"/>
      <c r="D269" s="485"/>
      <c r="E269" s="485"/>
      <c r="F269" s="485"/>
      <c r="G269" s="485"/>
    </row>
    <row r="270" spans="1:7" ht="15.75">
      <c r="A270" s="19"/>
      <c r="C270" s="485"/>
      <c r="D270" s="485"/>
      <c r="E270" s="485"/>
      <c r="F270" s="485"/>
      <c r="G270" s="485"/>
    </row>
    <row r="271" spans="1:7" ht="15.75">
      <c r="A271" s="19"/>
      <c r="C271" s="485"/>
      <c r="D271" s="485"/>
      <c r="E271" s="485"/>
      <c r="F271" s="485"/>
      <c r="G271" s="485"/>
    </row>
    <row r="272" spans="1:7" ht="15.75">
      <c r="A272" s="19"/>
      <c r="C272" s="485"/>
      <c r="D272" s="485"/>
      <c r="E272" s="485"/>
      <c r="F272" s="485"/>
      <c r="G272" s="485"/>
    </row>
    <row r="273" spans="1:7" ht="15.75">
      <c r="A273" s="19"/>
      <c r="C273" s="485"/>
      <c r="D273" s="485"/>
      <c r="E273" s="485"/>
      <c r="F273" s="485"/>
      <c r="G273" s="485"/>
    </row>
    <row r="274" spans="1:7" ht="15.75">
      <c r="A274" s="19"/>
      <c r="C274" s="485"/>
      <c r="D274" s="485"/>
      <c r="E274" s="485"/>
      <c r="F274" s="485"/>
      <c r="G274" s="485"/>
    </row>
    <row r="275" spans="1:7" ht="15.75">
      <c r="A275" s="19"/>
      <c r="C275" s="485"/>
      <c r="D275" s="485"/>
      <c r="E275" s="485"/>
      <c r="F275" s="485"/>
      <c r="G275" s="485"/>
    </row>
    <row r="276" spans="1:7" ht="15.75">
      <c r="A276" s="19"/>
      <c r="C276" s="485"/>
      <c r="D276" s="485"/>
      <c r="E276" s="485"/>
      <c r="F276" s="485"/>
      <c r="G276" s="485"/>
    </row>
    <row r="277" spans="1:7" ht="15.75">
      <c r="A277" s="19"/>
      <c r="C277" s="485"/>
      <c r="D277" s="485"/>
      <c r="E277" s="485"/>
      <c r="F277" s="485"/>
      <c r="G277" s="485"/>
    </row>
    <row r="278" spans="1:7" ht="15.75">
      <c r="A278" s="19"/>
      <c r="C278" s="485"/>
      <c r="D278" s="485"/>
      <c r="E278" s="485"/>
      <c r="F278" s="485"/>
      <c r="G278" s="485"/>
    </row>
    <row r="279" spans="1:7" ht="15.75">
      <c r="A279" s="19"/>
      <c r="C279" s="485"/>
      <c r="D279" s="485"/>
      <c r="E279" s="485"/>
      <c r="F279" s="485"/>
      <c r="G279" s="485"/>
    </row>
    <row r="280" spans="1:7" ht="15.75">
      <c r="A280" s="19"/>
      <c r="C280" s="485"/>
      <c r="D280" s="485"/>
      <c r="E280" s="485"/>
      <c r="F280" s="485"/>
      <c r="G280" s="485"/>
    </row>
    <row r="281" spans="1:7" ht="15.75">
      <c r="A281" s="19"/>
      <c r="C281" s="485"/>
      <c r="D281" s="485"/>
      <c r="E281" s="485"/>
      <c r="F281" s="485"/>
      <c r="G281" s="485"/>
    </row>
    <row r="282" spans="1:7" ht="15.75">
      <c r="A282" s="19"/>
      <c r="C282" s="485"/>
      <c r="D282" s="485"/>
      <c r="E282" s="485"/>
      <c r="F282" s="485"/>
      <c r="G282" s="485"/>
    </row>
    <row r="283" spans="1:7" ht="15.75">
      <c r="A283" s="19"/>
      <c r="C283" s="485"/>
      <c r="D283" s="485"/>
      <c r="E283" s="485"/>
      <c r="F283" s="485"/>
      <c r="G283" s="485"/>
    </row>
    <row r="284" spans="1:7" ht="15.75">
      <c r="A284" s="19"/>
      <c r="C284" s="485"/>
      <c r="D284" s="485"/>
      <c r="E284" s="485"/>
      <c r="F284" s="485"/>
      <c r="G284" s="485"/>
    </row>
    <row r="285" spans="1:7" ht="15.75">
      <c r="A285" s="19"/>
      <c r="C285" s="485"/>
      <c r="D285" s="485"/>
      <c r="E285" s="485"/>
      <c r="F285" s="485"/>
      <c r="G285" s="485"/>
    </row>
    <row r="286" spans="1:7" ht="15.75">
      <c r="A286" s="19"/>
      <c r="C286" s="485"/>
      <c r="D286" s="485"/>
      <c r="E286" s="485"/>
      <c r="F286" s="485"/>
      <c r="G286" s="485"/>
    </row>
    <row r="287" spans="1:7" ht="15.75">
      <c r="A287" s="19"/>
      <c r="C287" s="485"/>
      <c r="D287" s="485"/>
      <c r="E287" s="485"/>
      <c r="F287" s="485"/>
      <c r="G287" s="485"/>
    </row>
    <row r="288" spans="1:7" ht="15.75">
      <c r="A288" s="19"/>
      <c r="C288" s="485"/>
      <c r="D288" s="485"/>
      <c r="E288" s="485"/>
      <c r="F288" s="485"/>
      <c r="G288" s="485"/>
    </row>
    <row r="289" spans="1:7" ht="15.75">
      <c r="A289" s="19"/>
      <c r="C289" s="485"/>
      <c r="D289" s="485"/>
      <c r="E289" s="485"/>
      <c r="F289" s="485"/>
      <c r="G289" s="485"/>
    </row>
    <row r="290" spans="1:7" ht="15.75">
      <c r="A290" s="19"/>
      <c r="C290" s="485"/>
      <c r="D290" s="485"/>
      <c r="E290" s="485"/>
      <c r="F290" s="485"/>
      <c r="G290" s="485"/>
    </row>
    <row r="291" spans="1:7" ht="15.75">
      <c r="A291" s="19"/>
      <c r="C291" s="485"/>
      <c r="D291" s="485"/>
      <c r="E291" s="485"/>
      <c r="F291" s="485"/>
      <c r="G291" s="485"/>
    </row>
    <row r="292" spans="1:7" ht="15.75">
      <c r="A292" s="19"/>
      <c r="C292" s="485"/>
      <c r="D292" s="485"/>
      <c r="E292" s="485"/>
      <c r="F292" s="485"/>
      <c r="G292" s="485"/>
    </row>
    <row r="293" spans="1:7" ht="15.75">
      <c r="A293" s="19"/>
      <c r="C293" s="485"/>
      <c r="D293" s="485"/>
      <c r="E293" s="485"/>
      <c r="F293" s="485"/>
      <c r="G293" s="485"/>
    </row>
    <row r="294" spans="1:7" ht="15.75">
      <c r="A294" s="19"/>
      <c r="C294" s="485"/>
      <c r="D294" s="485"/>
      <c r="E294" s="485"/>
      <c r="F294" s="485"/>
      <c r="G294" s="485"/>
    </row>
    <row r="295" spans="1:7" ht="15.75">
      <c r="A295" s="19"/>
      <c r="C295" s="485"/>
      <c r="D295" s="485"/>
      <c r="E295" s="485"/>
      <c r="F295" s="485"/>
      <c r="G295" s="485"/>
    </row>
    <row r="296" spans="1:7" ht="15.75">
      <c r="A296" s="19"/>
      <c r="C296" s="485"/>
      <c r="D296" s="485"/>
      <c r="E296" s="485"/>
      <c r="F296" s="485"/>
      <c r="G296" s="485"/>
    </row>
    <row r="297" spans="1:7" ht="15.75">
      <c r="A297" s="19"/>
      <c r="C297" s="485"/>
      <c r="D297" s="485"/>
      <c r="E297" s="485"/>
      <c r="F297" s="485"/>
      <c r="G297" s="485"/>
    </row>
    <row r="298" spans="1:7" ht="15.75">
      <c r="A298" s="19"/>
      <c r="C298" s="485"/>
      <c r="D298" s="485"/>
      <c r="E298" s="485"/>
      <c r="F298" s="485"/>
      <c r="G298" s="485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70" zoomScaleNormal="70" workbookViewId="0">
      <selection activeCell="O29" sqref="O29"/>
    </sheetView>
  </sheetViews>
  <sheetFormatPr baseColWidth="10" defaultColWidth="11.42578125" defaultRowHeight="15"/>
  <cols>
    <col min="1" max="1" width="58.28515625" style="499" customWidth="1"/>
    <col min="2" max="8" width="22" style="387" customWidth="1"/>
    <col min="9" max="9" width="22" style="476" customWidth="1"/>
    <col min="10" max="10" width="14.5703125" style="476" customWidth="1"/>
    <col min="11" max="11" width="2.5703125" style="138" customWidth="1"/>
    <col min="12" max="256" width="11.42578125" style="387"/>
    <col min="257" max="257" width="58.28515625" style="387" customWidth="1"/>
    <col min="258" max="265" width="22" style="387" customWidth="1"/>
    <col min="266" max="266" width="14.5703125" style="387" customWidth="1"/>
    <col min="267" max="267" width="2.5703125" style="387" customWidth="1"/>
    <col min="268" max="512" width="11.42578125" style="387"/>
    <col min="513" max="513" width="58.28515625" style="387" customWidth="1"/>
    <col min="514" max="521" width="22" style="387" customWidth="1"/>
    <col min="522" max="522" width="14.5703125" style="387" customWidth="1"/>
    <col min="523" max="523" width="2.5703125" style="387" customWidth="1"/>
    <col min="524" max="768" width="11.42578125" style="387"/>
    <col min="769" max="769" width="58.28515625" style="387" customWidth="1"/>
    <col min="770" max="777" width="22" style="387" customWidth="1"/>
    <col min="778" max="778" width="14.5703125" style="387" customWidth="1"/>
    <col min="779" max="779" width="2.5703125" style="387" customWidth="1"/>
    <col min="780" max="1024" width="11.42578125" style="387"/>
    <col min="1025" max="1025" width="58.28515625" style="387" customWidth="1"/>
    <col min="1026" max="1033" width="22" style="387" customWidth="1"/>
    <col min="1034" max="1034" width="14.5703125" style="387" customWidth="1"/>
    <col min="1035" max="1035" width="2.5703125" style="387" customWidth="1"/>
    <col min="1036" max="1280" width="11.42578125" style="387"/>
    <col min="1281" max="1281" width="58.28515625" style="387" customWidth="1"/>
    <col min="1282" max="1289" width="22" style="387" customWidth="1"/>
    <col min="1290" max="1290" width="14.5703125" style="387" customWidth="1"/>
    <col min="1291" max="1291" width="2.5703125" style="387" customWidth="1"/>
    <col min="1292" max="1536" width="11.42578125" style="387"/>
    <col min="1537" max="1537" width="58.28515625" style="387" customWidth="1"/>
    <col min="1538" max="1545" width="22" style="387" customWidth="1"/>
    <col min="1546" max="1546" width="14.5703125" style="387" customWidth="1"/>
    <col min="1547" max="1547" width="2.5703125" style="387" customWidth="1"/>
    <col min="1548" max="1792" width="11.42578125" style="387"/>
    <col min="1793" max="1793" width="58.28515625" style="387" customWidth="1"/>
    <col min="1794" max="1801" width="22" style="387" customWidth="1"/>
    <col min="1802" max="1802" width="14.5703125" style="387" customWidth="1"/>
    <col min="1803" max="1803" width="2.5703125" style="387" customWidth="1"/>
    <col min="1804" max="2048" width="11.42578125" style="387"/>
    <col min="2049" max="2049" width="58.28515625" style="387" customWidth="1"/>
    <col min="2050" max="2057" width="22" style="387" customWidth="1"/>
    <col min="2058" max="2058" width="14.5703125" style="387" customWidth="1"/>
    <col min="2059" max="2059" width="2.5703125" style="387" customWidth="1"/>
    <col min="2060" max="2304" width="11.42578125" style="387"/>
    <col min="2305" max="2305" width="58.28515625" style="387" customWidth="1"/>
    <col min="2306" max="2313" width="22" style="387" customWidth="1"/>
    <col min="2314" max="2314" width="14.5703125" style="387" customWidth="1"/>
    <col min="2315" max="2315" width="2.5703125" style="387" customWidth="1"/>
    <col min="2316" max="2560" width="11.42578125" style="387"/>
    <col min="2561" max="2561" width="58.28515625" style="387" customWidth="1"/>
    <col min="2562" max="2569" width="22" style="387" customWidth="1"/>
    <col min="2570" max="2570" width="14.5703125" style="387" customWidth="1"/>
    <col min="2571" max="2571" width="2.5703125" style="387" customWidth="1"/>
    <col min="2572" max="2816" width="11.42578125" style="387"/>
    <col min="2817" max="2817" width="58.28515625" style="387" customWidth="1"/>
    <col min="2818" max="2825" width="22" style="387" customWidth="1"/>
    <col min="2826" max="2826" width="14.5703125" style="387" customWidth="1"/>
    <col min="2827" max="2827" width="2.5703125" style="387" customWidth="1"/>
    <col min="2828" max="3072" width="11.42578125" style="387"/>
    <col min="3073" max="3073" width="58.28515625" style="387" customWidth="1"/>
    <col min="3074" max="3081" width="22" style="387" customWidth="1"/>
    <col min="3082" max="3082" width="14.5703125" style="387" customWidth="1"/>
    <col min="3083" max="3083" width="2.5703125" style="387" customWidth="1"/>
    <col min="3084" max="3328" width="11.42578125" style="387"/>
    <col min="3329" max="3329" width="58.28515625" style="387" customWidth="1"/>
    <col min="3330" max="3337" width="22" style="387" customWidth="1"/>
    <col min="3338" max="3338" width="14.5703125" style="387" customWidth="1"/>
    <col min="3339" max="3339" width="2.5703125" style="387" customWidth="1"/>
    <col min="3340" max="3584" width="11.42578125" style="387"/>
    <col min="3585" max="3585" width="58.28515625" style="387" customWidth="1"/>
    <col min="3586" max="3593" width="22" style="387" customWidth="1"/>
    <col min="3594" max="3594" width="14.5703125" style="387" customWidth="1"/>
    <col min="3595" max="3595" width="2.5703125" style="387" customWidth="1"/>
    <col min="3596" max="3840" width="11.42578125" style="387"/>
    <col min="3841" max="3841" width="58.28515625" style="387" customWidth="1"/>
    <col min="3842" max="3849" width="22" style="387" customWidth="1"/>
    <col min="3850" max="3850" width="14.5703125" style="387" customWidth="1"/>
    <col min="3851" max="3851" width="2.5703125" style="387" customWidth="1"/>
    <col min="3852" max="4096" width="11.42578125" style="387"/>
    <col min="4097" max="4097" width="58.28515625" style="387" customWidth="1"/>
    <col min="4098" max="4105" width="22" style="387" customWidth="1"/>
    <col min="4106" max="4106" width="14.5703125" style="387" customWidth="1"/>
    <col min="4107" max="4107" width="2.5703125" style="387" customWidth="1"/>
    <col min="4108" max="4352" width="11.42578125" style="387"/>
    <col min="4353" max="4353" width="58.28515625" style="387" customWidth="1"/>
    <col min="4354" max="4361" width="22" style="387" customWidth="1"/>
    <col min="4362" max="4362" width="14.5703125" style="387" customWidth="1"/>
    <col min="4363" max="4363" width="2.5703125" style="387" customWidth="1"/>
    <col min="4364" max="4608" width="11.42578125" style="387"/>
    <col min="4609" max="4609" width="58.28515625" style="387" customWidth="1"/>
    <col min="4610" max="4617" width="22" style="387" customWidth="1"/>
    <col min="4618" max="4618" width="14.5703125" style="387" customWidth="1"/>
    <col min="4619" max="4619" width="2.5703125" style="387" customWidth="1"/>
    <col min="4620" max="4864" width="11.42578125" style="387"/>
    <col min="4865" max="4865" width="58.28515625" style="387" customWidth="1"/>
    <col min="4866" max="4873" width="22" style="387" customWidth="1"/>
    <col min="4874" max="4874" width="14.5703125" style="387" customWidth="1"/>
    <col min="4875" max="4875" width="2.5703125" style="387" customWidth="1"/>
    <col min="4876" max="5120" width="11.42578125" style="387"/>
    <col min="5121" max="5121" width="58.28515625" style="387" customWidth="1"/>
    <col min="5122" max="5129" width="22" style="387" customWidth="1"/>
    <col min="5130" max="5130" width="14.5703125" style="387" customWidth="1"/>
    <col min="5131" max="5131" width="2.5703125" style="387" customWidth="1"/>
    <col min="5132" max="5376" width="11.42578125" style="387"/>
    <col min="5377" max="5377" width="58.28515625" style="387" customWidth="1"/>
    <col min="5378" max="5385" width="22" style="387" customWidth="1"/>
    <col min="5386" max="5386" width="14.5703125" style="387" customWidth="1"/>
    <col min="5387" max="5387" width="2.5703125" style="387" customWidth="1"/>
    <col min="5388" max="5632" width="11.42578125" style="387"/>
    <col min="5633" max="5633" width="58.28515625" style="387" customWidth="1"/>
    <col min="5634" max="5641" width="22" style="387" customWidth="1"/>
    <col min="5642" max="5642" width="14.5703125" style="387" customWidth="1"/>
    <col min="5643" max="5643" width="2.5703125" style="387" customWidth="1"/>
    <col min="5644" max="5888" width="11.42578125" style="387"/>
    <col min="5889" max="5889" width="58.28515625" style="387" customWidth="1"/>
    <col min="5890" max="5897" width="22" style="387" customWidth="1"/>
    <col min="5898" max="5898" width="14.5703125" style="387" customWidth="1"/>
    <col min="5899" max="5899" width="2.5703125" style="387" customWidth="1"/>
    <col min="5900" max="6144" width="11.42578125" style="387"/>
    <col min="6145" max="6145" width="58.28515625" style="387" customWidth="1"/>
    <col min="6146" max="6153" width="22" style="387" customWidth="1"/>
    <col min="6154" max="6154" width="14.5703125" style="387" customWidth="1"/>
    <col min="6155" max="6155" width="2.5703125" style="387" customWidth="1"/>
    <col min="6156" max="6400" width="11.42578125" style="387"/>
    <col min="6401" max="6401" width="58.28515625" style="387" customWidth="1"/>
    <col min="6402" max="6409" width="22" style="387" customWidth="1"/>
    <col min="6410" max="6410" width="14.5703125" style="387" customWidth="1"/>
    <col min="6411" max="6411" width="2.5703125" style="387" customWidth="1"/>
    <col min="6412" max="6656" width="11.42578125" style="387"/>
    <col min="6657" max="6657" width="58.28515625" style="387" customWidth="1"/>
    <col min="6658" max="6665" width="22" style="387" customWidth="1"/>
    <col min="6666" max="6666" width="14.5703125" style="387" customWidth="1"/>
    <col min="6667" max="6667" width="2.5703125" style="387" customWidth="1"/>
    <col min="6668" max="6912" width="11.42578125" style="387"/>
    <col min="6913" max="6913" width="58.28515625" style="387" customWidth="1"/>
    <col min="6914" max="6921" width="22" style="387" customWidth="1"/>
    <col min="6922" max="6922" width="14.5703125" style="387" customWidth="1"/>
    <col min="6923" max="6923" width="2.5703125" style="387" customWidth="1"/>
    <col min="6924" max="7168" width="11.42578125" style="387"/>
    <col min="7169" max="7169" width="58.28515625" style="387" customWidth="1"/>
    <col min="7170" max="7177" width="22" style="387" customWidth="1"/>
    <col min="7178" max="7178" width="14.5703125" style="387" customWidth="1"/>
    <col min="7179" max="7179" width="2.5703125" style="387" customWidth="1"/>
    <col min="7180" max="7424" width="11.42578125" style="387"/>
    <col min="7425" max="7425" width="58.28515625" style="387" customWidth="1"/>
    <col min="7426" max="7433" width="22" style="387" customWidth="1"/>
    <col min="7434" max="7434" width="14.5703125" style="387" customWidth="1"/>
    <col min="7435" max="7435" width="2.5703125" style="387" customWidth="1"/>
    <col min="7436" max="7680" width="11.42578125" style="387"/>
    <col min="7681" max="7681" width="58.28515625" style="387" customWidth="1"/>
    <col min="7682" max="7689" width="22" style="387" customWidth="1"/>
    <col min="7690" max="7690" width="14.5703125" style="387" customWidth="1"/>
    <col min="7691" max="7691" width="2.5703125" style="387" customWidth="1"/>
    <col min="7692" max="7936" width="11.42578125" style="387"/>
    <col min="7937" max="7937" width="58.28515625" style="387" customWidth="1"/>
    <col min="7938" max="7945" width="22" style="387" customWidth="1"/>
    <col min="7946" max="7946" width="14.5703125" style="387" customWidth="1"/>
    <col min="7947" max="7947" width="2.5703125" style="387" customWidth="1"/>
    <col min="7948" max="8192" width="11.42578125" style="387"/>
    <col min="8193" max="8193" width="58.28515625" style="387" customWidth="1"/>
    <col min="8194" max="8201" width="22" style="387" customWidth="1"/>
    <col min="8202" max="8202" width="14.5703125" style="387" customWidth="1"/>
    <col min="8203" max="8203" width="2.5703125" style="387" customWidth="1"/>
    <col min="8204" max="8448" width="11.42578125" style="387"/>
    <col min="8449" max="8449" width="58.28515625" style="387" customWidth="1"/>
    <col min="8450" max="8457" width="22" style="387" customWidth="1"/>
    <col min="8458" max="8458" width="14.5703125" style="387" customWidth="1"/>
    <col min="8459" max="8459" width="2.5703125" style="387" customWidth="1"/>
    <col min="8460" max="8704" width="11.42578125" style="387"/>
    <col min="8705" max="8705" width="58.28515625" style="387" customWidth="1"/>
    <col min="8706" max="8713" width="22" style="387" customWidth="1"/>
    <col min="8714" max="8714" width="14.5703125" style="387" customWidth="1"/>
    <col min="8715" max="8715" width="2.5703125" style="387" customWidth="1"/>
    <col min="8716" max="8960" width="11.42578125" style="387"/>
    <col min="8961" max="8961" width="58.28515625" style="387" customWidth="1"/>
    <col min="8962" max="8969" width="22" style="387" customWidth="1"/>
    <col min="8970" max="8970" width="14.5703125" style="387" customWidth="1"/>
    <col min="8971" max="8971" width="2.5703125" style="387" customWidth="1"/>
    <col min="8972" max="9216" width="11.42578125" style="387"/>
    <col min="9217" max="9217" width="58.28515625" style="387" customWidth="1"/>
    <col min="9218" max="9225" width="22" style="387" customWidth="1"/>
    <col min="9226" max="9226" width="14.5703125" style="387" customWidth="1"/>
    <col min="9227" max="9227" width="2.5703125" style="387" customWidth="1"/>
    <col min="9228" max="9472" width="11.42578125" style="387"/>
    <col min="9473" max="9473" width="58.28515625" style="387" customWidth="1"/>
    <col min="9474" max="9481" width="22" style="387" customWidth="1"/>
    <col min="9482" max="9482" width="14.5703125" style="387" customWidth="1"/>
    <col min="9483" max="9483" width="2.5703125" style="387" customWidth="1"/>
    <col min="9484" max="9728" width="11.42578125" style="387"/>
    <col min="9729" max="9729" width="58.28515625" style="387" customWidth="1"/>
    <col min="9730" max="9737" width="22" style="387" customWidth="1"/>
    <col min="9738" max="9738" width="14.5703125" style="387" customWidth="1"/>
    <col min="9739" max="9739" width="2.5703125" style="387" customWidth="1"/>
    <col min="9740" max="9984" width="11.42578125" style="387"/>
    <col min="9985" max="9985" width="58.28515625" style="387" customWidth="1"/>
    <col min="9986" max="9993" width="22" style="387" customWidth="1"/>
    <col min="9994" max="9994" width="14.5703125" style="387" customWidth="1"/>
    <col min="9995" max="9995" width="2.5703125" style="387" customWidth="1"/>
    <col min="9996" max="10240" width="11.42578125" style="387"/>
    <col min="10241" max="10241" width="58.28515625" style="387" customWidth="1"/>
    <col min="10242" max="10249" width="22" style="387" customWidth="1"/>
    <col min="10250" max="10250" width="14.5703125" style="387" customWidth="1"/>
    <col min="10251" max="10251" width="2.5703125" style="387" customWidth="1"/>
    <col min="10252" max="10496" width="11.42578125" style="387"/>
    <col min="10497" max="10497" width="58.28515625" style="387" customWidth="1"/>
    <col min="10498" max="10505" width="22" style="387" customWidth="1"/>
    <col min="10506" max="10506" width="14.5703125" style="387" customWidth="1"/>
    <col min="10507" max="10507" width="2.5703125" style="387" customWidth="1"/>
    <col min="10508" max="10752" width="11.42578125" style="387"/>
    <col min="10753" max="10753" width="58.28515625" style="387" customWidth="1"/>
    <col min="10754" max="10761" width="22" style="387" customWidth="1"/>
    <col min="10762" max="10762" width="14.5703125" style="387" customWidth="1"/>
    <col min="10763" max="10763" width="2.5703125" style="387" customWidth="1"/>
    <col min="10764" max="11008" width="11.42578125" style="387"/>
    <col min="11009" max="11009" width="58.28515625" style="387" customWidth="1"/>
    <col min="11010" max="11017" width="22" style="387" customWidth="1"/>
    <col min="11018" max="11018" width="14.5703125" style="387" customWidth="1"/>
    <col min="11019" max="11019" width="2.5703125" style="387" customWidth="1"/>
    <col min="11020" max="11264" width="11.42578125" style="387"/>
    <col min="11265" max="11265" width="58.28515625" style="387" customWidth="1"/>
    <col min="11266" max="11273" width="22" style="387" customWidth="1"/>
    <col min="11274" max="11274" width="14.5703125" style="387" customWidth="1"/>
    <col min="11275" max="11275" width="2.5703125" style="387" customWidth="1"/>
    <col min="11276" max="11520" width="11.42578125" style="387"/>
    <col min="11521" max="11521" width="58.28515625" style="387" customWidth="1"/>
    <col min="11522" max="11529" width="22" style="387" customWidth="1"/>
    <col min="11530" max="11530" width="14.5703125" style="387" customWidth="1"/>
    <col min="11531" max="11531" width="2.5703125" style="387" customWidth="1"/>
    <col min="11532" max="11776" width="11.42578125" style="387"/>
    <col min="11777" max="11777" width="58.28515625" style="387" customWidth="1"/>
    <col min="11778" max="11785" width="22" style="387" customWidth="1"/>
    <col min="11786" max="11786" width="14.5703125" style="387" customWidth="1"/>
    <col min="11787" max="11787" width="2.5703125" style="387" customWidth="1"/>
    <col min="11788" max="12032" width="11.42578125" style="387"/>
    <col min="12033" max="12033" width="58.28515625" style="387" customWidth="1"/>
    <col min="12034" max="12041" width="22" style="387" customWidth="1"/>
    <col min="12042" max="12042" width="14.5703125" style="387" customWidth="1"/>
    <col min="12043" max="12043" width="2.5703125" style="387" customWidth="1"/>
    <col min="12044" max="12288" width="11.42578125" style="387"/>
    <col min="12289" max="12289" width="58.28515625" style="387" customWidth="1"/>
    <col min="12290" max="12297" width="22" style="387" customWidth="1"/>
    <col min="12298" max="12298" width="14.5703125" style="387" customWidth="1"/>
    <col min="12299" max="12299" width="2.5703125" style="387" customWidth="1"/>
    <col min="12300" max="12544" width="11.42578125" style="387"/>
    <col min="12545" max="12545" width="58.28515625" style="387" customWidth="1"/>
    <col min="12546" max="12553" width="22" style="387" customWidth="1"/>
    <col min="12554" max="12554" width="14.5703125" style="387" customWidth="1"/>
    <col min="12555" max="12555" width="2.5703125" style="387" customWidth="1"/>
    <col min="12556" max="12800" width="11.42578125" style="387"/>
    <col min="12801" max="12801" width="58.28515625" style="387" customWidth="1"/>
    <col min="12802" max="12809" width="22" style="387" customWidth="1"/>
    <col min="12810" max="12810" width="14.5703125" style="387" customWidth="1"/>
    <col min="12811" max="12811" width="2.5703125" style="387" customWidth="1"/>
    <col min="12812" max="13056" width="11.42578125" style="387"/>
    <col min="13057" max="13057" width="58.28515625" style="387" customWidth="1"/>
    <col min="13058" max="13065" width="22" style="387" customWidth="1"/>
    <col min="13066" max="13066" width="14.5703125" style="387" customWidth="1"/>
    <col min="13067" max="13067" width="2.5703125" style="387" customWidth="1"/>
    <col min="13068" max="13312" width="11.42578125" style="387"/>
    <col min="13313" max="13313" width="58.28515625" style="387" customWidth="1"/>
    <col min="13314" max="13321" width="22" style="387" customWidth="1"/>
    <col min="13322" max="13322" width="14.5703125" style="387" customWidth="1"/>
    <col min="13323" max="13323" width="2.5703125" style="387" customWidth="1"/>
    <col min="13324" max="13568" width="11.42578125" style="387"/>
    <col min="13569" max="13569" width="58.28515625" style="387" customWidth="1"/>
    <col min="13570" max="13577" width="22" style="387" customWidth="1"/>
    <col min="13578" max="13578" width="14.5703125" style="387" customWidth="1"/>
    <col min="13579" max="13579" width="2.5703125" style="387" customWidth="1"/>
    <col min="13580" max="13824" width="11.42578125" style="387"/>
    <col min="13825" max="13825" width="58.28515625" style="387" customWidth="1"/>
    <col min="13826" max="13833" width="22" style="387" customWidth="1"/>
    <col min="13834" max="13834" width="14.5703125" style="387" customWidth="1"/>
    <col min="13835" max="13835" width="2.5703125" style="387" customWidth="1"/>
    <col min="13836" max="14080" width="11.42578125" style="387"/>
    <col min="14081" max="14081" width="58.28515625" style="387" customWidth="1"/>
    <col min="14082" max="14089" width="22" style="387" customWidth="1"/>
    <col min="14090" max="14090" width="14.5703125" style="387" customWidth="1"/>
    <col min="14091" max="14091" width="2.5703125" style="387" customWidth="1"/>
    <col min="14092" max="14336" width="11.42578125" style="387"/>
    <col min="14337" max="14337" width="58.28515625" style="387" customWidth="1"/>
    <col min="14338" max="14345" width="22" style="387" customWidth="1"/>
    <col min="14346" max="14346" width="14.5703125" style="387" customWidth="1"/>
    <col min="14347" max="14347" width="2.5703125" style="387" customWidth="1"/>
    <col min="14348" max="14592" width="11.42578125" style="387"/>
    <col min="14593" max="14593" width="58.28515625" style="387" customWidth="1"/>
    <col min="14594" max="14601" width="22" style="387" customWidth="1"/>
    <col min="14602" max="14602" width="14.5703125" style="387" customWidth="1"/>
    <col min="14603" max="14603" width="2.5703125" style="387" customWidth="1"/>
    <col min="14604" max="14848" width="11.42578125" style="387"/>
    <col min="14849" max="14849" width="58.28515625" style="387" customWidth="1"/>
    <col min="14850" max="14857" width="22" style="387" customWidth="1"/>
    <col min="14858" max="14858" width="14.5703125" style="387" customWidth="1"/>
    <col min="14859" max="14859" width="2.5703125" style="387" customWidth="1"/>
    <col min="14860" max="15104" width="11.42578125" style="387"/>
    <col min="15105" max="15105" width="58.28515625" style="387" customWidth="1"/>
    <col min="15106" max="15113" width="22" style="387" customWidth="1"/>
    <col min="15114" max="15114" width="14.5703125" style="387" customWidth="1"/>
    <col min="15115" max="15115" width="2.5703125" style="387" customWidth="1"/>
    <col min="15116" max="15360" width="11.42578125" style="387"/>
    <col min="15361" max="15361" width="58.28515625" style="387" customWidth="1"/>
    <col min="15362" max="15369" width="22" style="387" customWidth="1"/>
    <col min="15370" max="15370" width="14.5703125" style="387" customWidth="1"/>
    <col min="15371" max="15371" width="2.5703125" style="387" customWidth="1"/>
    <col min="15372" max="15616" width="11.42578125" style="387"/>
    <col min="15617" max="15617" width="58.28515625" style="387" customWidth="1"/>
    <col min="15618" max="15625" width="22" style="387" customWidth="1"/>
    <col min="15626" max="15626" width="14.5703125" style="387" customWidth="1"/>
    <col min="15627" max="15627" width="2.5703125" style="387" customWidth="1"/>
    <col min="15628" max="15872" width="11.42578125" style="387"/>
    <col min="15873" max="15873" width="58.28515625" style="387" customWidth="1"/>
    <col min="15874" max="15881" width="22" style="387" customWidth="1"/>
    <col min="15882" max="15882" width="14.5703125" style="387" customWidth="1"/>
    <col min="15883" max="15883" width="2.5703125" style="387" customWidth="1"/>
    <col min="15884" max="16128" width="11.42578125" style="387"/>
    <col min="16129" max="16129" width="58.28515625" style="387" customWidth="1"/>
    <col min="16130" max="16137" width="22" style="387" customWidth="1"/>
    <col min="16138" max="16138" width="14.5703125" style="387" customWidth="1"/>
    <col min="16139" max="16139" width="2.5703125" style="387" customWidth="1"/>
    <col min="16140" max="16384" width="11.42578125" style="387"/>
  </cols>
  <sheetData>
    <row r="1" spans="1:26" s="1" customFormat="1" ht="3.75" customHeight="1">
      <c r="A1" s="516"/>
      <c r="B1" s="140"/>
      <c r="C1" s="140"/>
      <c r="D1" s="140"/>
      <c r="E1" s="140"/>
      <c r="F1" s="140"/>
      <c r="G1" s="140"/>
      <c r="H1" s="140"/>
      <c r="I1" s="486"/>
      <c r="J1" s="486"/>
      <c r="K1" s="158"/>
    </row>
    <row r="2" spans="1:26" s="1" customFormat="1" ht="51" customHeight="1">
      <c r="A2" s="850" t="s">
        <v>759</v>
      </c>
      <c r="B2" s="850"/>
      <c r="C2" s="850"/>
      <c r="D2" s="850"/>
      <c r="E2" s="850"/>
      <c r="F2" s="850"/>
      <c r="G2" s="850"/>
      <c r="H2" s="850"/>
      <c r="I2" s="850"/>
      <c r="J2" s="850"/>
      <c r="K2" s="158"/>
    </row>
    <row r="3" spans="1:26" s="1" customFormat="1" ht="33.75" customHeight="1">
      <c r="A3" s="850" t="s">
        <v>225</v>
      </c>
      <c r="B3" s="850"/>
      <c r="C3" s="850"/>
      <c r="D3" s="850"/>
      <c r="E3" s="850"/>
      <c r="F3" s="850"/>
      <c r="G3" s="850"/>
      <c r="H3" s="850"/>
      <c r="I3" s="850"/>
      <c r="J3" s="850"/>
      <c r="K3" s="158"/>
    </row>
    <row r="4" spans="1:26" s="1" customFormat="1" ht="26.25" customHeight="1">
      <c r="A4" s="850" t="s">
        <v>862</v>
      </c>
      <c r="B4" s="850"/>
      <c r="C4" s="850"/>
      <c r="D4" s="850"/>
      <c r="E4" s="850"/>
      <c r="F4" s="850"/>
      <c r="G4" s="850"/>
      <c r="H4" s="850"/>
      <c r="I4" s="850"/>
      <c r="J4" s="850"/>
      <c r="K4" s="158"/>
    </row>
    <row r="5" spans="1:26" s="33" customFormat="1" ht="39" customHeight="1">
      <c r="A5" s="851" t="s">
        <v>750</v>
      </c>
      <c r="B5" s="851"/>
      <c r="C5" s="851"/>
      <c r="D5" s="851"/>
      <c r="E5" s="851"/>
      <c r="F5" s="851"/>
      <c r="G5" s="851"/>
      <c r="H5" s="851"/>
      <c r="I5" s="851"/>
      <c r="J5" s="851"/>
      <c r="K5" s="100"/>
    </row>
    <row r="6" spans="1:26" ht="7.5" customHeight="1">
      <c r="A6" s="113"/>
      <c r="I6" s="387"/>
      <c r="J6" s="387"/>
    </row>
    <row r="7" spans="1:26" ht="18" customHeight="1">
      <c r="A7" s="114"/>
      <c r="B7" s="141"/>
      <c r="C7" s="115"/>
      <c r="D7" s="115"/>
      <c r="E7" s="115"/>
      <c r="F7" s="115"/>
      <c r="G7" s="115"/>
      <c r="H7" s="115"/>
      <c r="I7" s="116"/>
      <c r="J7" s="117"/>
      <c r="K7" s="159"/>
      <c r="L7" s="17"/>
      <c r="M7" s="17"/>
      <c r="N7" s="17"/>
      <c r="O7" s="17"/>
      <c r="P7" s="17"/>
    </row>
    <row r="8" spans="1:26" ht="37.5" customHeight="1">
      <c r="A8" s="287" t="s">
        <v>253</v>
      </c>
      <c r="B8" s="319" t="s">
        <v>764</v>
      </c>
      <c r="C8" s="319" t="s">
        <v>765</v>
      </c>
      <c r="D8" s="319" t="s">
        <v>766</v>
      </c>
      <c r="E8" s="319" t="s">
        <v>767</v>
      </c>
      <c r="F8" s="319" t="s">
        <v>768</v>
      </c>
      <c r="G8" s="319" t="s">
        <v>769</v>
      </c>
      <c r="H8" s="319" t="s">
        <v>770</v>
      </c>
      <c r="I8" s="540" t="s">
        <v>254</v>
      </c>
      <c r="J8" s="541" t="s">
        <v>11</v>
      </c>
      <c r="K8" s="156"/>
      <c r="X8" s="387">
        <v>1</v>
      </c>
      <c r="Y8" s="387">
        <v>1</v>
      </c>
      <c r="Z8" s="387">
        <v>1</v>
      </c>
    </row>
    <row r="9" spans="1:26" s="146" customFormat="1" ht="25.5" customHeight="1">
      <c r="A9" s="542" t="s">
        <v>226</v>
      </c>
      <c r="B9" s="542">
        <v>0</v>
      </c>
      <c r="C9" s="320">
        <v>0</v>
      </c>
      <c r="D9" s="320">
        <v>0</v>
      </c>
      <c r="E9" s="320">
        <v>0</v>
      </c>
      <c r="F9" s="320">
        <v>0</v>
      </c>
      <c r="G9" s="320">
        <v>0</v>
      </c>
      <c r="H9" s="320">
        <v>0</v>
      </c>
      <c r="I9" s="542">
        <f t="shared" ref="I9:I22" si="0">SUM(B9:H9)</f>
        <v>0</v>
      </c>
      <c r="J9" s="543">
        <f>+I9/$I$23</f>
        <v>0</v>
      </c>
      <c r="K9" s="253"/>
      <c r="L9" s="254"/>
      <c r="M9" s="254"/>
      <c r="N9" s="254"/>
      <c r="O9" s="254"/>
      <c r="P9" s="254"/>
    </row>
    <row r="10" spans="1:26" s="146" customFormat="1" ht="25.5" customHeight="1">
      <c r="A10" s="542" t="s">
        <v>227</v>
      </c>
      <c r="B10" s="542">
        <v>0</v>
      </c>
      <c r="C10" s="320">
        <v>0</v>
      </c>
      <c r="D10" s="320">
        <v>0</v>
      </c>
      <c r="E10" s="320">
        <v>0</v>
      </c>
      <c r="F10" s="320">
        <v>0</v>
      </c>
      <c r="G10" s="320">
        <v>0</v>
      </c>
      <c r="H10" s="320">
        <v>0</v>
      </c>
      <c r="I10" s="542">
        <f t="shared" si="0"/>
        <v>0</v>
      </c>
      <c r="J10" s="543">
        <f t="shared" ref="J10:J23" si="1">+I10/$I$23</f>
        <v>0</v>
      </c>
      <c r="K10" s="253"/>
      <c r="L10" s="254"/>
      <c r="M10" s="254"/>
      <c r="N10" s="254"/>
      <c r="O10" s="254"/>
      <c r="P10" s="254"/>
    </row>
    <row r="11" spans="1:26" s="146" customFormat="1" ht="25.5" customHeight="1">
      <c r="A11" s="542" t="s">
        <v>228</v>
      </c>
      <c r="B11" s="542">
        <v>3522.6044100000004</v>
      </c>
      <c r="C11" s="320">
        <v>0</v>
      </c>
      <c r="D11" s="320">
        <v>0</v>
      </c>
      <c r="E11" s="320">
        <v>0</v>
      </c>
      <c r="F11" s="320">
        <v>0</v>
      </c>
      <c r="G11" s="320">
        <v>0</v>
      </c>
      <c r="H11" s="320">
        <v>0</v>
      </c>
      <c r="I11" s="542">
        <f t="shared" si="0"/>
        <v>3522.6044100000004</v>
      </c>
      <c r="J11" s="543">
        <f t="shared" si="1"/>
        <v>8.4988721101241351E-4</v>
      </c>
      <c r="K11" s="253"/>
      <c r="L11" s="254"/>
      <c r="M11" s="254"/>
      <c r="N11" s="254"/>
      <c r="O11" s="254"/>
      <c r="P11" s="254"/>
    </row>
    <row r="12" spans="1:26" s="146" customFormat="1" ht="25.5" customHeight="1">
      <c r="A12" s="542" t="s">
        <v>229</v>
      </c>
      <c r="B12" s="542">
        <v>33971.25101</v>
      </c>
      <c r="C12" s="320">
        <v>0</v>
      </c>
      <c r="D12" s="320">
        <v>0</v>
      </c>
      <c r="E12" s="320">
        <v>0</v>
      </c>
      <c r="F12" s="320">
        <v>0</v>
      </c>
      <c r="G12" s="320">
        <v>0</v>
      </c>
      <c r="H12" s="320">
        <v>258.18209000000002</v>
      </c>
      <c r="I12" s="542">
        <f t="shared" si="0"/>
        <v>34229.433100000002</v>
      </c>
      <c r="J12" s="543">
        <f t="shared" si="1"/>
        <v>8.2584230432775144E-3</v>
      </c>
      <c r="K12" s="253"/>
      <c r="L12" s="254"/>
      <c r="M12" s="254"/>
      <c r="N12" s="254"/>
      <c r="O12" s="254"/>
      <c r="P12" s="254"/>
    </row>
    <row r="13" spans="1:26" s="146" customFormat="1" ht="25.5" customHeight="1">
      <c r="A13" s="542" t="s">
        <v>230</v>
      </c>
      <c r="B13" s="542">
        <v>70433.157959999997</v>
      </c>
      <c r="C13" s="320">
        <v>0</v>
      </c>
      <c r="D13" s="320">
        <v>692.93704000000002</v>
      </c>
      <c r="E13" s="320">
        <v>5707.5780800000002</v>
      </c>
      <c r="F13" s="320">
        <v>0</v>
      </c>
      <c r="G13" s="320">
        <v>4419.9943800000001</v>
      </c>
      <c r="H13" s="320">
        <v>175</v>
      </c>
      <c r="I13" s="542">
        <f t="shared" si="0"/>
        <v>81428.667460000011</v>
      </c>
      <c r="J13" s="543">
        <f t="shared" si="1"/>
        <v>1.9646027492492883E-2</v>
      </c>
      <c r="K13" s="253"/>
      <c r="L13" s="254"/>
      <c r="M13" s="254"/>
      <c r="N13" s="254"/>
      <c r="O13" s="254"/>
      <c r="P13" s="254"/>
    </row>
    <row r="14" spans="1:26" s="146" customFormat="1" ht="25.5" customHeight="1">
      <c r="A14" s="542" t="s">
        <v>231</v>
      </c>
      <c r="B14" s="542">
        <v>62607.991150000002</v>
      </c>
      <c r="C14" s="320">
        <v>2718.4927400000001</v>
      </c>
      <c r="D14" s="320">
        <v>15755.95059</v>
      </c>
      <c r="E14" s="320">
        <v>19475.22711</v>
      </c>
      <c r="F14" s="320">
        <v>0</v>
      </c>
      <c r="G14" s="320">
        <v>34428.010009999998</v>
      </c>
      <c r="H14" s="320">
        <v>7634.5046199999997</v>
      </c>
      <c r="I14" s="542">
        <f t="shared" si="0"/>
        <v>142620.17621999999</v>
      </c>
      <c r="J14" s="543">
        <f t="shared" si="1"/>
        <v>3.4409502088176495E-2</v>
      </c>
      <c r="K14" s="253"/>
      <c r="L14" s="254"/>
      <c r="M14" s="254"/>
      <c r="N14" s="254"/>
      <c r="O14" s="254"/>
      <c r="P14" s="254"/>
    </row>
    <row r="15" spans="1:26" s="146" customFormat="1" ht="25.5" customHeight="1">
      <c r="A15" s="542" t="s">
        <v>232</v>
      </c>
      <c r="B15" s="542">
        <v>46115.049679999996</v>
      </c>
      <c r="C15" s="320">
        <v>24022.364260000002</v>
      </c>
      <c r="D15" s="320">
        <v>40248.883070000003</v>
      </c>
      <c r="E15" s="320">
        <v>11604.05471</v>
      </c>
      <c r="F15" s="320">
        <v>0</v>
      </c>
      <c r="G15" s="320">
        <v>14949.544</v>
      </c>
      <c r="H15" s="320">
        <v>3551.4597000000003</v>
      </c>
      <c r="I15" s="542">
        <f t="shared" si="0"/>
        <v>140491.35542000001</v>
      </c>
      <c r="J15" s="543">
        <f t="shared" si="1"/>
        <v>3.389588847680388E-2</v>
      </c>
      <c r="K15" s="253"/>
      <c r="L15" s="254"/>
      <c r="M15" s="254"/>
      <c r="N15" s="254"/>
      <c r="O15" s="254"/>
      <c r="P15" s="254"/>
    </row>
    <row r="16" spans="1:26" s="146" customFormat="1" ht="25.5" customHeight="1">
      <c r="A16" s="542" t="s">
        <v>233</v>
      </c>
      <c r="B16" s="542">
        <v>34372.01629</v>
      </c>
      <c r="C16" s="320">
        <v>90104.465060000002</v>
      </c>
      <c r="D16" s="320">
        <v>49461.360770000007</v>
      </c>
      <c r="E16" s="320">
        <v>7402.8760300000004</v>
      </c>
      <c r="F16" s="320">
        <v>0</v>
      </c>
      <c r="G16" s="320">
        <v>12380.519759999999</v>
      </c>
      <c r="H16" s="320">
        <v>5353.6887400000005</v>
      </c>
      <c r="I16" s="542">
        <f t="shared" si="0"/>
        <v>199074.92665000004</v>
      </c>
      <c r="J16" s="543">
        <f t="shared" si="1"/>
        <v>4.8030154539285698E-2</v>
      </c>
      <c r="K16" s="253"/>
      <c r="L16" s="254"/>
      <c r="M16" s="254"/>
      <c r="N16" s="254"/>
      <c r="O16" s="254"/>
      <c r="P16" s="254"/>
    </row>
    <row r="17" spans="1:16" s="146" customFormat="1" ht="25.5" customHeight="1">
      <c r="A17" s="542" t="s">
        <v>234</v>
      </c>
      <c r="B17" s="542">
        <v>25606.98171</v>
      </c>
      <c r="C17" s="320">
        <v>152986.58262</v>
      </c>
      <c r="D17" s="320">
        <v>77633.222609999997</v>
      </c>
      <c r="E17" s="320">
        <v>8177.2829499999998</v>
      </c>
      <c r="F17" s="320">
        <v>1078.0381599999998</v>
      </c>
      <c r="G17" s="320">
        <v>33918.189829999996</v>
      </c>
      <c r="H17" s="320">
        <v>3658.8061499999999</v>
      </c>
      <c r="I17" s="542">
        <f t="shared" si="0"/>
        <v>303059.10402999999</v>
      </c>
      <c r="J17" s="543">
        <f t="shared" si="1"/>
        <v>7.3118075922688569E-2</v>
      </c>
      <c r="K17" s="253"/>
      <c r="L17" s="254"/>
      <c r="M17" s="254"/>
      <c r="N17" s="254"/>
      <c r="O17" s="254"/>
      <c r="P17" s="254"/>
    </row>
    <row r="18" spans="1:16" s="146" customFormat="1" ht="25.5" customHeight="1">
      <c r="A18" s="542" t="s">
        <v>235</v>
      </c>
      <c r="B18" s="542">
        <v>38830.793680000002</v>
      </c>
      <c r="C18" s="320">
        <v>292065.53613999998</v>
      </c>
      <c r="D18" s="320">
        <v>107927.04065000001</v>
      </c>
      <c r="E18" s="320">
        <v>8045.4204300000001</v>
      </c>
      <c r="F18" s="320">
        <v>14861.79342</v>
      </c>
      <c r="G18" s="320">
        <v>52938.134170000005</v>
      </c>
      <c r="H18" s="320">
        <v>3530.86283</v>
      </c>
      <c r="I18" s="542">
        <f t="shared" si="0"/>
        <v>518199.58132</v>
      </c>
      <c r="J18" s="543">
        <f t="shared" si="1"/>
        <v>0.12502431316602342</v>
      </c>
      <c r="K18" s="253"/>
      <c r="L18" s="254"/>
      <c r="M18" s="254"/>
      <c r="N18" s="254"/>
      <c r="O18" s="254"/>
      <c r="P18" s="254"/>
    </row>
    <row r="19" spans="1:16" s="146" customFormat="1" ht="25.5" customHeight="1">
      <c r="A19" s="542" t="s">
        <v>236</v>
      </c>
      <c r="B19" s="542">
        <v>98237.076390000002</v>
      </c>
      <c r="C19" s="320">
        <v>640367.95796999999</v>
      </c>
      <c r="D19" s="320">
        <v>272585.65986000001</v>
      </c>
      <c r="E19" s="320">
        <v>11214.43606</v>
      </c>
      <c r="F19" s="320">
        <v>84072.677249999993</v>
      </c>
      <c r="G19" s="320">
        <v>86327.411489999999</v>
      </c>
      <c r="H19" s="320">
        <v>3457.47723</v>
      </c>
      <c r="I19" s="542">
        <f t="shared" si="0"/>
        <v>1196262.69625</v>
      </c>
      <c r="J19" s="543">
        <f t="shared" si="1"/>
        <v>0.28861837669535606</v>
      </c>
      <c r="K19" s="253"/>
      <c r="L19" s="254"/>
      <c r="M19" s="254"/>
      <c r="N19" s="254"/>
      <c r="O19" s="254"/>
      <c r="P19" s="254"/>
    </row>
    <row r="20" spans="1:16" s="146" customFormat="1" ht="25.5" customHeight="1">
      <c r="A20" s="542" t="s">
        <v>237</v>
      </c>
      <c r="B20" s="542">
        <v>230272.01758000001</v>
      </c>
      <c r="C20" s="320">
        <v>463737.72954999999</v>
      </c>
      <c r="D20" s="320">
        <v>426319.39581000002</v>
      </c>
      <c r="E20" s="320">
        <v>20613.919309999997</v>
      </c>
      <c r="F20" s="320">
        <v>148526.10271000001</v>
      </c>
      <c r="G20" s="320">
        <v>114100.30759</v>
      </c>
      <c r="H20" s="320">
        <v>1409.60023</v>
      </c>
      <c r="I20" s="542">
        <f t="shared" si="0"/>
        <v>1404979.0727800003</v>
      </c>
      <c r="J20" s="543">
        <f t="shared" si="1"/>
        <v>0.33897469222091875</v>
      </c>
      <c r="K20" s="253"/>
      <c r="L20" s="254"/>
      <c r="M20" s="254"/>
      <c r="N20" s="254"/>
      <c r="O20" s="254"/>
      <c r="P20" s="254"/>
    </row>
    <row r="21" spans="1:16" s="146" customFormat="1" ht="25.5" customHeight="1">
      <c r="A21" s="542" t="s">
        <v>238</v>
      </c>
      <c r="B21" s="542">
        <v>7079.9222</v>
      </c>
      <c r="C21" s="320">
        <v>22937.167819999999</v>
      </c>
      <c r="D21" s="320">
        <v>40124.357880000003</v>
      </c>
      <c r="E21" s="320">
        <v>3437.7647700000002</v>
      </c>
      <c r="F21" s="320">
        <v>8948.8553800000009</v>
      </c>
      <c r="G21" s="320">
        <v>7366.2796600000001</v>
      </c>
      <c r="H21" s="320">
        <v>32.965160000000004</v>
      </c>
      <c r="I21" s="542">
        <f t="shared" si="0"/>
        <v>89927.312870000009</v>
      </c>
      <c r="J21" s="543">
        <f t="shared" si="1"/>
        <v>2.1696467792966006E-2</v>
      </c>
      <c r="K21" s="253"/>
      <c r="L21" s="254"/>
      <c r="M21" s="254"/>
      <c r="N21" s="254"/>
      <c r="O21" s="254"/>
      <c r="P21" s="254"/>
    </row>
    <row r="22" spans="1:16" s="146" customFormat="1" ht="25.5" customHeight="1">
      <c r="A22" s="542" t="s">
        <v>239</v>
      </c>
      <c r="B22" s="542">
        <v>1874.5232100000001</v>
      </c>
      <c r="C22" s="320">
        <v>6924.7854900000002</v>
      </c>
      <c r="D22" s="320">
        <v>14875.584699999999</v>
      </c>
      <c r="E22" s="320">
        <v>3569.4578700000002</v>
      </c>
      <c r="F22" s="320">
        <v>2272.1294199999998</v>
      </c>
      <c r="G22" s="320">
        <v>1470.81358</v>
      </c>
      <c r="H22" s="320">
        <v>8.241950000000001</v>
      </c>
      <c r="I22" s="542">
        <f t="shared" si="0"/>
        <v>30995.536219999998</v>
      </c>
      <c r="J22" s="543">
        <f t="shared" si="1"/>
        <v>7.4781913509981788E-3</v>
      </c>
      <c r="K22" s="253"/>
      <c r="L22" s="254"/>
      <c r="M22" s="254"/>
      <c r="N22" s="254"/>
      <c r="O22" s="254"/>
      <c r="P22" s="254"/>
    </row>
    <row r="23" spans="1:16" s="323" customFormat="1" ht="25.5" customHeight="1" thickBot="1">
      <c r="A23" s="706" t="s">
        <v>39</v>
      </c>
      <c r="B23" s="544">
        <f>SUM(B9:B22)</f>
        <v>652923.38527000009</v>
      </c>
      <c r="C23" s="544">
        <f t="shared" ref="C23:H23" si="2">SUM(C9:C22)</f>
        <v>1695865.0816500001</v>
      </c>
      <c r="D23" s="544">
        <f t="shared" si="2"/>
        <v>1045624.3929800001</v>
      </c>
      <c r="E23" s="544">
        <f t="shared" si="2"/>
        <v>99248.017319999984</v>
      </c>
      <c r="F23" s="544">
        <f t="shared" si="2"/>
        <v>259759.59634000002</v>
      </c>
      <c r="G23" s="544">
        <f t="shared" si="2"/>
        <v>362299.20447</v>
      </c>
      <c r="H23" s="544">
        <f t="shared" si="2"/>
        <v>29070.788700000001</v>
      </c>
      <c r="I23" s="544">
        <f>SUM(I9:I22)</f>
        <v>4144790.4667300009</v>
      </c>
      <c r="J23" s="545">
        <f t="shared" si="1"/>
        <v>1</v>
      </c>
      <c r="K23" s="321"/>
      <c r="L23" s="322"/>
      <c r="M23" s="322"/>
      <c r="N23" s="322"/>
      <c r="O23" s="322"/>
      <c r="P23" s="322"/>
    </row>
    <row r="24" spans="1:16" s="326" customFormat="1" ht="39" customHeight="1" thickTop="1">
      <c r="A24" s="707" t="s">
        <v>205</v>
      </c>
      <c r="B24" s="567">
        <f>+B23/$I$23</f>
        <v>0.15752868341861409</v>
      </c>
      <c r="C24" s="567">
        <f t="shared" ref="C24:H24" si="3">+C23/$I$23</f>
        <v>0.4091558054050291</v>
      </c>
      <c r="D24" s="567">
        <f t="shared" si="3"/>
        <v>0.25227436739520803</v>
      </c>
      <c r="E24" s="567">
        <f t="shared" si="3"/>
        <v>2.3945243581468885E-2</v>
      </c>
      <c r="F24" s="567">
        <f t="shared" si="3"/>
        <v>6.2671345735104259E-2</v>
      </c>
      <c r="G24" s="567">
        <f t="shared" si="3"/>
        <v>8.7410740634093625E-2</v>
      </c>
      <c r="H24" s="567">
        <f t="shared" si="3"/>
        <v>7.0138138304818012E-3</v>
      </c>
      <c r="I24" s="577">
        <f>+I23/$I$23</f>
        <v>1</v>
      </c>
      <c r="J24" s="546"/>
      <c r="K24" s="324"/>
      <c r="L24" s="325"/>
      <c r="M24" s="325"/>
      <c r="N24" s="325"/>
      <c r="O24" s="325"/>
      <c r="P24" s="325"/>
    </row>
    <row r="25" spans="1:16" ht="37.5" customHeight="1">
      <c r="A25" s="627" t="s">
        <v>240</v>
      </c>
      <c r="B25" s="327" t="s">
        <v>764</v>
      </c>
      <c r="C25" s="327" t="s">
        <v>765</v>
      </c>
      <c r="D25" s="327" t="s">
        <v>766</v>
      </c>
      <c r="E25" s="327" t="s">
        <v>767</v>
      </c>
      <c r="F25" s="327" t="s">
        <v>768</v>
      </c>
      <c r="G25" s="327" t="s">
        <v>769</v>
      </c>
      <c r="H25" s="327" t="s">
        <v>770</v>
      </c>
      <c r="I25" s="540" t="s">
        <v>10</v>
      </c>
      <c r="J25" s="541" t="s">
        <v>11</v>
      </c>
      <c r="K25" s="156"/>
      <c r="L25" s="17"/>
      <c r="M25" s="17"/>
      <c r="N25" s="17"/>
      <c r="O25" s="17"/>
      <c r="P25" s="17"/>
    </row>
    <row r="26" spans="1:16" s="146" customFormat="1" ht="25.5" customHeight="1">
      <c r="A26" s="542" t="s">
        <v>226</v>
      </c>
      <c r="B26" s="542">
        <v>0</v>
      </c>
      <c r="C26" s="320">
        <v>0</v>
      </c>
      <c r="D26" s="320">
        <v>0</v>
      </c>
      <c r="E26" s="320">
        <v>0</v>
      </c>
      <c r="F26" s="320">
        <v>0</v>
      </c>
      <c r="G26" s="320">
        <v>0</v>
      </c>
      <c r="H26" s="320">
        <v>0</v>
      </c>
      <c r="I26" s="542">
        <f t="shared" ref="I26:I39" si="4">SUM(B26:H26)</f>
        <v>0</v>
      </c>
      <c r="J26" s="543">
        <f>+I26/$I$40</f>
        <v>0</v>
      </c>
      <c r="K26" s="253"/>
      <c r="L26" s="254"/>
      <c r="M26" s="254"/>
      <c r="N26" s="254"/>
      <c r="O26" s="254"/>
      <c r="P26" s="254"/>
    </row>
    <row r="27" spans="1:16" s="146" customFormat="1" ht="25.5" customHeight="1">
      <c r="A27" s="542" t="s">
        <v>227</v>
      </c>
      <c r="B27" s="542">
        <v>0</v>
      </c>
      <c r="C27" s="320">
        <v>0</v>
      </c>
      <c r="D27" s="320">
        <v>0</v>
      </c>
      <c r="E27" s="320">
        <v>0</v>
      </c>
      <c r="F27" s="320">
        <v>0</v>
      </c>
      <c r="G27" s="320">
        <v>0</v>
      </c>
      <c r="H27" s="320">
        <v>0</v>
      </c>
      <c r="I27" s="542">
        <f t="shared" si="4"/>
        <v>0</v>
      </c>
      <c r="J27" s="543">
        <f t="shared" ref="J27:J40" si="5">+I27/$I$40</f>
        <v>0</v>
      </c>
      <c r="K27" s="253"/>
      <c r="L27" s="254"/>
      <c r="M27" s="254"/>
      <c r="N27" s="254"/>
      <c r="O27" s="254"/>
      <c r="P27" s="254"/>
    </row>
    <row r="28" spans="1:16" s="146" customFormat="1" ht="25.5" customHeight="1">
      <c r="A28" s="542" t="s">
        <v>228</v>
      </c>
      <c r="B28" s="542">
        <v>1</v>
      </c>
      <c r="C28" s="320">
        <v>0</v>
      </c>
      <c r="D28" s="320">
        <v>0</v>
      </c>
      <c r="E28" s="320">
        <v>0</v>
      </c>
      <c r="F28" s="320">
        <v>0</v>
      </c>
      <c r="G28" s="320">
        <v>0</v>
      </c>
      <c r="H28" s="320">
        <v>0</v>
      </c>
      <c r="I28" s="542">
        <f t="shared" si="4"/>
        <v>1</v>
      </c>
      <c r="J28" s="543">
        <f t="shared" si="5"/>
        <v>6.736184086438714E-6</v>
      </c>
      <c r="K28" s="253"/>
      <c r="L28" s="254"/>
      <c r="M28" s="254"/>
      <c r="N28" s="254"/>
      <c r="O28" s="254"/>
      <c r="P28" s="254"/>
    </row>
    <row r="29" spans="1:16" s="146" customFormat="1" ht="25.5" customHeight="1">
      <c r="A29" s="542" t="s">
        <v>229</v>
      </c>
      <c r="B29" s="542">
        <v>20</v>
      </c>
      <c r="C29" s="320">
        <v>0</v>
      </c>
      <c r="D29" s="320">
        <v>0</v>
      </c>
      <c r="E29" s="320">
        <v>0</v>
      </c>
      <c r="F29" s="320">
        <v>0</v>
      </c>
      <c r="G29" s="320">
        <v>0</v>
      </c>
      <c r="H29" s="320">
        <v>1</v>
      </c>
      <c r="I29" s="542">
        <f t="shared" si="4"/>
        <v>21</v>
      </c>
      <c r="J29" s="543">
        <f t="shared" si="5"/>
        <v>1.4145986581521301E-4</v>
      </c>
      <c r="K29" s="253"/>
      <c r="L29" s="254"/>
      <c r="M29" s="254"/>
      <c r="N29" s="254"/>
      <c r="O29" s="254"/>
      <c r="P29" s="254"/>
    </row>
    <row r="30" spans="1:16" s="146" customFormat="1" ht="25.5" customHeight="1">
      <c r="A30" s="542" t="s">
        <v>230</v>
      </c>
      <c r="B30" s="542">
        <v>74</v>
      </c>
      <c r="C30" s="320">
        <v>0</v>
      </c>
      <c r="D30" s="320">
        <v>1</v>
      </c>
      <c r="E30" s="320">
        <v>7</v>
      </c>
      <c r="F30" s="320">
        <v>0</v>
      </c>
      <c r="G30" s="320">
        <v>6</v>
      </c>
      <c r="H30" s="320">
        <v>1</v>
      </c>
      <c r="I30" s="542">
        <f t="shared" si="4"/>
        <v>89</v>
      </c>
      <c r="J30" s="543">
        <f t="shared" si="5"/>
        <v>5.9952038369304552E-4</v>
      </c>
      <c r="K30" s="253"/>
      <c r="L30" s="254"/>
      <c r="M30" s="254"/>
      <c r="N30" s="254"/>
      <c r="O30" s="254"/>
      <c r="P30" s="254"/>
    </row>
    <row r="31" spans="1:16" s="146" customFormat="1" ht="25.5" customHeight="1">
      <c r="A31" s="542" t="s">
        <v>231</v>
      </c>
      <c r="B31" s="542">
        <v>127</v>
      </c>
      <c r="C31" s="320">
        <v>7</v>
      </c>
      <c r="D31" s="320">
        <v>37</v>
      </c>
      <c r="E31" s="320">
        <v>41</v>
      </c>
      <c r="F31" s="320">
        <v>0</v>
      </c>
      <c r="G31" s="320">
        <v>66</v>
      </c>
      <c r="H31" s="320">
        <v>138</v>
      </c>
      <c r="I31" s="542">
        <f t="shared" si="4"/>
        <v>416</v>
      </c>
      <c r="J31" s="543">
        <f t="shared" si="5"/>
        <v>2.8022525799585051E-3</v>
      </c>
      <c r="K31" s="253"/>
      <c r="L31" s="254"/>
      <c r="M31" s="254"/>
      <c r="N31" s="254"/>
      <c r="O31" s="254"/>
      <c r="P31" s="254"/>
    </row>
    <row r="32" spans="1:16" s="146" customFormat="1" ht="25.5" customHeight="1">
      <c r="A32" s="542" t="s">
        <v>232</v>
      </c>
      <c r="B32" s="542">
        <v>171</v>
      </c>
      <c r="C32" s="320">
        <v>98</v>
      </c>
      <c r="D32" s="320">
        <v>158</v>
      </c>
      <c r="E32" s="320">
        <v>44</v>
      </c>
      <c r="F32" s="320">
        <v>0</v>
      </c>
      <c r="G32" s="320">
        <v>55</v>
      </c>
      <c r="H32" s="320">
        <v>104</v>
      </c>
      <c r="I32" s="542">
        <f t="shared" si="4"/>
        <v>630</v>
      </c>
      <c r="J32" s="543">
        <f t="shared" si="5"/>
        <v>4.2437959744563896E-3</v>
      </c>
      <c r="K32" s="253"/>
      <c r="L32" s="254"/>
      <c r="M32" s="254"/>
      <c r="N32" s="254"/>
      <c r="O32" s="254"/>
      <c r="P32" s="254"/>
    </row>
    <row r="33" spans="1:16" s="146" customFormat="1" ht="25.5" customHeight="1">
      <c r="A33" s="542" t="s">
        <v>233</v>
      </c>
      <c r="B33" s="542">
        <v>204</v>
      </c>
      <c r="C33" s="320">
        <v>568</v>
      </c>
      <c r="D33" s="320">
        <v>304</v>
      </c>
      <c r="E33" s="320">
        <v>45</v>
      </c>
      <c r="F33" s="320">
        <v>0</v>
      </c>
      <c r="G33" s="320">
        <v>78</v>
      </c>
      <c r="H33" s="320">
        <v>215</v>
      </c>
      <c r="I33" s="542">
        <f t="shared" si="4"/>
        <v>1414</v>
      </c>
      <c r="J33" s="543">
        <f t="shared" si="5"/>
        <v>9.5249642982243414E-3</v>
      </c>
      <c r="K33" s="253"/>
      <c r="L33" s="254"/>
      <c r="M33" s="254"/>
      <c r="N33" s="254"/>
      <c r="O33" s="254"/>
      <c r="P33" s="254"/>
    </row>
    <row r="34" spans="1:16" s="146" customFormat="1" ht="25.5" customHeight="1">
      <c r="A34" s="542" t="s">
        <v>234</v>
      </c>
      <c r="B34" s="542">
        <v>215</v>
      </c>
      <c r="C34" s="320">
        <v>1308</v>
      </c>
      <c r="D34" s="320">
        <v>652</v>
      </c>
      <c r="E34" s="320">
        <v>69</v>
      </c>
      <c r="F34" s="320">
        <v>9</v>
      </c>
      <c r="G34" s="320">
        <v>286</v>
      </c>
      <c r="H34" s="320">
        <v>209</v>
      </c>
      <c r="I34" s="542">
        <f t="shared" si="4"/>
        <v>2748</v>
      </c>
      <c r="J34" s="543">
        <f t="shared" si="5"/>
        <v>1.8511033869533587E-2</v>
      </c>
      <c r="K34" s="253"/>
      <c r="L34" s="254"/>
      <c r="M34" s="254"/>
      <c r="N34" s="254"/>
      <c r="O34" s="254"/>
      <c r="P34" s="254"/>
    </row>
    <row r="35" spans="1:16" s="146" customFormat="1" ht="25.5" customHeight="1">
      <c r="A35" s="542" t="s">
        <v>235</v>
      </c>
      <c r="B35" s="542">
        <v>476</v>
      </c>
      <c r="C35" s="320">
        <v>3520</v>
      </c>
      <c r="D35" s="320">
        <v>1299</v>
      </c>
      <c r="E35" s="320">
        <v>94</v>
      </c>
      <c r="F35" s="320">
        <v>183</v>
      </c>
      <c r="G35" s="320">
        <v>625</v>
      </c>
      <c r="H35" s="320">
        <v>284</v>
      </c>
      <c r="I35" s="542">
        <f t="shared" si="4"/>
        <v>6481</v>
      </c>
      <c r="J35" s="543">
        <f t="shared" si="5"/>
        <v>4.3657209064209307E-2</v>
      </c>
      <c r="K35" s="253"/>
      <c r="L35" s="254"/>
      <c r="M35" s="254"/>
      <c r="N35" s="254"/>
      <c r="O35" s="254"/>
      <c r="P35" s="254"/>
    </row>
    <row r="36" spans="1:16" s="146" customFormat="1" ht="25.5" customHeight="1">
      <c r="A36" s="542" t="s">
        <v>236</v>
      </c>
      <c r="B36" s="542">
        <v>2126</v>
      </c>
      <c r="C36" s="320">
        <v>13093</v>
      </c>
      <c r="D36" s="320">
        <v>5609</v>
      </c>
      <c r="E36" s="320">
        <v>239</v>
      </c>
      <c r="F36" s="320">
        <v>1877</v>
      </c>
      <c r="G36" s="320">
        <v>1771</v>
      </c>
      <c r="H36" s="320">
        <v>462</v>
      </c>
      <c r="I36" s="542">
        <f t="shared" si="4"/>
        <v>25177</v>
      </c>
      <c r="J36" s="543">
        <f t="shared" si="5"/>
        <v>0.1695969067442675</v>
      </c>
      <c r="K36" s="253"/>
      <c r="L36" s="254"/>
      <c r="M36" s="254"/>
      <c r="N36" s="254"/>
      <c r="O36" s="254"/>
      <c r="P36" s="254"/>
    </row>
    <row r="37" spans="1:16" s="146" customFormat="1" ht="25.5" customHeight="1">
      <c r="A37" s="542" t="s">
        <v>237</v>
      </c>
      <c r="B37" s="542">
        <v>11566</v>
      </c>
      <c r="C37" s="320">
        <v>24649</v>
      </c>
      <c r="D37" s="320">
        <v>24845</v>
      </c>
      <c r="E37" s="320">
        <v>1295</v>
      </c>
      <c r="F37" s="320">
        <v>8185</v>
      </c>
      <c r="G37" s="320">
        <v>6281</v>
      </c>
      <c r="H37" s="320">
        <v>453</v>
      </c>
      <c r="I37" s="542">
        <f t="shared" si="4"/>
        <v>77274</v>
      </c>
      <c r="J37" s="543">
        <f t="shared" si="5"/>
        <v>0.52053188909546522</v>
      </c>
      <c r="K37" s="253"/>
      <c r="L37" s="254"/>
      <c r="M37" s="254"/>
      <c r="N37" s="254"/>
      <c r="O37" s="254"/>
      <c r="P37" s="254"/>
    </row>
    <row r="38" spans="1:16" s="146" customFormat="1" ht="25.5" customHeight="1">
      <c r="A38" s="542" t="s">
        <v>238</v>
      </c>
      <c r="B38" s="542">
        <v>1401</v>
      </c>
      <c r="C38" s="320">
        <v>4515</v>
      </c>
      <c r="D38" s="320">
        <v>7913</v>
      </c>
      <c r="E38" s="320">
        <v>702</v>
      </c>
      <c r="F38" s="320">
        <v>1750</v>
      </c>
      <c r="G38" s="320">
        <v>1446</v>
      </c>
      <c r="H38" s="320">
        <v>44</v>
      </c>
      <c r="I38" s="542">
        <f t="shared" si="4"/>
        <v>17771</v>
      </c>
      <c r="J38" s="543">
        <f t="shared" si="5"/>
        <v>0.1197087274001024</v>
      </c>
      <c r="K38" s="253"/>
      <c r="L38" s="254"/>
      <c r="M38" s="254"/>
      <c r="N38" s="254"/>
      <c r="O38" s="254"/>
      <c r="P38" s="254"/>
    </row>
    <row r="39" spans="1:16" s="146" customFormat="1" ht="25.5" customHeight="1">
      <c r="A39" s="542" t="s">
        <v>239</v>
      </c>
      <c r="B39" s="542">
        <v>928</v>
      </c>
      <c r="C39" s="320">
        <v>3489</v>
      </c>
      <c r="D39" s="320">
        <v>7963</v>
      </c>
      <c r="E39" s="320">
        <v>2184</v>
      </c>
      <c r="F39" s="320">
        <v>1136</v>
      </c>
      <c r="G39" s="320">
        <v>708</v>
      </c>
      <c r="H39" s="320">
        <v>22</v>
      </c>
      <c r="I39" s="542">
        <f t="shared" si="4"/>
        <v>16430</v>
      </c>
      <c r="J39" s="543">
        <f t="shared" si="5"/>
        <v>0.11067550454018807</v>
      </c>
      <c r="K39" s="253"/>
      <c r="L39" s="254"/>
      <c r="M39" s="254"/>
      <c r="N39" s="254"/>
      <c r="O39" s="254"/>
      <c r="P39" s="254"/>
    </row>
    <row r="40" spans="1:16" s="146" customFormat="1" ht="25.5" customHeight="1">
      <c r="A40" s="291" t="s">
        <v>255</v>
      </c>
      <c r="B40" s="547">
        <f>SUM(B26:B39)</f>
        <v>17309</v>
      </c>
      <c r="C40" s="547">
        <f t="shared" ref="C40:H40" si="6">SUM(C26:C39)</f>
        <v>51247</v>
      </c>
      <c r="D40" s="547">
        <f t="shared" si="6"/>
        <v>48781</v>
      </c>
      <c r="E40" s="547">
        <f t="shared" si="6"/>
        <v>4720</v>
      </c>
      <c r="F40" s="547">
        <f t="shared" si="6"/>
        <v>13140</v>
      </c>
      <c r="G40" s="547">
        <f t="shared" si="6"/>
        <v>11322</v>
      </c>
      <c r="H40" s="547">
        <f t="shared" si="6"/>
        <v>1933</v>
      </c>
      <c r="I40" s="547">
        <f>SUM(I26:I39)</f>
        <v>148452</v>
      </c>
      <c r="J40" s="548">
        <f t="shared" si="5"/>
        <v>1</v>
      </c>
      <c r="K40" s="253"/>
      <c r="L40" s="254"/>
      <c r="M40" s="254"/>
      <c r="N40" s="254"/>
      <c r="O40" s="254"/>
      <c r="P40" s="254"/>
    </row>
    <row r="41" spans="1:16" ht="25.5" customHeight="1">
      <c r="A41" s="308" t="s">
        <v>205</v>
      </c>
      <c r="B41" s="567">
        <f>+B40/$I$40</f>
        <v>0.1165966103521677</v>
      </c>
      <c r="C41" s="567">
        <f t="shared" ref="C41:H41" si="7">+C40/$I$40</f>
        <v>0.34520922587772479</v>
      </c>
      <c r="D41" s="567">
        <f t="shared" si="7"/>
        <v>0.32859779592056693</v>
      </c>
      <c r="E41" s="567">
        <f t="shared" si="7"/>
        <v>3.1794788887990734E-2</v>
      </c>
      <c r="F41" s="567">
        <f t="shared" si="7"/>
        <v>8.8513458895804711E-2</v>
      </c>
      <c r="G41" s="567">
        <f t="shared" si="7"/>
        <v>7.6267076226659125E-2</v>
      </c>
      <c r="H41" s="567">
        <f t="shared" si="7"/>
        <v>1.3021043839086035E-2</v>
      </c>
      <c r="I41" s="567">
        <f>+I40/$I$40</f>
        <v>1</v>
      </c>
      <c r="J41" s="290"/>
      <c r="K41" s="156"/>
      <c r="L41" s="17"/>
      <c r="M41" s="17"/>
      <c r="N41" s="17"/>
      <c r="O41" s="17"/>
      <c r="P41" s="17"/>
    </row>
    <row r="42" spans="1:16" ht="14.25" customHeight="1" thickBot="1">
      <c r="A42" s="149"/>
      <c r="B42" s="549"/>
      <c r="C42" s="151"/>
      <c r="D42" s="151"/>
      <c r="E42" s="151"/>
      <c r="F42" s="151"/>
      <c r="G42" s="151"/>
      <c r="H42" s="151"/>
      <c r="I42" s="152"/>
      <c r="J42" s="153"/>
      <c r="K42" s="156"/>
      <c r="L42" s="17"/>
      <c r="M42" s="17"/>
      <c r="N42" s="17"/>
      <c r="O42" s="17"/>
      <c r="P42" s="17"/>
    </row>
    <row r="43" spans="1:16" ht="15" customHeight="1" thickTop="1">
      <c r="A43" s="34" t="s">
        <v>751</v>
      </c>
      <c r="B43" s="129"/>
      <c r="C43" s="154"/>
      <c r="D43" s="154"/>
      <c r="E43" s="154"/>
      <c r="F43" s="154"/>
      <c r="G43" s="154"/>
      <c r="H43" s="154"/>
      <c r="I43" s="155"/>
      <c r="J43" s="155"/>
      <c r="K43" s="156"/>
      <c r="L43" s="155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8"/>
      <c r="I44" s="484"/>
      <c r="J44" s="154"/>
      <c r="K44" s="156"/>
      <c r="L44" s="17"/>
      <c r="M44" s="17"/>
      <c r="N44" s="17"/>
      <c r="O44" s="17"/>
      <c r="P44" s="17"/>
    </row>
    <row r="45" spans="1:16" ht="9" customHeight="1">
      <c r="A45" s="494"/>
      <c r="C45" s="18"/>
      <c r="D45" s="18"/>
      <c r="E45" s="18"/>
      <c r="F45" s="18"/>
      <c r="G45" s="18"/>
      <c r="H45" s="18"/>
      <c r="I45" s="484"/>
      <c r="J45" s="154"/>
      <c r="K45" s="156"/>
      <c r="L45" s="17"/>
      <c r="M45" s="17"/>
      <c r="N45" s="17"/>
      <c r="O45" s="17"/>
      <c r="P45" s="17"/>
    </row>
    <row r="46" spans="1:16" ht="9" customHeight="1">
      <c r="A46" s="497"/>
      <c r="C46" s="18"/>
      <c r="D46" s="18"/>
      <c r="E46" s="18"/>
      <c r="F46" s="18"/>
      <c r="G46" s="18"/>
      <c r="H46" s="18"/>
      <c r="I46" s="484"/>
      <c r="J46" s="154"/>
      <c r="K46" s="156"/>
      <c r="L46" s="17"/>
      <c r="M46" s="17"/>
      <c r="N46" s="17"/>
      <c r="O46" s="17"/>
      <c r="P46" s="17"/>
    </row>
    <row r="47" spans="1:16" ht="9" customHeight="1">
      <c r="A47" s="494"/>
      <c r="C47" s="18"/>
      <c r="D47" s="18"/>
      <c r="E47" s="18"/>
      <c r="F47" s="18"/>
      <c r="G47" s="18"/>
      <c r="H47" s="18"/>
      <c r="I47" s="484"/>
      <c r="J47" s="154"/>
      <c r="K47" s="156"/>
      <c r="L47" s="17"/>
      <c r="M47" s="17"/>
      <c r="N47" s="17"/>
      <c r="O47" s="17"/>
      <c r="P47" s="17"/>
    </row>
    <row r="48" spans="1:16" ht="9" customHeight="1">
      <c r="A48" s="494"/>
      <c r="C48" s="18"/>
      <c r="D48" s="18"/>
      <c r="E48" s="18"/>
      <c r="F48" s="18"/>
      <c r="G48" s="18"/>
      <c r="H48" s="18"/>
      <c r="I48" s="484"/>
      <c r="J48" s="154"/>
      <c r="K48" s="156"/>
      <c r="L48" s="17"/>
      <c r="M48" s="17"/>
      <c r="N48" s="17"/>
      <c r="O48" s="17"/>
      <c r="P48" s="17"/>
    </row>
    <row r="49" spans="1:16" ht="9" customHeight="1">
      <c r="A49" s="494"/>
      <c r="B49" s="157"/>
      <c r="C49" s="18"/>
      <c r="D49" s="18"/>
      <c r="E49" s="18"/>
      <c r="F49" s="18"/>
      <c r="G49" s="18"/>
      <c r="H49" s="18"/>
      <c r="I49" s="484"/>
      <c r="J49" s="154"/>
      <c r="K49" s="156"/>
      <c r="L49" s="17"/>
      <c r="M49" s="17"/>
      <c r="N49" s="17"/>
      <c r="O49" s="17"/>
      <c r="P49" s="17"/>
    </row>
    <row r="50" spans="1:16" ht="9" customHeight="1">
      <c r="A50" s="494"/>
      <c r="B50" s="157"/>
      <c r="C50" s="18"/>
      <c r="D50" s="18"/>
      <c r="E50" s="18"/>
      <c r="F50" s="18"/>
      <c r="G50" s="18"/>
      <c r="H50" s="18"/>
      <c r="I50" s="484"/>
      <c r="J50" s="154"/>
      <c r="K50" s="156"/>
      <c r="L50" s="17"/>
      <c r="M50" s="17"/>
      <c r="N50" s="17"/>
      <c r="O50" s="17"/>
      <c r="P50" s="17"/>
    </row>
    <row r="51" spans="1:16" ht="9" customHeight="1">
      <c r="A51" s="494"/>
      <c r="B51" s="157"/>
      <c r="C51" s="18"/>
      <c r="D51" s="18"/>
      <c r="E51" s="18"/>
      <c r="F51" s="18"/>
      <c r="G51" s="18"/>
      <c r="H51" s="18"/>
      <c r="I51" s="484"/>
      <c r="J51" s="154"/>
      <c r="K51" s="156"/>
      <c r="L51" s="17"/>
      <c r="M51" s="17"/>
      <c r="N51" s="17"/>
      <c r="O51" s="17"/>
      <c r="P51" s="17"/>
    </row>
    <row r="52" spans="1:16" ht="9" customHeight="1">
      <c r="A52" s="132"/>
      <c r="B52" s="157"/>
      <c r="C52" s="18"/>
      <c r="D52" s="18"/>
      <c r="E52" s="18"/>
      <c r="F52" s="18"/>
      <c r="G52" s="18"/>
      <c r="H52" s="18"/>
      <c r="I52" s="484"/>
      <c r="J52" s="154"/>
      <c r="K52" s="156"/>
      <c r="L52" s="17"/>
      <c r="M52" s="17"/>
      <c r="N52" s="17"/>
      <c r="O52" s="17"/>
      <c r="P52" s="17"/>
    </row>
    <row r="53" spans="1:16" ht="9" customHeight="1">
      <c r="A53" s="494"/>
      <c r="B53" s="157"/>
      <c r="C53" s="18"/>
      <c r="D53" s="18"/>
      <c r="E53" s="18"/>
      <c r="F53" s="18"/>
      <c r="G53" s="18"/>
      <c r="H53" s="18"/>
      <c r="I53" s="484"/>
      <c r="J53" s="154"/>
      <c r="K53" s="156"/>
      <c r="L53" s="17"/>
      <c r="M53" s="17"/>
      <c r="N53" s="17"/>
      <c r="O53" s="17"/>
      <c r="P53" s="17"/>
    </row>
    <row r="54" spans="1:16" ht="9" customHeight="1">
      <c r="A54" s="494"/>
      <c r="B54" s="157"/>
      <c r="C54" s="18"/>
      <c r="D54" s="18"/>
      <c r="E54" s="18"/>
      <c r="F54" s="18"/>
      <c r="G54" s="18"/>
      <c r="H54" s="18"/>
      <c r="I54" s="484"/>
      <c r="J54" s="154"/>
      <c r="K54" s="156"/>
      <c r="L54" s="17"/>
      <c r="M54" s="17"/>
      <c r="N54" s="17"/>
      <c r="O54" s="17"/>
      <c r="P54" s="17"/>
    </row>
    <row r="55" spans="1:16" ht="9" customHeight="1">
      <c r="A55" s="494"/>
      <c r="B55" s="157"/>
      <c r="C55" s="18"/>
      <c r="D55" s="18"/>
      <c r="E55" s="18"/>
      <c r="F55" s="18"/>
      <c r="G55" s="18"/>
      <c r="H55" s="18"/>
      <c r="I55" s="484"/>
      <c r="J55" s="154"/>
      <c r="K55" s="156"/>
      <c r="L55" s="17"/>
      <c r="M55" s="17"/>
      <c r="N55" s="17"/>
      <c r="O55" s="17"/>
      <c r="P55" s="17"/>
    </row>
    <row r="56" spans="1:16" ht="9" customHeight="1">
      <c r="A56" s="494"/>
      <c r="C56" s="18"/>
      <c r="D56" s="18"/>
      <c r="E56" s="18"/>
      <c r="F56" s="18"/>
      <c r="G56" s="18"/>
      <c r="H56" s="18"/>
      <c r="I56" s="484"/>
      <c r="J56" s="154"/>
      <c r="K56" s="156"/>
      <c r="L56" s="17"/>
      <c r="M56" s="17"/>
      <c r="N56" s="17"/>
      <c r="O56" s="17"/>
      <c r="P56" s="17"/>
    </row>
    <row r="57" spans="1:16" ht="9" customHeight="1">
      <c r="A57" s="494"/>
      <c r="C57" s="18"/>
      <c r="D57" s="18"/>
      <c r="E57" s="18"/>
      <c r="F57" s="18"/>
      <c r="G57" s="18"/>
      <c r="H57" s="18"/>
      <c r="I57" s="484"/>
      <c r="J57" s="154"/>
      <c r="K57" s="156"/>
      <c r="L57" s="17"/>
      <c r="M57" s="17"/>
      <c r="N57" s="17"/>
      <c r="O57" s="17"/>
      <c r="P57" s="17"/>
    </row>
    <row r="58" spans="1:16" ht="9" customHeight="1">
      <c r="A58" s="132"/>
      <c r="C58" s="18"/>
      <c r="D58" s="18"/>
      <c r="E58" s="18"/>
      <c r="F58" s="18"/>
      <c r="G58" s="18"/>
      <c r="H58" s="18"/>
      <c r="I58" s="484"/>
      <c r="J58" s="154"/>
      <c r="K58" s="156"/>
      <c r="L58" s="17"/>
      <c r="M58" s="17"/>
      <c r="N58" s="17"/>
      <c r="O58" s="17"/>
      <c r="P58" s="17"/>
    </row>
    <row r="59" spans="1:16" ht="9" customHeight="1">
      <c r="A59" s="494"/>
      <c r="C59" s="18"/>
      <c r="D59" s="18"/>
      <c r="E59" s="18"/>
      <c r="F59" s="18"/>
      <c r="G59" s="18"/>
      <c r="H59" s="18"/>
      <c r="I59" s="484"/>
      <c r="J59" s="154"/>
      <c r="K59" s="156"/>
      <c r="L59" s="17"/>
      <c r="M59" s="17"/>
      <c r="N59" s="17"/>
      <c r="O59" s="17"/>
      <c r="P59" s="17"/>
    </row>
    <row r="60" spans="1:16" ht="9" customHeight="1">
      <c r="A60" s="494"/>
      <c r="C60" s="18"/>
      <c r="D60" s="18"/>
      <c r="E60" s="18"/>
      <c r="F60" s="18"/>
      <c r="G60" s="18"/>
      <c r="H60" s="18"/>
      <c r="I60" s="484"/>
      <c r="J60" s="154"/>
      <c r="K60" s="156"/>
      <c r="L60" s="17"/>
      <c r="M60" s="17"/>
      <c r="N60" s="17"/>
      <c r="O60" s="17"/>
      <c r="P60" s="17"/>
    </row>
    <row r="61" spans="1:16" ht="9" customHeight="1">
      <c r="A61" s="494"/>
      <c r="C61" s="18"/>
      <c r="D61" s="18"/>
      <c r="E61" s="18"/>
      <c r="F61" s="18"/>
      <c r="G61" s="18"/>
      <c r="H61" s="18"/>
      <c r="I61" s="484"/>
      <c r="J61" s="154"/>
      <c r="K61" s="156"/>
      <c r="L61" s="17"/>
      <c r="M61" s="17"/>
      <c r="N61" s="17"/>
      <c r="O61" s="17"/>
      <c r="P61" s="17"/>
    </row>
    <row r="62" spans="1:16" ht="9" customHeight="1">
      <c r="A62" s="494"/>
      <c r="C62" s="18"/>
      <c r="D62" s="18"/>
      <c r="E62" s="18"/>
      <c r="F62" s="18"/>
      <c r="G62" s="18"/>
      <c r="H62" s="18"/>
      <c r="I62" s="484"/>
      <c r="J62" s="154"/>
      <c r="K62" s="156"/>
      <c r="L62" s="17"/>
      <c r="M62" s="17"/>
      <c r="N62" s="17"/>
      <c r="O62" s="17"/>
      <c r="P62" s="17"/>
    </row>
    <row r="63" spans="1:16" ht="9" customHeight="1">
      <c r="A63" s="494"/>
      <c r="C63" s="18"/>
      <c r="D63" s="18"/>
      <c r="E63" s="18"/>
      <c r="F63" s="18"/>
      <c r="G63" s="18"/>
      <c r="H63" s="18"/>
      <c r="I63" s="484"/>
      <c r="J63" s="154"/>
      <c r="K63" s="156"/>
      <c r="L63" s="17"/>
      <c r="M63" s="17"/>
      <c r="N63" s="17"/>
      <c r="O63" s="17"/>
      <c r="P63" s="17"/>
    </row>
    <row r="64" spans="1:16" ht="9" customHeight="1">
      <c r="A64" s="132"/>
      <c r="C64" s="18"/>
      <c r="D64" s="18"/>
      <c r="E64" s="18"/>
      <c r="F64" s="18"/>
      <c r="G64" s="18"/>
      <c r="H64" s="18"/>
      <c r="I64" s="484"/>
      <c r="J64" s="154"/>
      <c r="K64" s="156"/>
      <c r="L64" s="17"/>
      <c r="M64" s="17"/>
      <c r="N64" s="17"/>
      <c r="O64" s="17"/>
      <c r="P64" s="17"/>
    </row>
    <row r="65" spans="1:16" ht="9" customHeight="1">
      <c r="A65" s="494"/>
      <c r="C65" s="18"/>
      <c r="D65" s="18"/>
      <c r="E65" s="18"/>
      <c r="F65" s="18"/>
      <c r="G65" s="18"/>
      <c r="H65" s="18"/>
      <c r="I65" s="484"/>
      <c r="J65" s="154"/>
      <c r="K65" s="156"/>
      <c r="L65" s="17"/>
      <c r="M65" s="17"/>
      <c r="N65" s="17"/>
      <c r="O65" s="17"/>
      <c r="P65" s="17"/>
    </row>
    <row r="66" spans="1:16" ht="9" customHeight="1">
      <c r="A66" s="494"/>
      <c r="C66" s="18"/>
      <c r="D66" s="18"/>
      <c r="E66" s="18"/>
      <c r="F66" s="18"/>
      <c r="G66" s="18"/>
      <c r="H66" s="18"/>
      <c r="I66" s="484"/>
      <c r="J66" s="154"/>
      <c r="K66" s="156"/>
      <c r="L66" s="17"/>
      <c r="M66" s="17"/>
      <c r="N66" s="17"/>
      <c r="O66" s="17"/>
      <c r="P66" s="17"/>
    </row>
    <row r="67" spans="1:16" ht="9" customHeight="1">
      <c r="A67" s="494"/>
      <c r="C67" s="18"/>
      <c r="D67" s="18"/>
      <c r="E67" s="18"/>
      <c r="F67" s="18"/>
      <c r="G67" s="18"/>
      <c r="H67" s="18"/>
      <c r="I67" s="484"/>
      <c r="J67" s="154"/>
      <c r="K67" s="156"/>
      <c r="L67" s="17"/>
      <c r="M67" s="17"/>
      <c r="N67" s="17"/>
      <c r="O67" s="17"/>
      <c r="P67" s="17"/>
    </row>
    <row r="68" spans="1:16" ht="9" customHeight="1">
      <c r="A68" s="494"/>
      <c r="C68" s="18"/>
      <c r="D68" s="18"/>
      <c r="E68" s="18"/>
      <c r="F68" s="18"/>
      <c r="G68" s="18"/>
      <c r="H68" s="18"/>
      <c r="I68" s="484"/>
      <c r="J68" s="154"/>
      <c r="K68" s="156"/>
      <c r="L68" s="17"/>
      <c r="M68" s="17"/>
      <c r="N68" s="17"/>
      <c r="O68" s="17"/>
      <c r="P68" s="17"/>
    </row>
    <row r="69" spans="1:16" ht="9" customHeight="1">
      <c r="A69" s="132"/>
      <c r="C69" s="18"/>
      <c r="D69" s="18"/>
      <c r="E69" s="18"/>
      <c r="F69" s="18"/>
      <c r="G69" s="18"/>
      <c r="H69" s="18"/>
      <c r="I69" s="484"/>
      <c r="J69" s="154"/>
      <c r="K69" s="156"/>
      <c r="L69" s="17"/>
      <c r="M69" s="17"/>
      <c r="N69" s="17"/>
      <c r="O69" s="17"/>
      <c r="P69" s="17"/>
    </row>
    <row r="70" spans="1:16" ht="9" customHeight="1">
      <c r="A70" s="495"/>
      <c r="C70" s="18"/>
      <c r="D70" s="18"/>
      <c r="E70" s="18"/>
      <c r="F70" s="18"/>
      <c r="G70" s="18"/>
      <c r="H70" s="18"/>
      <c r="I70" s="484"/>
      <c r="J70" s="154"/>
      <c r="K70" s="156"/>
      <c r="L70" s="17"/>
      <c r="M70" s="17"/>
      <c r="N70" s="17"/>
      <c r="O70" s="17"/>
      <c r="P70" s="17"/>
    </row>
    <row r="71" spans="1:16" ht="9" customHeight="1">
      <c r="A71" s="495"/>
      <c r="C71" s="18"/>
      <c r="D71" s="18"/>
      <c r="E71" s="18"/>
      <c r="F71" s="18"/>
      <c r="G71" s="18"/>
      <c r="H71" s="18"/>
      <c r="I71" s="484"/>
      <c r="J71" s="154"/>
      <c r="K71" s="156"/>
      <c r="L71" s="17"/>
      <c r="M71" s="17"/>
      <c r="N71" s="17"/>
      <c r="O71" s="17"/>
      <c r="P71" s="17"/>
    </row>
    <row r="72" spans="1:16" ht="9" customHeight="1">
      <c r="A72" s="495"/>
      <c r="C72" s="18"/>
      <c r="D72" s="18"/>
      <c r="E72" s="18"/>
      <c r="F72" s="18"/>
      <c r="G72" s="18"/>
      <c r="H72" s="18"/>
      <c r="I72" s="484"/>
      <c r="J72" s="154"/>
      <c r="K72" s="156"/>
      <c r="L72" s="17"/>
      <c r="M72" s="17"/>
      <c r="N72" s="17"/>
      <c r="O72" s="17"/>
      <c r="P72" s="17"/>
    </row>
    <row r="73" spans="1:16" ht="9" customHeight="1">
      <c r="A73" s="495"/>
      <c r="C73" s="18"/>
      <c r="D73" s="18"/>
      <c r="E73" s="18"/>
      <c r="F73" s="18"/>
      <c r="G73" s="18"/>
      <c r="H73" s="18"/>
      <c r="I73" s="484"/>
      <c r="J73" s="154"/>
      <c r="K73" s="156"/>
      <c r="L73" s="17"/>
      <c r="M73" s="17"/>
      <c r="N73" s="17"/>
      <c r="O73" s="17"/>
      <c r="P73" s="17"/>
    </row>
    <row r="74" spans="1:16" ht="9" customHeight="1">
      <c r="A74" s="496"/>
      <c r="C74" s="18"/>
      <c r="D74" s="18"/>
      <c r="E74" s="18"/>
      <c r="F74" s="18"/>
      <c r="G74" s="18"/>
      <c r="H74" s="18"/>
      <c r="I74" s="484"/>
      <c r="J74" s="154"/>
      <c r="K74" s="156"/>
      <c r="L74" s="17"/>
      <c r="M74" s="17"/>
      <c r="N74" s="17"/>
      <c r="O74" s="17"/>
      <c r="P74" s="17"/>
    </row>
    <row r="75" spans="1:16" ht="9" customHeight="1">
      <c r="A75" s="496"/>
      <c r="C75" s="18"/>
      <c r="D75" s="18"/>
      <c r="E75" s="18"/>
      <c r="F75" s="18"/>
      <c r="G75" s="18"/>
      <c r="H75" s="18"/>
      <c r="I75" s="484"/>
      <c r="J75" s="154"/>
      <c r="K75" s="156"/>
      <c r="L75" s="17"/>
      <c r="M75" s="17"/>
      <c r="N75" s="17"/>
      <c r="O75" s="17"/>
      <c r="P75" s="17"/>
    </row>
    <row r="76" spans="1:16" ht="9" customHeight="1">
      <c r="A76" s="497"/>
      <c r="C76" s="18"/>
      <c r="D76" s="18"/>
      <c r="E76" s="18"/>
      <c r="F76" s="18"/>
      <c r="G76" s="18"/>
      <c r="H76" s="18"/>
      <c r="I76" s="484"/>
      <c r="J76" s="154"/>
      <c r="K76" s="156"/>
      <c r="L76" s="17"/>
      <c r="M76" s="17"/>
      <c r="N76" s="17"/>
      <c r="O76" s="17"/>
      <c r="P76" s="17"/>
    </row>
    <row r="77" spans="1:16" ht="9" customHeight="1">
      <c r="A77" s="494"/>
      <c r="C77" s="18"/>
      <c r="D77" s="18"/>
      <c r="E77" s="18"/>
      <c r="F77" s="18"/>
      <c r="G77" s="18"/>
      <c r="H77" s="18"/>
      <c r="I77" s="484"/>
      <c r="J77" s="154"/>
      <c r="K77" s="156"/>
      <c r="L77" s="17"/>
      <c r="M77" s="17"/>
      <c r="N77" s="17"/>
      <c r="O77" s="17"/>
      <c r="P77" s="17"/>
    </row>
    <row r="78" spans="1:16" ht="9" customHeight="1">
      <c r="A78" s="494"/>
      <c r="C78" s="18"/>
      <c r="D78" s="18"/>
      <c r="E78" s="18"/>
      <c r="F78" s="18"/>
      <c r="G78" s="18"/>
      <c r="H78" s="18"/>
      <c r="I78" s="484"/>
      <c r="J78" s="154"/>
      <c r="K78" s="156"/>
      <c r="L78" s="17"/>
      <c r="M78" s="17"/>
      <c r="N78" s="17"/>
      <c r="O78" s="17"/>
      <c r="P78" s="17"/>
    </row>
    <row r="79" spans="1:16" ht="9" customHeight="1">
      <c r="A79" s="494"/>
      <c r="C79" s="18"/>
      <c r="D79" s="18"/>
      <c r="E79" s="18"/>
      <c r="F79" s="18"/>
      <c r="G79" s="18"/>
      <c r="H79" s="18"/>
      <c r="I79" s="484"/>
      <c r="J79" s="154"/>
      <c r="K79" s="156"/>
      <c r="L79" s="17"/>
      <c r="M79" s="17"/>
      <c r="N79" s="17"/>
      <c r="O79" s="17"/>
      <c r="P79" s="17"/>
    </row>
    <row r="80" spans="1:16" ht="9" customHeight="1">
      <c r="A80" s="494"/>
      <c r="C80" s="18"/>
      <c r="D80" s="18"/>
      <c r="E80" s="18"/>
      <c r="F80" s="18"/>
      <c r="G80" s="18"/>
      <c r="H80" s="18"/>
      <c r="I80" s="484"/>
      <c r="J80" s="154"/>
      <c r="K80" s="156"/>
      <c r="L80" s="17"/>
      <c r="M80" s="17"/>
      <c r="N80" s="17"/>
      <c r="O80" s="17"/>
      <c r="P80" s="17"/>
    </row>
    <row r="81" spans="1:16" ht="9" customHeight="1">
      <c r="A81" s="495"/>
      <c r="C81" s="18"/>
      <c r="D81" s="18"/>
      <c r="E81" s="18"/>
      <c r="F81" s="18"/>
      <c r="G81" s="18"/>
      <c r="H81" s="18"/>
      <c r="I81" s="484"/>
      <c r="J81" s="154"/>
      <c r="K81" s="156"/>
      <c r="L81" s="17"/>
      <c r="M81" s="17"/>
      <c r="N81" s="17"/>
      <c r="O81" s="17"/>
      <c r="P81" s="17"/>
    </row>
    <row r="82" spans="1:16" ht="9" customHeight="1">
      <c r="A82" s="497"/>
      <c r="C82" s="18"/>
      <c r="D82" s="18"/>
      <c r="E82" s="18"/>
      <c r="F82" s="18"/>
      <c r="G82" s="18"/>
      <c r="H82" s="18"/>
      <c r="I82" s="484"/>
      <c r="J82" s="154"/>
      <c r="K82" s="156"/>
      <c r="L82" s="17"/>
      <c r="M82" s="17"/>
      <c r="N82" s="17"/>
      <c r="O82" s="17"/>
      <c r="P82" s="17"/>
    </row>
    <row r="83" spans="1:16" ht="9" customHeight="1">
      <c r="A83" s="494"/>
      <c r="C83" s="18"/>
      <c r="D83" s="18"/>
      <c r="E83" s="18"/>
      <c r="F83" s="18"/>
      <c r="G83" s="18"/>
      <c r="H83" s="18"/>
      <c r="I83" s="484"/>
      <c r="J83" s="154"/>
      <c r="K83" s="156"/>
      <c r="L83" s="17"/>
      <c r="M83" s="17"/>
      <c r="N83" s="17"/>
      <c r="O83" s="17"/>
      <c r="P83" s="17"/>
    </row>
    <row r="84" spans="1:16" ht="9" customHeight="1">
      <c r="A84" s="494"/>
      <c r="C84" s="18"/>
      <c r="D84" s="18"/>
      <c r="E84" s="18"/>
      <c r="F84" s="18"/>
      <c r="G84" s="18"/>
      <c r="H84" s="18"/>
      <c r="I84" s="484"/>
      <c r="J84" s="154"/>
      <c r="K84" s="156"/>
      <c r="L84" s="17"/>
      <c r="M84" s="17"/>
      <c r="N84" s="17"/>
      <c r="O84" s="17"/>
      <c r="P84" s="17"/>
    </row>
    <row r="85" spans="1:16" ht="9" customHeight="1">
      <c r="A85" s="494"/>
      <c r="C85" s="18"/>
      <c r="D85" s="18"/>
      <c r="E85" s="18"/>
      <c r="F85" s="18"/>
      <c r="G85" s="18"/>
      <c r="H85" s="18"/>
      <c r="I85" s="484"/>
      <c r="J85" s="154"/>
      <c r="K85" s="156"/>
      <c r="L85" s="17"/>
      <c r="M85" s="17"/>
      <c r="N85" s="17"/>
      <c r="O85" s="17"/>
      <c r="P85" s="17"/>
    </row>
    <row r="86" spans="1:16" ht="9" customHeight="1">
      <c r="A86" s="494"/>
      <c r="C86" s="18"/>
      <c r="D86" s="18"/>
      <c r="E86" s="18"/>
      <c r="F86" s="18"/>
      <c r="G86" s="18"/>
      <c r="H86" s="18"/>
      <c r="I86" s="484"/>
      <c r="J86" s="154"/>
      <c r="K86" s="156"/>
      <c r="L86" s="17"/>
      <c r="M86" s="17"/>
      <c r="N86" s="17"/>
      <c r="O86" s="17"/>
      <c r="P86" s="17"/>
    </row>
    <row r="87" spans="1:16" ht="9" customHeight="1">
      <c r="A87" s="495"/>
      <c r="C87" s="18"/>
      <c r="D87" s="18"/>
      <c r="E87" s="18"/>
      <c r="F87" s="18"/>
      <c r="G87" s="18"/>
      <c r="H87" s="18"/>
      <c r="I87" s="484"/>
      <c r="J87" s="154"/>
      <c r="K87" s="156"/>
      <c r="L87" s="17"/>
      <c r="M87" s="17"/>
      <c r="N87" s="17"/>
      <c r="O87" s="17"/>
      <c r="P87" s="17"/>
    </row>
    <row r="88" spans="1:16" ht="9" customHeight="1">
      <c r="A88" s="497"/>
      <c r="C88" s="18"/>
      <c r="D88" s="18"/>
      <c r="E88" s="18"/>
      <c r="F88" s="18"/>
      <c r="G88" s="18"/>
      <c r="H88" s="18"/>
      <c r="I88" s="484"/>
      <c r="J88" s="154"/>
      <c r="K88" s="156"/>
      <c r="L88" s="17"/>
      <c r="M88" s="17"/>
      <c r="N88" s="17"/>
      <c r="O88" s="17"/>
      <c r="P88" s="17"/>
    </row>
    <row r="89" spans="1:16" ht="9" customHeight="1">
      <c r="A89" s="494"/>
      <c r="C89" s="18"/>
      <c r="D89" s="18"/>
      <c r="E89" s="18"/>
      <c r="F89" s="18"/>
      <c r="G89" s="18"/>
      <c r="H89" s="18"/>
      <c r="I89" s="484"/>
      <c r="J89" s="154"/>
      <c r="K89" s="156"/>
      <c r="L89" s="17"/>
      <c r="M89" s="17"/>
      <c r="N89" s="17"/>
      <c r="O89" s="17"/>
      <c r="P89" s="17"/>
    </row>
    <row r="90" spans="1:16" ht="9" customHeight="1">
      <c r="A90" s="494"/>
      <c r="C90" s="18"/>
      <c r="D90" s="18"/>
      <c r="E90" s="18"/>
      <c r="F90" s="18"/>
      <c r="G90" s="18"/>
      <c r="H90" s="18"/>
      <c r="I90" s="484"/>
      <c r="J90" s="154"/>
      <c r="K90" s="156"/>
      <c r="L90" s="17"/>
      <c r="M90" s="17"/>
      <c r="N90" s="17"/>
      <c r="O90" s="17"/>
      <c r="P90" s="17"/>
    </row>
    <row r="91" spans="1:16" ht="9" customHeight="1">
      <c r="A91" s="494"/>
      <c r="C91" s="37"/>
      <c r="D91" s="37"/>
      <c r="E91" s="37"/>
      <c r="F91" s="37"/>
      <c r="G91" s="37"/>
      <c r="H91" s="37"/>
      <c r="J91" s="491"/>
      <c r="K91" s="156"/>
    </row>
    <row r="92" spans="1:16" ht="9" customHeight="1">
      <c r="A92" s="494"/>
      <c r="C92" s="37"/>
      <c r="D92" s="37"/>
      <c r="E92" s="37"/>
      <c r="F92" s="37"/>
      <c r="G92" s="37"/>
      <c r="H92" s="37"/>
      <c r="J92" s="491"/>
      <c r="K92" s="156"/>
    </row>
    <row r="93" spans="1:16" ht="9" customHeight="1">
      <c r="A93" s="494"/>
      <c r="C93" s="37"/>
      <c r="D93" s="37"/>
      <c r="E93" s="37"/>
      <c r="F93" s="37"/>
      <c r="G93" s="37"/>
      <c r="H93" s="37"/>
      <c r="J93" s="491"/>
      <c r="K93" s="156"/>
    </row>
    <row r="94" spans="1:16" ht="9" customHeight="1">
      <c r="A94" s="494"/>
      <c r="C94" s="37"/>
      <c r="D94" s="37"/>
      <c r="E94" s="37"/>
      <c r="F94" s="37"/>
      <c r="G94" s="37"/>
      <c r="H94" s="37"/>
      <c r="J94" s="491"/>
      <c r="K94" s="156"/>
    </row>
    <row r="95" spans="1:16" ht="9" customHeight="1">
      <c r="A95" s="494"/>
      <c r="C95" s="37"/>
      <c r="D95" s="37"/>
      <c r="E95" s="37"/>
      <c r="F95" s="37"/>
      <c r="G95" s="37"/>
      <c r="H95" s="37"/>
      <c r="J95" s="491"/>
      <c r="K95" s="156"/>
    </row>
    <row r="96" spans="1:16" ht="9" customHeight="1">
      <c r="A96" s="494"/>
      <c r="C96" s="37"/>
      <c r="D96" s="37"/>
      <c r="E96" s="37"/>
      <c r="F96" s="37"/>
      <c r="G96" s="37"/>
      <c r="H96" s="37"/>
      <c r="J96" s="491"/>
      <c r="K96" s="156"/>
    </row>
    <row r="97" spans="1:11" ht="9" customHeight="1">
      <c r="A97" s="495"/>
      <c r="C97" s="37"/>
      <c r="D97" s="37"/>
      <c r="E97" s="37"/>
      <c r="F97" s="37"/>
      <c r="G97" s="37"/>
      <c r="H97" s="37"/>
      <c r="J97" s="491"/>
      <c r="K97" s="156"/>
    </row>
    <row r="98" spans="1:11" ht="9" customHeight="1">
      <c r="A98" s="497"/>
      <c r="C98" s="37"/>
      <c r="D98" s="37"/>
      <c r="E98" s="37"/>
      <c r="F98" s="37"/>
      <c r="G98" s="37"/>
      <c r="H98" s="37"/>
      <c r="J98" s="491"/>
      <c r="K98" s="156"/>
    </row>
    <row r="99" spans="1:11" ht="9" customHeight="1">
      <c r="A99" s="494"/>
      <c r="C99" s="37"/>
      <c r="D99" s="37"/>
      <c r="E99" s="37"/>
      <c r="F99" s="37"/>
      <c r="G99" s="37"/>
      <c r="H99" s="37"/>
      <c r="J99" s="491"/>
      <c r="K99" s="156"/>
    </row>
    <row r="100" spans="1:11" ht="9" customHeight="1">
      <c r="A100" s="494"/>
      <c r="C100" s="37"/>
      <c r="D100" s="37"/>
      <c r="E100" s="37"/>
      <c r="F100" s="37"/>
      <c r="G100" s="37"/>
      <c r="H100" s="37"/>
      <c r="J100" s="491"/>
      <c r="K100" s="156"/>
    </row>
    <row r="101" spans="1:11" ht="9" customHeight="1">
      <c r="A101" s="494"/>
      <c r="C101" s="37"/>
      <c r="D101" s="37"/>
      <c r="E101" s="37"/>
      <c r="F101" s="37"/>
      <c r="G101" s="37"/>
      <c r="H101" s="37"/>
      <c r="J101" s="491"/>
      <c r="K101" s="156"/>
    </row>
    <row r="102" spans="1:11" ht="9" customHeight="1">
      <c r="A102" s="494"/>
      <c r="C102" s="37"/>
      <c r="D102" s="37"/>
      <c r="E102" s="37"/>
      <c r="F102" s="37"/>
      <c r="G102" s="37"/>
      <c r="H102" s="37"/>
      <c r="J102" s="491"/>
      <c r="K102" s="156"/>
    </row>
    <row r="103" spans="1:11" ht="9" customHeight="1">
      <c r="A103" s="494"/>
      <c r="C103" s="37"/>
      <c r="D103" s="37"/>
      <c r="E103" s="37"/>
      <c r="F103" s="37"/>
      <c r="G103" s="37"/>
      <c r="H103" s="37"/>
      <c r="J103" s="491"/>
      <c r="K103" s="156"/>
    </row>
    <row r="104" spans="1:11" ht="9" customHeight="1">
      <c r="A104" s="494"/>
      <c r="C104" s="37"/>
      <c r="D104" s="37"/>
      <c r="E104" s="37"/>
      <c r="F104" s="37"/>
      <c r="G104" s="37"/>
      <c r="H104" s="37"/>
      <c r="J104" s="491"/>
      <c r="K104" s="156"/>
    </row>
    <row r="105" spans="1:11" ht="9" customHeight="1">
      <c r="A105" s="494"/>
      <c r="C105" s="37"/>
      <c r="D105" s="37"/>
      <c r="E105" s="37"/>
      <c r="F105" s="37"/>
      <c r="G105" s="37"/>
      <c r="H105" s="37"/>
      <c r="J105" s="491"/>
      <c r="K105" s="156"/>
    </row>
    <row r="106" spans="1:11" ht="9" customHeight="1">
      <c r="A106" s="494"/>
      <c r="C106" s="37"/>
      <c r="D106" s="37"/>
      <c r="E106" s="37"/>
      <c r="F106" s="37"/>
      <c r="G106" s="37"/>
      <c r="H106" s="37"/>
      <c r="J106" s="491"/>
      <c r="K106" s="156"/>
    </row>
    <row r="107" spans="1:11" ht="9" customHeight="1">
      <c r="A107" s="494"/>
      <c r="C107" s="37"/>
      <c r="D107" s="37"/>
      <c r="E107" s="37"/>
      <c r="F107" s="37"/>
      <c r="G107" s="37"/>
      <c r="H107" s="37"/>
      <c r="J107" s="491"/>
      <c r="K107" s="156"/>
    </row>
    <row r="108" spans="1:11" ht="9" customHeight="1">
      <c r="A108" s="497"/>
      <c r="C108" s="37"/>
      <c r="D108" s="37"/>
      <c r="E108" s="37"/>
      <c r="F108" s="37"/>
      <c r="G108" s="37"/>
      <c r="H108" s="37"/>
      <c r="J108" s="491"/>
      <c r="K108" s="156"/>
    </row>
    <row r="109" spans="1:11" ht="9" customHeight="1">
      <c r="A109" s="494"/>
      <c r="C109" s="37"/>
      <c r="D109" s="37"/>
      <c r="E109" s="37"/>
      <c r="F109" s="37"/>
      <c r="G109" s="37"/>
      <c r="H109" s="37"/>
      <c r="J109" s="491"/>
      <c r="K109" s="156"/>
    </row>
    <row r="110" spans="1:11" ht="9" customHeight="1">
      <c r="A110" s="494"/>
      <c r="C110" s="37"/>
      <c r="D110" s="37"/>
      <c r="E110" s="37"/>
      <c r="F110" s="37"/>
      <c r="G110" s="37"/>
      <c r="H110" s="37"/>
      <c r="J110" s="491"/>
      <c r="K110" s="156"/>
    </row>
    <row r="111" spans="1:11" ht="9" customHeight="1">
      <c r="A111" s="494"/>
      <c r="C111" s="37"/>
      <c r="D111" s="37"/>
      <c r="E111" s="37"/>
      <c r="F111" s="37"/>
      <c r="G111" s="37"/>
      <c r="H111" s="37"/>
      <c r="J111" s="491"/>
      <c r="K111" s="156"/>
    </row>
    <row r="112" spans="1:11">
      <c r="A112" s="498"/>
      <c r="C112" s="37"/>
      <c r="D112" s="37"/>
      <c r="E112" s="37"/>
      <c r="F112" s="37"/>
      <c r="G112" s="37"/>
      <c r="H112" s="37"/>
      <c r="J112" s="491"/>
      <c r="K112" s="156"/>
    </row>
    <row r="113" spans="1:11">
      <c r="A113" s="498"/>
      <c r="C113" s="37"/>
      <c r="D113" s="37"/>
      <c r="E113" s="37"/>
      <c r="F113" s="37"/>
      <c r="G113" s="37"/>
      <c r="H113" s="37"/>
      <c r="J113" s="491"/>
      <c r="K113" s="156"/>
    </row>
    <row r="114" spans="1:11">
      <c r="A114" s="498"/>
      <c r="C114" s="37"/>
      <c r="D114" s="37"/>
      <c r="E114" s="37"/>
      <c r="F114" s="37"/>
      <c r="G114" s="37"/>
      <c r="H114" s="37"/>
      <c r="J114" s="491"/>
      <c r="K114" s="156"/>
    </row>
    <row r="115" spans="1:11">
      <c r="A115" s="498"/>
      <c r="C115" s="37"/>
      <c r="D115" s="37"/>
      <c r="E115" s="37"/>
      <c r="F115" s="37"/>
      <c r="G115" s="37"/>
      <c r="H115" s="37"/>
      <c r="J115" s="491"/>
    </row>
    <row r="116" spans="1:11">
      <c r="A116" s="498"/>
      <c r="C116" s="37"/>
      <c r="D116" s="37"/>
      <c r="E116" s="37"/>
      <c r="F116" s="37"/>
      <c r="G116" s="37"/>
      <c r="H116" s="37"/>
      <c r="J116" s="491"/>
    </row>
    <row r="117" spans="1:11">
      <c r="A117" s="498"/>
      <c r="C117" s="37"/>
      <c r="D117" s="37"/>
      <c r="E117" s="37"/>
      <c r="F117" s="37"/>
      <c r="G117" s="37"/>
      <c r="H117" s="37"/>
      <c r="J117" s="491"/>
    </row>
    <row r="118" spans="1:11">
      <c r="A118" s="498"/>
      <c r="C118" s="37"/>
      <c r="D118" s="37"/>
      <c r="E118" s="37"/>
      <c r="F118" s="37"/>
      <c r="G118" s="37"/>
      <c r="H118" s="37"/>
      <c r="J118" s="491"/>
    </row>
    <row r="119" spans="1:11" ht="15.75">
      <c r="A119" s="137"/>
      <c r="C119" s="37"/>
      <c r="D119" s="37"/>
      <c r="E119" s="37"/>
      <c r="F119" s="37"/>
      <c r="G119" s="37"/>
      <c r="H119" s="37"/>
      <c r="J119" s="491"/>
    </row>
    <row r="120" spans="1:11" ht="15.75">
      <c r="A120" s="137"/>
      <c r="C120" s="37"/>
      <c r="D120" s="37"/>
      <c r="E120" s="37"/>
      <c r="F120" s="37"/>
      <c r="G120" s="37"/>
      <c r="H120" s="37"/>
      <c r="J120" s="491"/>
    </row>
    <row r="121" spans="1:11" ht="15.75">
      <c r="A121" s="137"/>
      <c r="C121" s="37"/>
      <c r="D121" s="37"/>
      <c r="E121" s="37"/>
      <c r="F121" s="37"/>
      <c r="G121" s="37"/>
      <c r="H121" s="37"/>
      <c r="J121" s="491"/>
    </row>
    <row r="122" spans="1:11" ht="15.75">
      <c r="A122" s="137"/>
      <c r="C122" s="37"/>
      <c r="D122" s="37"/>
      <c r="E122" s="37"/>
      <c r="F122" s="37"/>
      <c r="G122" s="37"/>
      <c r="H122" s="37"/>
      <c r="J122" s="491"/>
    </row>
    <row r="123" spans="1:11" ht="15.75">
      <c r="A123" s="137"/>
      <c r="C123" s="37"/>
      <c r="D123" s="37"/>
      <c r="E123" s="37"/>
      <c r="F123" s="37"/>
      <c r="G123" s="37"/>
      <c r="H123" s="37"/>
      <c r="J123" s="491"/>
    </row>
    <row r="124" spans="1:11" ht="15.75">
      <c r="A124" s="137"/>
      <c r="C124" s="37"/>
      <c r="D124" s="37"/>
      <c r="E124" s="37"/>
      <c r="F124" s="37"/>
      <c r="G124" s="37"/>
      <c r="H124" s="37"/>
      <c r="J124" s="491"/>
    </row>
    <row r="125" spans="1:11" ht="15.75">
      <c r="A125" s="137"/>
      <c r="C125" s="37"/>
      <c r="D125" s="37"/>
      <c r="E125" s="37"/>
      <c r="F125" s="37"/>
      <c r="G125" s="37"/>
      <c r="H125" s="37"/>
      <c r="J125" s="491"/>
    </row>
    <row r="126" spans="1:11" ht="15.75">
      <c r="A126" s="137"/>
      <c r="C126" s="37"/>
      <c r="D126" s="37"/>
      <c r="E126" s="37"/>
      <c r="F126" s="37"/>
      <c r="G126" s="37"/>
      <c r="H126" s="37"/>
      <c r="J126" s="491"/>
    </row>
    <row r="127" spans="1:11" ht="15.75">
      <c r="A127" s="137"/>
      <c r="C127" s="37"/>
      <c r="D127" s="37"/>
      <c r="E127" s="37"/>
      <c r="F127" s="37"/>
      <c r="G127" s="37"/>
      <c r="H127" s="37"/>
      <c r="J127" s="491"/>
    </row>
    <row r="128" spans="1:11" ht="15.75">
      <c r="A128" s="137"/>
      <c r="C128" s="37"/>
      <c r="D128" s="37"/>
      <c r="E128" s="37"/>
      <c r="F128" s="37"/>
      <c r="G128" s="37"/>
      <c r="H128" s="37"/>
      <c r="J128" s="491"/>
    </row>
    <row r="129" spans="1:10" ht="15.75">
      <c r="A129" s="137"/>
      <c r="C129" s="37"/>
      <c r="D129" s="37"/>
      <c r="E129" s="37"/>
      <c r="F129" s="37"/>
      <c r="G129" s="37"/>
      <c r="H129" s="37"/>
      <c r="J129" s="491"/>
    </row>
    <row r="130" spans="1:10" ht="15.75">
      <c r="A130" s="137"/>
      <c r="C130" s="37"/>
      <c r="D130" s="37"/>
      <c r="E130" s="37"/>
      <c r="F130" s="37"/>
      <c r="G130" s="37"/>
      <c r="H130" s="37"/>
      <c r="J130" s="491"/>
    </row>
    <row r="131" spans="1:10" ht="15.75">
      <c r="A131" s="137"/>
      <c r="C131" s="37"/>
      <c r="D131" s="37"/>
      <c r="E131" s="37"/>
      <c r="F131" s="37"/>
      <c r="G131" s="37"/>
      <c r="H131" s="37"/>
      <c r="J131" s="491"/>
    </row>
    <row r="132" spans="1:10" ht="15.75">
      <c r="A132" s="137"/>
      <c r="C132" s="37"/>
      <c r="D132" s="37"/>
      <c r="E132" s="37"/>
      <c r="F132" s="37"/>
      <c r="G132" s="37"/>
      <c r="H132" s="37"/>
      <c r="J132" s="491"/>
    </row>
    <row r="133" spans="1:10" ht="15.75">
      <c r="A133" s="137"/>
      <c r="C133" s="37"/>
      <c r="D133" s="37"/>
      <c r="E133" s="37"/>
      <c r="F133" s="37"/>
      <c r="G133" s="37"/>
      <c r="H133" s="37"/>
      <c r="J133" s="491"/>
    </row>
    <row r="134" spans="1:10" ht="15.75">
      <c r="A134" s="137"/>
      <c r="C134" s="37"/>
      <c r="D134" s="37"/>
      <c r="E134" s="37"/>
      <c r="F134" s="37"/>
      <c r="G134" s="37"/>
      <c r="H134" s="37"/>
      <c r="J134" s="491"/>
    </row>
    <row r="135" spans="1:10" ht="15.75">
      <c r="A135" s="137"/>
      <c r="C135" s="37"/>
      <c r="D135" s="37"/>
      <c r="E135" s="37"/>
      <c r="F135" s="37"/>
      <c r="G135" s="37"/>
      <c r="H135" s="37"/>
      <c r="J135" s="491"/>
    </row>
    <row r="136" spans="1:10" ht="15.75">
      <c r="A136" s="137"/>
      <c r="C136" s="37"/>
      <c r="D136" s="37"/>
      <c r="E136" s="37"/>
      <c r="F136" s="37"/>
      <c r="G136" s="37"/>
      <c r="H136" s="37"/>
      <c r="J136" s="491"/>
    </row>
    <row r="137" spans="1:10" ht="15.75">
      <c r="A137" s="137"/>
      <c r="C137" s="37"/>
      <c r="D137" s="37"/>
      <c r="E137" s="37"/>
      <c r="F137" s="37"/>
      <c r="G137" s="37"/>
      <c r="H137" s="37"/>
      <c r="J137" s="491"/>
    </row>
    <row r="138" spans="1:10" ht="15.75">
      <c r="A138" s="137"/>
      <c r="C138" s="37"/>
      <c r="D138" s="37"/>
      <c r="E138" s="37"/>
      <c r="F138" s="37"/>
      <c r="G138" s="37"/>
      <c r="H138" s="37"/>
      <c r="J138" s="491"/>
    </row>
    <row r="139" spans="1:10" ht="15.75">
      <c r="A139" s="137"/>
      <c r="C139" s="37"/>
      <c r="D139" s="37"/>
      <c r="E139" s="37"/>
      <c r="F139" s="37"/>
      <c r="G139" s="37"/>
      <c r="H139" s="37"/>
      <c r="J139" s="491"/>
    </row>
    <row r="140" spans="1:10" ht="15.75">
      <c r="A140" s="137"/>
      <c r="C140" s="37"/>
      <c r="D140" s="37"/>
      <c r="E140" s="37"/>
      <c r="F140" s="37"/>
      <c r="G140" s="37"/>
      <c r="H140" s="37"/>
      <c r="J140" s="491"/>
    </row>
    <row r="141" spans="1:10" ht="15.75">
      <c r="A141" s="137"/>
      <c r="C141" s="37"/>
      <c r="D141" s="37"/>
      <c r="E141" s="37"/>
      <c r="F141" s="37"/>
      <c r="G141" s="37"/>
      <c r="H141" s="37"/>
      <c r="J141" s="491"/>
    </row>
    <row r="142" spans="1:10" ht="15.75">
      <c r="A142" s="137"/>
      <c r="C142" s="37"/>
      <c r="D142" s="37"/>
      <c r="E142" s="37"/>
      <c r="F142" s="37"/>
      <c r="G142" s="37"/>
      <c r="H142" s="37"/>
      <c r="J142" s="491"/>
    </row>
    <row r="143" spans="1:10" ht="15.75">
      <c r="A143" s="137"/>
      <c r="C143" s="37"/>
      <c r="D143" s="37"/>
      <c r="E143" s="37"/>
      <c r="F143" s="37"/>
      <c r="G143" s="37"/>
      <c r="H143" s="37"/>
      <c r="J143" s="491"/>
    </row>
    <row r="144" spans="1:10" ht="15.75">
      <c r="A144" s="137"/>
      <c r="C144" s="37"/>
      <c r="D144" s="37"/>
      <c r="E144" s="37"/>
      <c r="F144" s="37"/>
      <c r="G144" s="37"/>
      <c r="H144" s="37"/>
      <c r="J144" s="491"/>
    </row>
    <row r="145" spans="1:10" ht="15.75">
      <c r="A145" s="137"/>
      <c r="C145" s="37"/>
      <c r="D145" s="37"/>
      <c r="E145" s="37"/>
      <c r="F145" s="37"/>
      <c r="G145" s="37"/>
      <c r="H145" s="37"/>
      <c r="J145" s="491"/>
    </row>
    <row r="146" spans="1:10" ht="15.75">
      <c r="A146" s="137"/>
      <c r="C146" s="37"/>
      <c r="D146" s="37"/>
      <c r="E146" s="37"/>
      <c r="F146" s="37"/>
      <c r="G146" s="37"/>
      <c r="H146" s="37"/>
      <c r="J146" s="491"/>
    </row>
    <row r="147" spans="1:10" ht="15.75">
      <c r="A147" s="137"/>
      <c r="C147" s="37"/>
      <c r="D147" s="37"/>
      <c r="E147" s="37"/>
      <c r="F147" s="37"/>
      <c r="G147" s="37"/>
      <c r="H147" s="37"/>
      <c r="J147" s="491"/>
    </row>
    <row r="148" spans="1:10" ht="15.75">
      <c r="A148" s="137"/>
      <c r="C148" s="37"/>
      <c r="D148" s="37"/>
      <c r="E148" s="37"/>
      <c r="F148" s="37"/>
      <c r="G148" s="37"/>
      <c r="H148" s="37"/>
      <c r="J148" s="491"/>
    </row>
    <row r="149" spans="1:10" ht="15.75">
      <c r="A149" s="137"/>
      <c r="C149" s="37"/>
      <c r="D149" s="37"/>
      <c r="E149" s="37"/>
      <c r="F149" s="37"/>
      <c r="G149" s="37"/>
      <c r="H149" s="37"/>
      <c r="J149" s="491"/>
    </row>
    <row r="150" spans="1:10" ht="15.75">
      <c r="A150" s="137"/>
      <c r="C150" s="37"/>
      <c r="D150" s="37"/>
      <c r="E150" s="37"/>
      <c r="F150" s="37"/>
      <c r="G150" s="37"/>
      <c r="H150" s="37"/>
      <c r="J150" s="491"/>
    </row>
    <row r="151" spans="1:10" ht="15.75">
      <c r="A151" s="137"/>
      <c r="C151" s="37"/>
      <c r="D151" s="37"/>
      <c r="E151" s="37"/>
      <c r="F151" s="37"/>
      <c r="G151" s="37"/>
      <c r="H151" s="37"/>
      <c r="J151" s="491"/>
    </row>
    <row r="152" spans="1:10" ht="15.75">
      <c r="A152" s="137"/>
      <c r="C152" s="37"/>
      <c r="D152" s="37"/>
      <c r="E152" s="37"/>
      <c r="F152" s="37"/>
      <c r="G152" s="37"/>
      <c r="H152" s="37"/>
      <c r="J152" s="491"/>
    </row>
    <row r="153" spans="1:10" ht="15.75">
      <c r="A153" s="137"/>
      <c r="C153" s="37"/>
      <c r="D153" s="37"/>
      <c r="E153" s="37"/>
      <c r="F153" s="37"/>
      <c r="G153" s="37"/>
      <c r="H153" s="37"/>
      <c r="J153" s="491"/>
    </row>
    <row r="154" spans="1:10" ht="15.75">
      <c r="A154" s="137"/>
      <c r="C154" s="37"/>
      <c r="D154" s="37"/>
      <c r="E154" s="37"/>
      <c r="F154" s="37"/>
      <c r="G154" s="37"/>
      <c r="H154" s="37"/>
      <c r="J154" s="491"/>
    </row>
    <row r="155" spans="1:10" ht="15.75">
      <c r="A155" s="137"/>
      <c r="C155" s="37"/>
      <c r="D155" s="37"/>
      <c r="E155" s="37"/>
      <c r="F155" s="37"/>
      <c r="G155" s="37"/>
      <c r="H155" s="37"/>
      <c r="J155" s="491"/>
    </row>
    <row r="156" spans="1:10" ht="15.75">
      <c r="A156" s="137"/>
      <c r="C156" s="37"/>
      <c r="D156" s="37"/>
      <c r="E156" s="37"/>
      <c r="F156" s="37"/>
      <c r="G156" s="37"/>
      <c r="H156" s="37"/>
      <c r="J156" s="491"/>
    </row>
    <row r="157" spans="1:10" ht="15.75">
      <c r="A157" s="137"/>
      <c r="C157" s="37"/>
      <c r="D157" s="37"/>
      <c r="E157" s="37"/>
      <c r="F157" s="37"/>
      <c r="G157" s="37"/>
      <c r="H157" s="37"/>
      <c r="J157" s="491"/>
    </row>
    <row r="158" spans="1:10" ht="15.75">
      <c r="A158" s="137"/>
      <c r="C158" s="37"/>
      <c r="D158" s="37"/>
      <c r="E158" s="37"/>
      <c r="F158" s="37"/>
      <c r="G158" s="37"/>
      <c r="H158" s="37"/>
      <c r="J158" s="491"/>
    </row>
    <row r="159" spans="1:10" ht="15.75">
      <c r="A159" s="137"/>
      <c r="C159" s="37"/>
      <c r="D159" s="37"/>
      <c r="E159" s="37"/>
      <c r="F159" s="37"/>
      <c r="G159" s="37"/>
      <c r="H159" s="37"/>
      <c r="J159" s="491"/>
    </row>
    <row r="160" spans="1:10" ht="15.75">
      <c r="A160" s="137"/>
      <c r="C160" s="37"/>
      <c r="D160" s="37"/>
      <c r="E160" s="37"/>
      <c r="F160" s="37"/>
      <c r="G160" s="37"/>
      <c r="H160" s="37"/>
      <c r="J160" s="491"/>
    </row>
    <row r="161" spans="1:10" ht="15.75">
      <c r="A161" s="137"/>
      <c r="C161" s="37"/>
      <c r="D161" s="37"/>
      <c r="E161" s="37"/>
      <c r="F161" s="37"/>
      <c r="G161" s="37"/>
      <c r="H161" s="37"/>
      <c r="J161" s="491"/>
    </row>
    <row r="162" spans="1:10" ht="15.75">
      <c r="A162" s="137"/>
      <c r="C162" s="37"/>
      <c r="D162" s="37"/>
      <c r="E162" s="37"/>
      <c r="F162" s="37"/>
      <c r="G162" s="37"/>
      <c r="H162" s="37"/>
      <c r="J162" s="491"/>
    </row>
    <row r="163" spans="1:10" ht="15.75">
      <c r="A163" s="137"/>
      <c r="C163" s="37"/>
      <c r="D163" s="37"/>
      <c r="E163" s="37"/>
      <c r="F163" s="37"/>
      <c r="G163" s="37"/>
      <c r="H163" s="37"/>
      <c r="J163" s="491"/>
    </row>
    <row r="164" spans="1:10" ht="15.75">
      <c r="A164" s="137"/>
      <c r="C164" s="37"/>
      <c r="D164" s="37"/>
      <c r="E164" s="37"/>
      <c r="F164" s="37"/>
      <c r="G164" s="37"/>
      <c r="H164" s="37"/>
      <c r="J164" s="491"/>
    </row>
    <row r="165" spans="1:10" ht="15.75">
      <c r="A165" s="137"/>
      <c r="C165" s="37"/>
      <c r="D165" s="37"/>
      <c r="E165" s="37"/>
      <c r="F165" s="37"/>
      <c r="G165" s="37"/>
      <c r="H165" s="37"/>
      <c r="J165" s="491"/>
    </row>
    <row r="166" spans="1:10" ht="15.75">
      <c r="A166" s="137"/>
      <c r="C166" s="37"/>
      <c r="D166" s="37"/>
      <c r="E166" s="37"/>
      <c r="F166" s="37"/>
      <c r="G166" s="37"/>
      <c r="H166" s="37"/>
      <c r="J166" s="491"/>
    </row>
    <row r="167" spans="1:10" ht="15.75">
      <c r="A167" s="137"/>
      <c r="C167" s="37"/>
      <c r="D167" s="37"/>
      <c r="E167" s="37"/>
      <c r="F167" s="37"/>
      <c r="G167" s="37"/>
      <c r="H167" s="37"/>
      <c r="J167" s="491"/>
    </row>
    <row r="168" spans="1:10" ht="15.75">
      <c r="A168" s="137"/>
      <c r="C168" s="37"/>
      <c r="D168" s="37"/>
      <c r="E168" s="37"/>
      <c r="F168" s="37"/>
      <c r="G168" s="37"/>
      <c r="H168" s="37"/>
      <c r="J168" s="491"/>
    </row>
    <row r="169" spans="1:10" ht="15.75">
      <c r="A169" s="137"/>
      <c r="C169" s="37"/>
      <c r="D169" s="37"/>
      <c r="E169" s="37"/>
      <c r="F169" s="37"/>
      <c r="G169" s="37"/>
      <c r="H169" s="37"/>
      <c r="J169" s="491"/>
    </row>
    <row r="170" spans="1:10" ht="15.75">
      <c r="A170" s="137"/>
      <c r="C170" s="37"/>
      <c r="D170" s="37"/>
      <c r="E170" s="37"/>
      <c r="F170" s="37"/>
      <c r="G170" s="37"/>
      <c r="H170" s="37"/>
      <c r="J170" s="491"/>
    </row>
    <row r="171" spans="1:10" ht="15.75">
      <c r="A171" s="137"/>
      <c r="C171" s="37"/>
      <c r="D171" s="37"/>
      <c r="E171" s="37"/>
      <c r="F171" s="37"/>
      <c r="G171" s="37"/>
      <c r="H171" s="37"/>
      <c r="J171" s="491"/>
    </row>
    <row r="172" spans="1:10" ht="15.75">
      <c r="A172" s="137"/>
      <c r="C172" s="37"/>
      <c r="D172" s="37"/>
      <c r="E172" s="37"/>
      <c r="F172" s="37"/>
      <c r="G172" s="37"/>
      <c r="H172" s="37"/>
      <c r="J172" s="491"/>
    </row>
    <row r="173" spans="1:10" ht="15.75">
      <c r="A173" s="137"/>
      <c r="C173" s="37"/>
      <c r="D173" s="37"/>
      <c r="E173" s="37"/>
      <c r="F173" s="37"/>
      <c r="G173" s="37"/>
      <c r="H173" s="37"/>
      <c r="J173" s="491"/>
    </row>
    <row r="174" spans="1:10" ht="15.75">
      <c r="A174" s="137"/>
      <c r="C174" s="37"/>
      <c r="D174" s="37"/>
      <c r="E174" s="37"/>
      <c r="F174" s="37"/>
      <c r="G174" s="37"/>
      <c r="H174" s="37"/>
      <c r="J174" s="491"/>
    </row>
    <row r="175" spans="1:10" ht="15.75">
      <c r="A175" s="137"/>
      <c r="C175" s="37"/>
      <c r="D175" s="37"/>
      <c r="E175" s="37"/>
      <c r="F175" s="37"/>
      <c r="G175" s="37"/>
      <c r="H175" s="37"/>
      <c r="J175" s="491"/>
    </row>
    <row r="176" spans="1:10" ht="15.75">
      <c r="A176" s="137"/>
      <c r="C176" s="37"/>
      <c r="D176" s="37"/>
      <c r="E176" s="37"/>
      <c r="F176" s="37"/>
      <c r="G176" s="37"/>
      <c r="H176" s="37"/>
      <c r="J176" s="491"/>
    </row>
    <row r="177" spans="1:10" ht="15.75">
      <c r="A177" s="137"/>
      <c r="C177" s="37"/>
      <c r="D177" s="37"/>
      <c r="E177" s="37"/>
      <c r="F177" s="37"/>
      <c r="G177" s="37"/>
      <c r="H177" s="37"/>
      <c r="J177" s="491"/>
    </row>
    <row r="178" spans="1:10" ht="15.75">
      <c r="A178" s="137"/>
      <c r="C178" s="37"/>
      <c r="D178" s="37"/>
      <c r="E178" s="37"/>
      <c r="F178" s="37"/>
      <c r="G178" s="37"/>
      <c r="H178" s="37"/>
      <c r="J178" s="491"/>
    </row>
    <row r="179" spans="1:10" ht="15.75">
      <c r="A179" s="137"/>
      <c r="C179" s="37"/>
      <c r="D179" s="37"/>
      <c r="E179" s="37"/>
      <c r="F179" s="37"/>
      <c r="G179" s="37"/>
      <c r="H179" s="37"/>
      <c r="J179" s="491"/>
    </row>
    <row r="180" spans="1:10" ht="15.75">
      <c r="A180" s="137"/>
      <c r="C180" s="37"/>
      <c r="D180" s="37"/>
      <c r="E180" s="37"/>
      <c r="F180" s="37"/>
      <c r="G180" s="37"/>
      <c r="H180" s="37"/>
      <c r="J180" s="491"/>
    </row>
    <row r="181" spans="1:10" ht="15.75">
      <c r="A181" s="137"/>
      <c r="C181" s="37"/>
      <c r="D181" s="37"/>
      <c r="E181" s="37"/>
      <c r="F181" s="37"/>
      <c r="G181" s="37"/>
      <c r="H181" s="37"/>
      <c r="J181" s="491"/>
    </row>
    <row r="182" spans="1:10" ht="15.75">
      <c r="A182" s="137"/>
      <c r="C182" s="37"/>
      <c r="D182" s="37"/>
      <c r="E182" s="37"/>
      <c r="F182" s="37"/>
      <c r="G182" s="37"/>
      <c r="H182" s="37"/>
      <c r="J182" s="491"/>
    </row>
    <row r="183" spans="1:10" ht="15.75">
      <c r="A183" s="137"/>
      <c r="C183" s="37"/>
      <c r="D183" s="37"/>
      <c r="E183" s="37"/>
      <c r="F183" s="37"/>
      <c r="G183" s="37"/>
      <c r="H183" s="37"/>
      <c r="J183" s="491"/>
    </row>
    <row r="184" spans="1:10" ht="15.75">
      <c r="A184" s="137"/>
      <c r="C184" s="37"/>
      <c r="D184" s="37"/>
      <c r="E184" s="37"/>
      <c r="F184" s="37"/>
      <c r="G184" s="37"/>
      <c r="H184" s="37"/>
      <c r="J184" s="491"/>
    </row>
    <row r="185" spans="1:10" ht="15.75">
      <c r="A185" s="137"/>
      <c r="C185" s="37"/>
      <c r="D185" s="37"/>
      <c r="E185" s="37"/>
      <c r="F185" s="37"/>
      <c r="G185" s="37"/>
      <c r="H185" s="37"/>
      <c r="J185" s="491"/>
    </row>
    <row r="186" spans="1:10" ht="15.75">
      <c r="A186" s="137"/>
      <c r="C186" s="37"/>
      <c r="D186" s="37"/>
      <c r="E186" s="37"/>
      <c r="F186" s="37"/>
      <c r="G186" s="37"/>
      <c r="H186" s="37"/>
      <c r="J186" s="491"/>
    </row>
    <row r="187" spans="1:10" ht="15.75">
      <c r="A187" s="137"/>
      <c r="C187" s="37"/>
      <c r="D187" s="37"/>
      <c r="E187" s="37"/>
      <c r="F187" s="37"/>
      <c r="G187" s="37"/>
      <c r="H187" s="37"/>
      <c r="J187" s="491"/>
    </row>
    <row r="188" spans="1:10" ht="15.75">
      <c r="A188" s="137"/>
      <c r="C188" s="37"/>
      <c r="D188" s="37"/>
      <c r="E188" s="37"/>
      <c r="F188" s="37"/>
      <c r="G188" s="37"/>
      <c r="H188" s="37"/>
      <c r="J188" s="491"/>
    </row>
    <row r="189" spans="1:10" ht="15.75">
      <c r="A189" s="137"/>
      <c r="C189" s="37"/>
      <c r="D189" s="37"/>
      <c r="E189" s="37"/>
      <c r="F189" s="37"/>
      <c r="G189" s="37"/>
      <c r="H189" s="37"/>
      <c r="J189" s="491"/>
    </row>
    <row r="190" spans="1:10" ht="15.75">
      <c r="A190" s="137"/>
      <c r="C190" s="37"/>
      <c r="D190" s="37"/>
      <c r="E190" s="37"/>
      <c r="F190" s="37"/>
      <c r="G190" s="37"/>
      <c r="H190" s="37"/>
      <c r="J190" s="491"/>
    </row>
    <row r="191" spans="1:10" ht="15.75">
      <c r="A191" s="137"/>
      <c r="C191" s="37"/>
      <c r="D191" s="37"/>
      <c r="E191" s="37"/>
      <c r="F191" s="37"/>
      <c r="G191" s="37"/>
      <c r="H191" s="37"/>
      <c r="J191" s="491"/>
    </row>
    <row r="192" spans="1:10" ht="15.75">
      <c r="A192" s="137"/>
      <c r="C192" s="37"/>
      <c r="D192" s="37"/>
      <c r="E192" s="37"/>
      <c r="F192" s="37"/>
      <c r="G192" s="37"/>
      <c r="H192" s="37"/>
      <c r="J192" s="491"/>
    </row>
    <row r="193" spans="1:10" ht="15.75">
      <c r="A193" s="137"/>
      <c r="C193" s="37"/>
      <c r="D193" s="37"/>
      <c r="E193" s="37"/>
      <c r="F193" s="37"/>
      <c r="G193" s="37"/>
      <c r="H193" s="37"/>
      <c r="J193" s="491"/>
    </row>
    <row r="194" spans="1:10" ht="15.75">
      <c r="A194" s="137"/>
      <c r="C194" s="37"/>
      <c r="D194" s="37"/>
      <c r="E194" s="37"/>
      <c r="F194" s="37"/>
      <c r="G194" s="37"/>
      <c r="H194" s="37"/>
      <c r="J194" s="491"/>
    </row>
    <row r="195" spans="1:10" ht="15.75">
      <c r="A195" s="137"/>
      <c r="C195" s="37"/>
      <c r="D195" s="37"/>
      <c r="E195" s="37"/>
      <c r="F195" s="37"/>
      <c r="G195" s="37"/>
      <c r="H195" s="37"/>
      <c r="J195" s="491"/>
    </row>
    <row r="196" spans="1:10" ht="15.75">
      <c r="A196" s="137"/>
      <c r="C196" s="37"/>
      <c r="D196" s="37"/>
      <c r="E196" s="37"/>
      <c r="F196" s="37"/>
      <c r="G196" s="37"/>
      <c r="H196" s="37"/>
      <c r="J196" s="491"/>
    </row>
    <row r="197" spans="1:10" ht="15.75">
      <c r="A197" s="137"/>
      <c r="C197" s="37"/>
      <c r="D197" s="37"/>
      <c r="E197" s="37"/>
      <c r="F197" s="37"/>
      <c r="G197" s="37"/>
      <c r="H197" s="37"/>
      <c r="J197" s="491"/>
    </row>
    <row r="198" spans="1:10" ht="15.75">
      <c r="A198" s="137"/>
      <c r="C198" s="37"/>
      <c r="D198" s="37"/>
      <c r="E198" s="37"/>
      <c r="F198" s="37"/>
      <c r="G198" s="37"/>
      <c r="H198" s="37"/>
      <c r="J198" s="491"/>
    </row>
    <row r="199" spans="1:10" ht="15.75">
      <c r="A199" s="137"/>
      <c r="C199" s="37"/>
      <c r="D199" s="37"/>
      <c r="E199" s="37"/>
      <c r="F199" s="37"/>
      <c r="G199" s="37"/>
      <c r="H199" s="37"/>
      <c r="J199" s="491"/>
    </row>
    <row r="200" spans="1:10" ht="15.75">
      <c r="A200" s="137"/>
      <c r="C200" s="37"/>
      <c r="D200" s="37"/>
      <c r="E200" s="37"/>
      <c r="F200" s="37"/>
      <c r="G200" s="37"/>
      <c r="H200" s="37"/>
      <c r="J200" s="491"/>
    </row>
    <row r="201" spans="1:10" ht="15.75">
      <c r="A201" s="137"/>
      <c r="C201" s="37"/>
      <c r="D201" s="37"/>
      <c r="E201" s="37"/>
      <c r="F201" s="37"/>
      <c r="G201" s="37"/>
      <c r="H201" s="37"/>
      <c r="J201" s="491"/>
    </row>
    <row r="202" spans="1:10" ht="15.75">
      <c r="A202" s="137"/>
      <c r="C202" s="37"/>
      <c r="D202" s="37"/>
      <c r="E202" s="37"/>
      <c r="F202" s="37"/>
      <c r="G202" s="37"/>
      <c r="H202" s="37"/>
      <c r="J202" s="491"/>
    </row>
    <row r="203" spans="1:10" ht="15.75">
      <c r="A203" s="137"/>
      <c r="C203" s="37"/>
      <c r="D203" s="37"/>
      <c r="E203" s="37"/>
      <c r="F203" s="37"/>
      <c r="G203" s="37"/>
      <c r="H203" s="37"/>
      <c r="J203" s="491"/>
    </row>
    <row r="204" spans="1:10" ht="15.75">
      <c r="A204" s="137"/>
      <c r="C204" s="37"/>
      <c r="D204" s="37"/>
      <c r="E204" s="37"/>
      <c r="F204" s="37"/>
      <c r="G204" s="37"/>
      <c r="H204" s="37"/>
      <c r="J204" s="491"/>
    </row>
    <row r="205" spans="1:10" ht="15.75">
      <c r="A205" s="137"/>
      <c r="C205" s="37"/>
      <c r="D205" s="37"/>
      <c r="E205" s="37"/>
      <c r="F205" s="37"/>
      <c r="G205" s="37"/>
      <c r="H205" s="37"/>
      <c r="J205" s="491"/>
    </row>
    <row r="206" spans="1:10" ht="15.75">
      <c r="A206" s="137"/>
      <c r="C206" s="37"/>
      <c r="D206" s="37"/>
      <c r="E206" s="37"/>
      <c r="F206" s="37"/>
      <c r="G206" s="37"/>
      <c r="H206" s="37"/>
      <c r="J206" s="491"/>
    </row>
    <row r="207" spans="1:10" ht="15.75">
      <c r="A207" s="137"/>
      <c r="C207" s="37"/>
      <c r="D207" s="37"/>
      <c r="E207" s="37"/>
      <c r="F207" s="37"/>
      <c r="G207" s="37"/>
      <c r="H207" s="37"/>
      <c r="J207" s="491"/>
    </row>
    <row r="208" spans="1:10" ht="15.75">
      <c r="A208" s="137"/>
      <c r="C208" s="37"/>
      <c r="D208" s="37"/>
      <c r="E208" s="37"/>
      <c r="F208" s="37"/>
      <c r="G208" s="37"/>
      <c r="H208" s="37"/>
      <c r="J208" s="491"/>
    </row>
    <row r="209" spans="1:10" ht="15.75">
      <c r="A209" s="137"/>
      <c r="C209" s="37"/>
      <c r="D209" s="37"/>
      <c r="E209" s="37"/>
      <c r="F209" s="37"/>
      <c r="G209" s="37"/>
      <c r="H209" s="37"/>
      <c r="J209" s="491"/>
    </row>
    <row r="210" spans="1:10" ht="15.75">
      <c r="A210" s="19"/>
      <c r="C210" s="37"/>
      <c r="D210" s="37"/>
      <c r="E210" s="37"/>
      <c r="F210" s="37"/>
      <c r="G210" s="37"/>
      <c r="H210" s="37"/>
      <c r="J210" s="491"/>
    </row>
    <row r="211" spans="1:10" ht="15.75">
      <c r="A211" s="19"/>
      <c r="C211" s="37"/>
      <c r="D211" s="37"/>
      <c r="E211" s="37"/>
      <c r="F211" s="37"/>
      <c r="G211" s="37"/>
      <c r="H211" s="37"/>
      <c r="J211" s="491"/>
    </row>
    <row r="212" spans="1:10" ht="15.75">
      <c r="A212" s="19"/>
      <c r="C212" s="37"/>
      <c r="D212" s="37"/>
      <c r="E212" s="37"/>
      <c r="F212" s="37"/>
      <c r="G212" s="37"/>
      <c r="H212" s="37"/>
      <c r="J212" s="491"/>
    </row>
    <row r="213" spans="1:10" ht="15.75">
      <c r="A213" s="19"/>
      <c r="C213" s="37"/>
      <c r="D213" s="37"/>
      <c r="E213" s="37"/>
      <c r="F213" s="37"/>
      <c r="G213" s="37"/>
      <c r="H213" s="37"/>
    </row>
    <row r="214" spans="1:10" ht="15.75">
      <c r="A214" s="19"/>
      <c r="C214" s="37"/>
      <c r="D214" s="37"/>
      <c r="E214" s="37"/>
      <c r="F214" s="37"/>
      <c r="G214" s="37"/>
      <c r="H214" s="37"/>
    </row>
    <row r="215" spans="1:10" ht="15.75">
      <c r="A215" s="19"/>
      <c r="C215" s="37"/>
      <c r="D215" s="37"/>
      <c r="E215" s="37"/>
      <c r="F215" s="37"/>
      <c r="G215" s="37"/>
      <c r="H215" s="37"/>
    </row>
    <row r="216" spans="1:10" ht="15.75">
      <c r="A216" s="19"/>
      <c r="C216" s="37"/>
      <c r="D216" s="37"/>
      <c r="E216" s="37"/>
      <c r="F216" s="37"/>
      <c r="G216" s="37"/>
      <c r="H216" s="37"/>
    </row>
    <row r="217" spans="1:10" ht="15.75">
      <c r="A217" s="19"/>
      <c r="C217" s="37"/>
      <c r="D217" s="37"/>
      <c r="E217" s="37"/>
      <c r="F217" s="37"/>
      <c r="G217" s="37"/>
      <c r="H217" s="37"/>
    </row>
    <row r="218" spans="1:10" ht="15.75">
      <c r="A218" s="19"/>
      <c r="C218" s="37"/>
      <c r="D218" s="37"/>
      <c r="E218" s="37"/>
      <c r="F218" s="37"/>
      <c r="G218" s="37"/>
      <c r="H218" s="37"/>
    </row>
    <row r="219" spans="1:10" ht="15.75">
      <c r="A219" s="19"/>
      <c r="C219" s="37"/>
      <c r="D219" s="37"/>
      <c r="E219" s="37"/>
      <c r="F219" s="37"/>
      <c r="G219" s="37"/>
      <c r="H219" s="37"/>
    </row>
    <row r="220" spans="1:10" ht="15.75">
      <c r="A220" s="19"/>
      <c r="C220" s="37"/>
      <c r="D220" s="37"/>
      <c r="E220" s="37"/>
      <c r="F220" s="37"/>
      <c r="G220" s="37"/>
      <c r="H220" s="37"/>
    </row>
    <row r="221" spans="1:10" ht="15.75">
      <c r="A221" s="19"/>
      <c r="C221" s="37"/>
      <c r="D221" s="37"/>
      <c r="E221" s="37"/>
      <c r="F221" s="37"/>
      <c r="G221" s="37"/>
      <c r="H221" s="37"/>
    </row>
    <row r="222" spans="1:10" ht="15.75">
      <c r="A222" s="19"/>
      <c r="C222" s="37"/>
      <c r="D222" s="37"/>
      <c r="E222" s="37"/>
      <c r="F222" s="37"/>
      <c r="G222" s="37"/>
      <c r="H222" s="37"/>
    </row>
    <row r="223" spans="1:10" ht="15.75">
      <c r="A223" s="19"/>
      <c r="C223" s="37"/>
      <c r="D223" s="37"/>
      <c r="E223" s="37"/>
      <c r="F223" s="37"/>
      <c r="G223" s="37"/>
      <c r="H223" s="37"/>
    </row>
    <row r="224" spans="1:10" ht="15.75">
      <c r="A224" s="19"/>
      <c r="C224" s="37"/>
      <c r="D224" s="37"/>
      <c r="E224" s="37"/>
      <c r="F224" s="37"/>
      <c r="G224" s="37"/>
      <c r="H224" s="37"/>
    </row>
    <row r="225" spans="1:8" ht="15.75">
      <c r="A225" s="19"/>
      <c r="C225" s="37"/>
      <c r="D225" s="37"/>
      <c r="E225" s="37"/>
      <c r="F225" s="37"/>
      <c r="G225" s="37"/>
      <c r="H225" s="37"/>
    </row>
    <row r="226" spans="1:8" ht="15.75">
      <c r="A226" s="19"/>
      <c r="C226" s="37"/>
      <c r="D226" s="37"/>
      <c r="E226" s="37"/>
      <c r="F226" s="37"/>
      <c r="G226" s="37"/>
      <c r="H226" s="37"/>
    </row>
    <row r="227" spans="1:8" ht="15.75">
      <c r="A227" s="19"/>
      <c r="C227" s="37"/>
      <c r="D227" s="37"/>
      <c r="E227" s="37"/>
      <c r="F227" s="37"/>
      <c r="G227" s="37"/>
      <c r="H227" s="37"/>
    </row>
    <row r="228" spans="1:8" ht="15.75">
      <c r="A228" s="19"/>
      <c r="C228" s="37"/>
      <c r="D228" s="37"/>
      <c r="E228" s="37"/>
      <c r="F228" s="37"/>
      <c r="G228" s="37"/>
      <c r="H228" s="37"/>
    </row>
    <row r="229" spans="1:8" ht="15.75">
      <c r="A229" s="19"/>
      <c r="C229" s="37"/>
      <c r="D229" s="37"/>
      <c r="E229" s="37"/>
      <c r="F229" s="37"/>
      <c r="G229" s="37"/>
      <c r="H229" s="37"/>
    </row>
    <row r="230" spans="1:8" ht="15.75">
      <c r="A230" s="19"/>
      <c r="C230" s="37"/>
      <c r="D230" s="37"/>
      <c r="E230" s="37"/>
      <c r="F230" s="37"/>
      <c r="G230" s="37"/>
      <c r="H230" s="37"/>
    </row>
    <row r="231" spans="1:8" ht="15.75">
      <c r="A231" s="19"/>
      <c r="C231" s="37"/>
      <c r="D231" s="37"/>
      <c r="E231" s="37"/>
      <c r="F231" s="37"/>
      <c r="G231" s="37"/>
      <c r="H231" s="37"/>
    </row>
    <row r="232" spans="1:8" ht="15.75">
      <c r="A232" s="19"/>
      <c r="C232" s="37"/>
      <c r="D232" s="37"/>
      <c r="E232" s="37"/>
      <c r="F232" s="37"/>
      <c r="G232" s="37"/>
      <c r="H232" s="37"/>
    </row>
    <row r="233" spans="1:8" ht="15.75">
      <c r="A233" s="19"/>
      <c r="C233" s="37"/>
      <c r="D233" s="37"/>
      <c r="E233" s="37"/>
      <c r="F233" s="37"/>
      <c r="G233" s="37"/>
      <c r="H233" s="37"/>
    </row>
    <row r="234" spans="1:8" ht="15.75">
      <c r="A234" s="19"/>
      <c r="C234" s="37"/>
      <c r="D234" s="37"/>
      <c r="E234" s="37"/>
      <c r="F234" s="37"/>
      <c r="G234" s="37"/>
      <c r="H234" s="37"/>
    </row>
    <row r="235" spans="1:8" ht="15.75">
      <c r="A235" s="19"/>
      <c r="C235" s="37"/>
      <c r="D235" s="37"/>
      <c r="E235" s="37"/>
      <c r="F235" s="37"/>
      <c r="G235" s="37"/>
      <c r="H235" s="37"/>
    </row>
    <row r="236" spans="1:8" ht="15.75">
      <c r="A236" s="19"/>
      <c r="C236" s="37"/>
      <c r="D236" s="37"/>
      <c r="E236" s="37"/>
      <c r="F236" s="37"/>
      <c r="G236" s="37"/>
      <c r="H236" s="37"/>
    </row>
    <row r="237" spans="1:8" ht="15.75">
      <c r="A237" s="19"/>
      <c r="C237" s="37"/>
      <c r="D237" s="37"/>
      <c r="E237" s="37"/>
      <c r="F237" s="37"/>
      <c r="G237" s="37"/>
      <c r="H237" s="37"/>
    </row>
    <row r="238" spans="1:8" ht="15.75">
      <c r="A238" s="19"/>
      <c r="C238" s="37"/>
      <c r="D238" s="37"/>
      <c r="E238" s="37"/>
      <c r="F238" s="37"/>
      <c r="G238" s="37"/>
      <c r="H238" s="37"/>
    </row>
    <row r="239" spans="1:8" ht="15.75">
      <c r="A239" s="19"/>
      <c r="C239" s="37"/>
      <c r="D239" s="37"/>
      <c r="E239" s="37"/>
      <c r="F239" s="37"/>
      <c r="G239" s="37"/>
      <c r="H239" s="37"/>
    </row>
    <row r="240" spans="1:8" ht="15.75">
      <c r="A240" s="19"/>
      <c r="C240" s="37"/>
      <c r="D240" s="37"/>
      <c r="E240" s="37"/>
      <c r="F240" s="37"/>
      <c r="G240" s="37"/>
      <c r="H240" s="37"/>
    </row>
    <row r="241" spans="1:8" ht="15.75">
      <c r="A241" s="19"/>
      <c r="C241" s="37"/>
      <c r="D241" s="37"/>
      <c r="E241" s="37"/>
      <c r="F241" s="37"/>
      <c r="G241" s="37"/>
      <c r="H241" s="37"/>
    </row>
    <row r="242" spans="1:8" ht="15.75">
      <c r="A242" s="19"/>
      <c r="C242" s="37"/>
      <c r="D242" s="37"/>
      <c r="E242" s="37"/>
      <c r="F242" s="37"/>
      <c r="G242" s="37"/>
      <c r="H242" s="37"/>
    </row>
    <row r="243" spans="1:8" ht="15.75">
      <c r="A243" s="19"/>
      <c r="C243" s="37"/>
      <c r="D243" s="37"/>
      <c r="E243" s="37"/>
      <c r="F243" s="37"/>
      <c r="G243" s="37"/>
      <c r="H243" s="37"/>
    </row>
    <row r="244" spans="1:8" ht="15.75">
      <c r="A244" s="19"/>
      <c r="C244" s="37"/>
      <c r="D244" s="37"/>
      <c r="E244" s="37"/>
      <c r="F244" s="37"/>
      <c r="G244" s="37"/>
      <c r="H244" s="37"/>
    </row>
    <row r="245" spans="1:8" ht="15.75">
      <c r="A245" s="19"/>
      <c r="C245" s="37"/>
      <c r="D245" s="37"/>
      <c r="E245" s="37"/>
      <c r="F245" s="37"/>
      <c r="G245" s="37"/>
      <c r="H245" s="37"/>
    </row>
    <row r="246" spans="1:8" ht="15.75">
      <c r="A246" s="19"/>
      <c r="C246" s="37"/>
      <c r="D246" s="37"/>
      <c r="E246" s="37"/>
      <c r="F246" s="37"/>
      <c r="G246" s="37"/>
      <c r="H246" s="37"/>
    </row>
    <row r="247" spans="1:8" ht="15.75">
      <c r="A247" s="19"/>
      <c r="C247" s="37"/>
      <c r="D247" s="37"/>
      <c r="E247" s="37"/>
      <c r="F247" s="37"/>
      <c r="G247" s="37"/>
      <c r="H247" s="37"/>
    </row>
    <row r="248" spans="1:8" ht="15.75">
      <c r="A248" s="19"/>
      <c r="C248" s="37"/>
      <c r="D248" s="37"/>
      <c r="E248" s="37"/>
      <c r="F248" s="37"/>
      <c r="G248" s="37"/>
      <c r="H248" s="37"/>
    </row>
    <row r="249" spans="1:8" ht="15.75">
      <c r="A249" s="19"/>
      <c r="C249" s="37"/>
      <c r="D249" s="37"/>
      <c r="E249" s="37"/>
      <c r="F249" s="37"/>
      <c r="G249" s="37"/>
      <c r="H249" s="37"/>
    </row>
    <row r="250" spans="1:8" ht="15.75">
      <c r="A250" s="19"/>
      <c r="C250" s="37"/>
      <c r="D250" s="37"/>
      <c r="E250" s="37"/>
      <c r="F250" s="37"/>
      <c r="G250" s="37"/>
      <c r="H250" s="37"/>
    </row>
    <row r="251" spans="1:8" ht="15.75">
      <c r="A251" s="19"/>
      <c r="C251" s="37"/>
      <c r="D251" s="37"/>
      <c r="E251" s="37"/>
      <c r="F251" s="37"/>
      <c r="G251" s="37"/>
      <c r="H251" s="37"/>
    </row>
    <row r="252" spans="1:8" ht="15.75">
      <c r="A252" s="19"/>
      <c r="C252" s="37"/>
      <c r="D252" s="37"/>
      <c r="E252" s="37"/>
      <c r="F252" s="37"/>
      <c r="G252" s="37"/>
      <c r="H252" s="37"/>
    </row>
    <row r="253" spans="1:8" ht="15.75">
      <c r="A253" s="19"/>
      <c r="C253" s="37"/>
      <c r="D253" s="37"/>
      <c r="E253" s="37"/>
      <c r="F253" s="37"/>
      <c r="G253" s="37"/>
      <c r="H253" s="37"/>
    </row>
    <row r="254" spans="1:8" ht="15.75">
      <c r="A254" s="19"/>
      <c r="C254" s="37"/>
      <c r="D254" s="37"/>
      <c r="E254" s="37"/>
      <c r="F254" s="37"/>
      <c r="G254" s="37"/>
      <c r="H254" s="37"/>
    </row>
    <row r="255" spans="1:8" ht="15.75">
      <c r="A255" s="19"/>
      <c r="C255" s="37"/>
      <c r="D255" s="37"/>
      <c r="E255" s="37"/>
      <c r="F255" s="37"/>
      <c r="G255" s="37"/>
      <c r="H255" s="37"/>
    </row>
    <row r="256" spans="1:8" ht="15.75">
      <c r="A256" s="19"/>
      <c r="C256" s="37"/>
      <c r="D256" s="37"/>
      <c r="E256" s="37"/>
      <c r="F256" s="37"/>
      <c r="G256" s="37"/>
      <c r="H256" s="37"/>
    </row>
    <row r="257" spans="1:8" ht="15.75">
      <c r="A257" s="19"/>
      <c r="C257" s="37"/>
      <c r="D257" s="37"/>
      <c r="E257" s="37"/>
      <c r="F257" s="37"/>
      <c r="G257" s="37"/>
      <c r="H257" s="37"/>
    </row>
    <row r="258" spans="1:8" ht="15.75">
      <c r="A258" s="19"/>
      <c r="C258" s="37"/>
      <c r="D258" s="37"/>
      <c r="E258" s="37"/>
      <c r="F258" s="37"/>
      <c r="G258" s="37"/>
      <c r="H258" s="37"/>
    </row>
    <row r="259" spans="1:8" ht="15.75">
      <c r="A259" s="19"/>
      <c r="C259" s="37"/>
      <c r="D259" s="37"/>
      <c r="E259" s="37"/>
      <c r="F259" s="37"/>
      <c r="G259" s="37"/>
      <c r="H259" s="37"/>
    </row>
    <row r="260" spans="1:8" ht="15.75">
      <c r="A260" s="19"/>
      <c r="C260" s="37"/>
      <c r="D260" s="37"/>
      <c r="E260" s="37"/>
      <c r="F260" s="37"/>
      <c r="G260" s="37"/>
      <c r="H260" s="37"/>
    </row>
    <row r="261" spans="1:8" ht="15.75">
      <c r="A261" s="19"/>
      <c r="C261" s="37"/>
      <c r="D261" s="37"/>
      <c r="E261" s="37"/>
      <c r="F261" s="37"/>
      <c r="G261" s="37"/>
      <c r="H261" s="37"/>
    </row>
    <row r="262" spans="1:8" ht="15.75">
      <c r="A262" s="19"/>
      <c r="C262" s="37"/>
      <c r="D262" s="37"/>
      <c r="E262" s="37"/>
      <c r="F262" s="37"/>
      <c r="G262" s="37"/>
      <c r="H262" s="37"/>
    </row>
    <row r="263" spans="1:8" ht="15.75">
      <c r="A263" s="19"/>
      <c r="C263" s="37"/>
      <c r="D263" s="37"/>
      <c r="E263" s="37"/>
      <c r="F263" s="37"/>
      <c r="G263" s="37"/>
      <c r="H263" s="37"/>
    </row>
    <row r="264" spans="1:8" ht="15.75">
      <c r="A264" s="19"/>
      <c r="C264" s="37"/>
      <c r="D264" s="37"/>
      <c r="E264" s="37"/>
      <c r="F264" s="37"/>
      <c r="G264" s="37"/>
      <c r="H264" s="37"/>
    </row>
    <row r="265" spans="1:8" ht="15.75">
      <c r="A265" s="19"/>
      <c r="C265" s="37"/>
      <c r="D265" s="37"/>
      <c r="E265" s="37"/>
      <c r="F265" s="37"/>
      <c r="G265" s="37"/>
      <c r="H265" s="37"/>
    </row>
    <row r="266" spans="1:8" ht="15.75">
      <c r="A266" s="19"/>
      <c r="C266" s="37"/>
      <c r="D266" s="37"/>
      <c r="E266" s="37"/>
      <c r="F266" s="37"/>
      <c r="G266" s="37"/>
      <c r="H266" s="37"/>
    </row>
    <row r="267" spans="1:8" ht="15.75">
      <c r="A267" s="19"/>
      <c r="C267" s="37"/>
      <c r="D267" s="37"/>
      <c r="E267" s="37"/>
      <c r="F267" s="37"/>
      <c r="G267" s="37"/>
      <c r="H267" s="37"/>
    </row>
    <row r="268" spans="1:8" ht="15.75">
      <c r="A268" s="19"/>
      <c r="C268" s="37"/>
      <c r="D268" s="37"/>
      <c r="E268" s="37"/>
      <c r="F268" s="37"/>
      <c r="G268" s="37"/>
      <c r="H268" s="37"/>
    </row>
    <row r="269" spans="1:8" ht="15.75">
      <c r="A269" s="19"/>
      <c r="C269" s="37"/>
      <c r="D269" s="37"/>
      <c r="E269" s="37"/>
      <c r="F269" s="37"/>
      <c r="G269" s="37"/>
      <c r="H269" s="37"/>
    </row>
    <row r="270" spans="1:8" ht="15.75">
      <c r="A270" s="19"/>
      <c r="C270" s="37"/>
      <c r="D270" s="37"/>
      <c r="E270" s="37"/>
      <c r="F270" s="37"/>
      <c r="G270" s="37"/>
      <c r="H270" s="37"/>
    </row>
    <row r="271" spans="1:8" ht="15.75">
      <c r="A271" s="19"/>
      <c r="C271" s="37"/>
      <c r="D271" s="37"/>
      <c r="E271" s="37"/>
      <c r="F271" s="37"/>
      <c r="G271" s="37"/>
      <c r="H271" s="37"/>
    </row>
    <row r="272" spans="1:8" ht="15.75">
      <c r="A272" s="19"/>
      <c r="C272" s="37"/>
      <c r="D272" s="37"/>
      <c r="E272" s="37"/>
      <c r="F272" s="37"/>
      <c r="G272" s="37"/>
      <c r="H272" s="37"/>
    </row>
    <row r="273" spans="1:8" ht="15.75">
      <c r="A273" s="19"/>
      <c r="C273" s="37"/>
      <c r="D273" s="37"/>
      <c r="E273" s="37"/>
      <c r="F273" s="37"/>
      <c r="G273" s="37"/>
      <c r="H273" s="37"/>
    </row>
    <row r="274" spans="1:8" ht="15.75">
      <c r="A274" s="19"/>
      <c r="C274" s="37"/>
      <c r="D274" s="37"/>
      <c r="E274" s="37"/>
      <c r="F274" s="37"/>
      <c r="G274" s="37"/>
      <c r="H274" s="37"/>
    </row>
    <row r="275" spans="1:8" ht="15.75">
      <c r="A275" s="19"/>
      <c r="C275" s="37"/>
      <c r="D275" s="37"/>
      <c r="E275" s="37"/>
      <c r="F275" s="37"/>
      <c r="G275" s="37"/>
      <c r="H275" s="37"/>
    </row>
    <row r="276" spans="1:8" ht="15.75">
      <c r="A276" s="19"/>
      <c r="C276" s="37"/>
      <c r="D276" s="37"/>
      <c r="E276" s="37"/>
      <c r="F276" s="37"/>
      <c r="G276" s="37"/>
      <c r="H276" s="37"/>
    </row>
    <row r="277" spans="1:8" ht="15.75">
      <c r="A277" s="19"/>
      <c r="C277" s="37"/>
      <c r="D277" s="37"/>
      <c r="E277" s="37"/>
      <c r="F277" s="37"/>
      <c r="G277" s="37"/>
      <c r="H277" s="37"/>
    </row>
    <row r="278" spans="1:8" ht="15.75">
      <c r="A278" s="19"/>
      <c r="C278" s="37"/>
      <c r="D278" s="37"/>
      <c r="E278" s="37"/>
      <c r="F278" s="37"/>
      <c r="G278" s="37"/>
      <c r="H278" s="37"/>
    </row>
    <row r="279" spans="1:8" ht="15.75">
      <c r="A279" s="19"/>
      <c r="C279" s="37"/>
      <c r="D279" s="37"/>
      <c r="E279" s="37"/>
      <c r="F279" s="37"/>
      <c r="G279" s="37"/>
      <c r="H279" s="37"/>
    </row>
    <row r="280" spans="1:8" ht="15.75">
      <c r="A280" s="19"/>
      <c r="C280" s="37"/>
      <c r="D280" s="37"/>
      <c r="E280" s="37"/>
      <c r="F280" s="37"/>
      <c r="G280" s="37"/>
      <c r="H280" s="37"/>
    </row>
    <row r="281" spans="1:8" ht="15.75">
      <c r="A281" s="19"/>
      <c r="C281" s="37"/>
      <c r="D281" s="37"/>
      <c r="E281" s="37"/>
      <c r="F281" s="37"/>
      <c r="G281" s="37"/>
      <c r="H281" s="37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Q559"/>
  <sheetViews>
    <sheetView showGridLines="0" zoomScale="115" zoomScaleNormal="115" workbookViewId="0">
      <selection activeCell="M28" sqref="M28"/>
    </sheetView>
  </sheetViews>
  <sheetFormatPr baseColWidth="10" defaultColWidth="33.140625" defaultRowHeight="9"/>
  <cols>
    <col min="1" max="1" width="45" style="65" customWidth="1"/>
    <col min="2" max="2" width="10.7109375" style="65" customWidth="1"/>
    <col min="3" max="9" width="10.7109375" style="38" customWidth="1"/>
    <col min="10" max="20" width="5.7109375" style="38" customWidth="1"/>
    <col min="21" max="256" width="33.140625" style="38"/>
    <col min="257" max="257" width="45" style="38" customWidth="1"/>
    <col min="258" max="265" width="10.7109375" style="38" customWidth="1"/>
    <col min="266" max="276" width="5.7109375" style="38" customWidth="1"/>
    <col min="277" max="512" width="33.140625" style="38"/>
    <col min="513" max="513" width="45" style="38" customWidth="1"/>
    <col min="514" max="521" width="10.7109375" style="38" customWidth="1"/>
    <col min="522" max="532" width="5.7109375" style="38" customWidth="1"/>
    <col min="533" max="768" width="33.140625" style="38"/>
    <col min="769" max="769" width="45" style="38" customWidth="1"/>
    <col min="770" max="777" width="10.7109375" style="38" customWidth="1"/>
    <col min="778" max="788" width="5.7109375" style="38" customWidth="1"/>
    <col min="789" max="1024" width="33.140625" style="38"/>
    <col min="1025" max="1025" width="45" style="38" customWidth="1"/>
    <col min="1026" max="1033" width="10.7109375" style="38" customWidth="1"/>
    <col min="1034" max="1044" width="5.7109375" style="38" customWidth="1"/>
    <col min="1045" max="1280" width="33.140625" style="38"/>
    <col min="1281" max="1281" width="45" style="38" customWidth="1"/>
    <col min="1282" max="1289" width="10.7109375" style="38" customWidth="1"/>
    <col min="1290" max="1300" width="5.7109375" style="38" customWidth="1"/>
    <col min="1301" max="1536" width="33.140625" style="38"/>
    <col min="1537" max="1537" width="45" style="38" customWidth="1"/>
    <col min="1538" max="1545" width="10.7109375" style="38" customWidth="1"/>
    <col min="1546" max="1556" width="5.7109375" style="38" customWidth="1"/>
    <col min="1557" max="1792" width="33.140625" style="38"/>
    <col min="1793" max="1793" width="45" style="38" customWidth="1"/>
    <col min="1794" max="1801" width="10.7109375" style="38" customWidth="1"/>
    <col min="1802" max="1812" width="5.7109375" style="38" customWidth="1"/>
    <col min="1813" max="2048" width="33.140625" style="38"/>
    <col min="2049" max="2049" width="45" style="38" customWidth="1"/>
    <col min="2050" max="2057" width="10.7109375" style="38" customWidth="1"/>
    <col min="2058" max="2068" width="5.7109375" style="38" customWidth="1"/>
    <col min="2069" max="2304" width="33.140625" style="38"/>
    <col min="2305" max="2305" width="45" style="38" customWidth="1"/>
    <col min="2306" max="2313" width="10.7109375" style="38" customWidth="1"/>
    <col min="2314" max="2324" width="5.7109375" style="38" customWidth="1"/>
    <col min="2325" max="2560" width="33.140625" style="38"/>
    <col min="2561" max="2561" width="45" style="38" customWidth="1"/>
    <col min="2562" max="2569" width="10.7109375" style="38" customWidth="1"/>
    <col min="2570" max="2580" width="5.7109375" style="38" customWidth="1"/>
    <col min="2581" max="2816" width="33.140625" style="38"/>
    <col min="2817" max="2817" width="45" style="38" customWidth="1"/>
    <col min="2818" max="2825" width="10.7109375" style="38" customWidth="1"/>
    <col min="2826" max="2836" width="5.7109375" style="38" customWidth="1"/>
    <col min="2837" max="3072" width="33.140625" style="38"/>
    <col min="3073" max="3073" width="45" style="38" customWidth="1"/>
    <col min="3074" max="3081" width="10.7109375" style="38" customWidth="1"/>
    <col min="3082" max="3092" width="5.7109375" style="38" customWidth="1"/>
    <col min="3093" max="3328" width="33.140625" style="38"/>
    <col min="3329" max="3329" width="45" style="38" customWidth="1"/>
    <col min="3330" max="3337" width="10.7109375" style="38" customWidth="1"/>
    <col min="3338" max="3348" width="5.7109375" style="38" customWidth="1"/>
    <col min="3349" max="3584" width="33.140625" style="38"/>
    <col min="3585" max="3585" width="45" style="38" customWidth="1"/>
    <col min="3586" max="3593" width="10.7109375" style="38" customWidth="1"/>
    <col min="3594" max="3604" width="5.7109375" style="38" customWidth="1"/>
    <col min="3605" max="3840" width="33.140625" style="38"/>
    <col min="3841" max="3841" width="45" style="38" customWidth="1"/>
    <col min="3842" max="3849" width="10.7109375" style="38" customWidth="1"/>
    <col min="3850" max="3860" width="5.7109375" style="38" customWidth="1"/>
    <col min="3861" max="4096" width="33.140625" style="38"/>
    <col min="4097" max="4097" width="45" style="38" customWidth="1"/>
    <col min="4098" max="4105" width="10.7109375" style="38" customWidth="1"/>
    <col min="4106" max="4116" width="5.7109375" style="38" customWidth="1"/>
    <col min="4117" max="4352" width="33.140625" style="38"/>
    <col min="4353" max="4353" width="45" style="38" customWidth="1"/>
    <col min="4354" max="4361" width="10.7109375" style="38" customWidth="1"/>
    <col min="4362" max="4372" width="5.7109375" style="38" customWidth="1"/>
    <col min="4373" max="4608" width="33.140625" style="38"/>
    <col min="4609" max="4609" width="45" style="38" customWidth="1"/>
    <col min="4610" max="4617" width="10.7109375" style="38" customWidth="1"/>
    <col min="4618" max="4628" width="5.7109375" style="38" customWidth="1"/>
    <col min="4629" max="4864" width="33.140625" style="38"/>
    <col min="4865" max="4865" width="45" style="38" customWidth="1"/>
    <col min="4866" max="4873" width="10.7109375" style="38" customWidth="1"/>
    <col min="4874" max="4884" width="5.7109375" style="38" customWidth="1"/>
    <col min="4885" max="5120" width="33.140625" style="38"/>
    <col min="5121" max="5121" width="45" style="38" customWidth="1"/>
    <col min="5122" max="5129" width="10.7109375" style="38" customWidth="1"/>
    <col min="5130" max="5140" width="5.7109375" style="38" customWidth="1"/>
    <col min="5141" max="5376" width="33.140625" style="38"/>
    <col min="5377" max="5377" width="45" style="38" customWidth="1"/>
    <col min="5378" max="5385" width="10.7109375" style="38" customWidth="1"/>
    <col min="5386" max="5396" width="5.7109375" style="38" customWidth="1"/>
    <col min="5397" max="5632" width="33.140625" style="38"/>
    <col min="5633" max="5633" width="45" style="38" customWidth="1"/>
    <col min="5634" max="5641" width="10.7109375" style="38" customWidth="1"/>
    <col min="5642" max="5652" width="5.7109375" style="38" customWidth="1"/>
    <col min="5653" max="5888" width="33.140625" style="38"/>
    <col min="5889" max="5889" width="45" style="38" customWidth="1"/>
    <col min="5890" max="5897" width="10.7109375" style="38" customWidth="1"/>
    <col min="5898" max="5908" width="5.7109375" style="38" customWidth="1"/>
    <col min="5909" max="6144" width="33.140625" style="38"/>
    <col min="6145" max="6145" width="45" style="38" customWidth="1"/>
    <col min="6146" max="6153" width="10.7109375" style="38" customWidth="1"/>
    <col min="6154" max="6164" width="5.7109375" style="38" customWidth="1"/>
    <col min="6165" max="6400" width="33.140625" style="38"/>
    <col min="6401" max="6401" width="45" style="38" customWidth="1"/>
    <col min="6402" max="6409" width="10.7109375" style="38" customWidth="1"/>
    <col min="6410" max="6420" width="5.7109375" style="38" customWidth="1"/>
    <col min="6421" max="6656" width="33.140625" style="38"/>
    <col min="6657" max="6657" width="45" style="38" customWidth="1"/>
    <col min="6658" max="6665" width="10.7109375" style="38" customWidth="1"/>
    <col min="6666" max="6676" width="5.7109375" style="38" customWidth="1"/>
    <col min="6677" max="6912" width="33.140625" style="38"/>
    <col min="6913" max="6913" width="45" style="38" customWidth="1"/>
    <col min="6914" max="6921" width="10.7109375" style="38" customWidth="1"/>
    <col min="6922" max="6932" width="5.7109375" style="38" customWidth="1"/>
    <col min="6933" max="7168" width="33.140625" style="38"/>
    <col min="7169" max="7169" width="45" style="38" customWidth="1"/>
    <col min="7170" max="7177" width="10.7109375" style="38" customWidth="1"/>
    <col min="7178" max="7188" width="5.7109375" style="38" customWidth="1"/>
    <col min="7189" max="7424" width="33.140625" style="38"/>
    <col min="7425" max="7425" width="45" style="38" customWidth="1"/>
    <col min="7426" max="7433" width="10.7109375" style="38" customWidth="1"/>
    <col min="7434" max="7444" width="5.7109375" style="38" customWidth="1"/>
    <col min="7445" max="7680" width="33.140625" style="38"/>
    <col min="7681" max="7681" width="45" style="38" customWidth="1"/>
    <col min="7682" max="7689" width="10.7109375" style="38" customWidth="1"/>
    <col min="7690" max="7700" width="5.7109375" style="38" customWidth="1"/>
    <col min="7701" max="7936" width="33.140625" style="38"/>
    <col min="7937" max="7937" width="45" style="38" customWidth="1"/>
    <col min="7938" max="7945" width="10.7109375" style="38" customWidth="1"/>
    <col min="7946" max="7956" width="5.7109375" style="38" customWidth="1"/>
    <col min="7957" max="8192" width="33.140625" style="38"/>
    <col min="8193" max="8193" width="45" style="38" customWidth="1"/>
    <col min="8194" max="8201" width="10.7109375" style="38" customWidth="1"/>
    <col min="8202" max="8212" width="5.7109375" style="38" customWidth="1"/>
    <col min="8213" max="8448" width="33.140625" style="38"/>
    <col min="8449" max="8449" width="45" style="38" customWidth="1"/>
    <col min="8450" max="8457" width="10.7109375" style="38" customWidth="1"/>
    <col min="8458" max="8468" width="5.7109375" style="38" customWidth="1"/>
    <col min="8469" max="8704" width="33.140625" style="38"/>
    <col min="8705" max="8705" width="45" style="38" customWidth="1"/>
    <col min="8706" max="8713" width="10.7109375" style="38" customWidth="1"/>
    <col min="8714" max="8724" width="5.7109375" style="38" customWidth="1"/>
    <col min="8725" max="8960" width="33.140625" style="38"/>
    <col min="8961" max="8961" width="45" style="38" customWidth="1"/>
    <col min="8962" max="8969" width="10.7109375" style="38" customWidth="1"/>
    <col min="8970" max="8980" width="5.7109375" style="38" customWidth="1"/>
    <col min="8981" max="9216" width="33.140625" style="38"/>
    <col min="9217" max="9217" width="45" style="38" customWidth="1"/>
    <col min="9218" max="9225" width="10.7109375" style="38" customWidth="1"/>
    <col min="9226" max="9236" width="5.7109375" style="38" customWidth="1"/>
    <col min="9237" max="9472" width="33.140625" style="38"/>
    <col min="9473" max="9473" width="45" style="38" customWidth="1"/>
    <col min="9474" max="9481" width="10.7109375" style="38" customWidth="1"/>
    <col min="9482" max="9492" width="5.7109375" style="38" customWidth="1"/>
    <col min="9493" max="9728" width="33.140625" style="38"/>
    <col min="9729" max="9729" width="45" style="38" customWidth="1"/>
    <col min="9730" max="9737" width="10.7109375" style="38" customWidth="1"/>
    <col min="9738" max="9748" width="5.7109375" style="38" customWidth="1"/>
    <col min="9749" max="9984" width="33.140625" style="38"/>
    <col min="9985" max="9985" width="45" style="38" customWidth="1"/>
    <col min="9986" max="9993" width="10.7109375" style="38" customWidth="1"/>
    <col min="9994" max="10004" width="5.7109375" style="38" customWidth="1"/>
    <col min="10005" max="10240" width="33.140625" style="38"/>
    <col min="10241" max="10241" width="45" style="38" customWidth="1"/>
    <col min="10242" max="10249" width="10.7109375" style="38" customWidth="1"/>
    <col min="10250" max="10260" width="5.7109375" style="38" customWidth="1"/>
    <col min="10261" max="10496" width="33.140625" style="38"/>
    <col min="10497" max="10497" width="45" style="38" customWidth="1"/>
    <col min="10498" max="10505" width="10.7109375" style="38" customWidth="1"/>
    <col min="10506" max="10516" width="5.7109375" style="38" customWidth="1"/>
    <col min="10517" max="10752" width="33.140625" style="38"/>
    <col min="10753" max="10753" width="45" style="38" customWidth="1"/>
    <col min="10754" max="10761" width="10.7109375" style="38" customWidth="1"/>
    <col min="10762" max="10772" width="5.7109375" style="38" customWidth="1"/>
    <col min="10773" max="11008" width="33.140625" style="38"/>
    <col min="11009" max="11009" width="45" style="38" customWidth="1"/>
    <col min="11010" max="11017" width="10.7109375" style="38" customWidth="1"/>
    <col min="11018" max="11028" width="5.7109375" style="38" customWidth="1"/>
    <col min="11029" max="11264" width="33.140625" style="38"/>
    <col min="11265" max="11265" width="45" style="38" customWidth="1"/>
    <col min="11266" max="11273" width="10.7109375" style="38" customWidth="1"/>
    <col min="11274" max="11284" width="5.7109375" style="38" customWidth="1"/>
    <col min="11285" max="11520" width="33.140625" style="38"/>
    <col min="11521" max="11521" width="45" style="38" customWidth="1"/>
    <col min="11522" max="11529" width="10.7109375" style="38" customWidth="1"/>
    <col min="11530" max="11540" width="5.7109375" style="38" customWidth="1"/>
    <col min="11541" max="11776" width="33.140625" style="38"/>
    <col min="11777" max="11777" width="45" style="38" customWidth="1"/>
    <col min="11778" max="11785" width="10.7109375" style="38" customWidth="1"/>
    <col min="11786" max="11796" width="5.7109375" style="38" customWidth="1"/>
    <col min="11797" max="12032" width="33.140625" style="38"/>
    <col min="12033" max="12033" width="45" style="38" customWidth="1"/>
    <col min="12034" max="12041" width="10.7109375" style="38" customWidth="1"/>
    <col min="12042" max="12052" width="5.7109375" style="38" customWidth="1"/>
    <col min="12053" max="12288" width="33.140625" style="38"/>
    <col min="12289" max="12289" width="45" style="38" customWidth="1"/>
    <col min="12290" max="12297" width="10.7109375" style="38" customWidth="1"/>
    <col min="12298" max="12308" width="5.7109375" style="38" customWidth="1"/>
    <col min="12309" max="12544" width="33.140625" style="38"/>
    <col min="12545" max="12545" width="45" style="38" customWidth="1"/>
    <col min="12546" max="12553" width="10.7109375" style="38" customWidth="1"/>
    <col min="12554" max="12564" width="5.7109375" style="38" customWidth="1"/>
    <col min="12565" max="12800" width="33.140625" style="38"/>
    <col min="12801" max="12801" width="45" style="38" customWidth="1"/>
    <col min="12802" max="12809" width="10.7109375" style="38" customWidth="1"/>
    <col min="12810" max="12820" width="5.7109375" style="38" customWidth="1"/>
    <col min="12821" max="13056" width="33.140625" style="38"/>
    <col min="13057" max="13057" width="45" style="38" customWidth="1"/>
    <col min="13058" max="13065" width="10.7109375" style="38" customWidth="1"/>
    <col min="13066" max="13076" width="5.7109375" style="38" customWidth="1"/>
    <col min="13077" max="13312" width="33.140625" style="38"/>
    <col min="13313" max="13313" width="45" style="38" customWidth="1"/>
    <col min="13314" max="13321" width="10.7109375" style="38" customWidth="1"/>
    <col min="13322" max="13332" width="5.7109375" style="38" customWidth="1"/>
    <col min="13333" max="13568" width="33.140625" style="38"/>
    <col min="13569" max="13569" width="45" style="38" customWidth="1"/>
    <col min="13570" max="13577" width="10.7109375" style="38" customWidth="1"/>
    <col min="13578" max="13588" width="5.7109375" style="38" customWidth="1"/>
    <col min="13589" max="13824" width="33.140625" style="38"/>
    <col min="13825" max="13825" width="45" style="38" customWidth="1"/>
    <col min="13826" max="13833" width="10.7109375" style="38" customWidth="1"/>
    <col min="13834" max="13844" width="5.7109375" style="38" customWidth="1"/>
    <col min="13845" max="14080" width="33.140625" style="38"/>
    <col min="14081" max="14081" width="45" style="38" customWidth="1"/>
    <col min="14082" max="14089" width="10.7109375" style="38" customWidth="1"/>
    <col min="14090" max="14100" width="5.7109375" style="38" customWidth="1"/>
    <col min="14101" max="14336" width="33.140625" style="38"/>
    <col min="14337" max="14337" width="45" style="38" customWidth="1"/>
    <col min="14338" max="14345" width="10.7109375" style="38" customWidth="1"/>
    <col min="14346" max="14356" width="5.7109375" style="38" customWidth="1"/>
    <col min="14357" max="14592" width="33.140625" style="38"/>
    <col min="14593" max="14593" width="45" style="38" customWidth="1"/>
    <col min="14594" max="14601" width="10.7109375" style="38" customWidth="1"/>
    <col min="14602" max="14612" width="5.7109375" style="38" customWidth="1"/>
    <col min="14613" max="14848" width="33.140625" style="38"/>
    <col min="14849" max="14849" width="45" style="38" customWidth="1"/>
    <col min="14850" max="14857" width="10.7109375" style="38" customWidth="1"/>
    <col min="14858" max="14868" width="5.7109375" style="38" customWidth="1"/>
    <col min="14869" max="15104" width="33.140625" style="38"/>
    <col min="15105" max="15105" width="45" style="38" customWidth="1"/>
    <col min="15106" max="15113" width="10.7109375" style="38" customWidth="1"/>
    <col min="15114" max="15124" width="5.7109375" style="38" customWidth="1"/>
    <col min="15125" max="15360" width="33.140625" style="38"/>
    <col min="15361" max="15361" width="45" style="38" customWidth="1"/>
    <col min="15362" max="15369" width="10.7109375" style="38" customWidth="1"/>
    <col min="15370" max="15380" width="5.7109375" style="38" customWidth="1"/>
    <col min="15381" max="15616" width="33.140625" style="38"/>
    <col min="15617" max="15617" width="45" style="38" customWidth="1"/>
    <col min="15618" max="15625" width="10.7109375" style="38" customWidth="1"/>
    <col min="15626" max="15636" width="5.7109375" style="38" customWidth="1"/>
    <col min="15637" max="15872" width="33.140625" style="38"/>
    <col min="15873" max="15873" width="45" style="38" customWidth="1"/>
    <col min="15874" max="15881" width="10.7109375" style="38" customWidth="1"/>
    <col min="15882" max="15892" width="5.7109375" style="38" customWidth="1"/>
    <col min="15893" max="16128" width="33.140625" style="38"/>
    <col min="16129" max="16129" width="45" style="38" customWidth="1"/>
    <col min="16130" max="16137" width="10.7109375" style="38" customWidth="1"/>
    <col min="16138" max="16148" width="5.7109375" style="38" customWidth="1"/>
    <col min="16149" max="16384" width="33.140625" style="38"/>
  </cols>
  <sheetData>
    <row r="1" spans="1:17" s="50" customFormat="1" ht="3.75" customHeight="1">
      <c r="A1" s="384"/>
      <c r="B1" s="384"/>
      <c r="C1" s="385"/>
      <c r="D1" s="385"/>
      <c r="E1" s="385"/>
      <c r="F1" s="385"/>
      <c r="G1" s="385"/>
      <c r="H1" s="385"/>
      <c r="I1" s="385"/>
    </row>
    <row r="2" spans="1:17" s="50" customFormat="1" ht="16.5" customHeight="1">
      <c r="A2" s="869" t="s">
        <v>657</v>
      </c>
      <c r="B2" s="869"/>
      <c r="C2" s="869"/>
      <c r="D2" s="869"/>
      <c r="E2" s="869"/>
      <c r="F2" s="869"/>
      <c r="G2" s="869"/>
      <c r="H2" s="869"/>
      <c r="I2" s="869"/>
    </row>
    <row r="3" spans="1:17" s="50" customFormat="1" ht="13.5" customHeight="1">
      <c r="A3" s="869" t="s">
        <v>709</v>
      </c>
      <c r="B3" s="869"/>
      <c r="C3" s="869"/>
      <c r="D3" s="869"/>
      <c r="E3" s="869"/>
      <c r="F3" s="869"/>
      <c r="G3" s="869"/>
      <c r="H3" s="869"/>
      <c r="I3" s="869"/>
    </row>
    <row r="4" spans="1:17" s="50" customFormat="1" ht="3" customHeight="1">
      <c r="A4" s="868"/>
      <c r="B4" s="868"/>
      <c r="C4" s="868"/>
      <c r="D4" s="868"/>
      <c r="E4" s="868"/>
      <c r="F4" s="868"/>
      <c r="G4" s="677"/>
      <c r="H4" s="677"/>
      <c r="I4" s="677"/>
    </row>
    <row r="5" spans="1:17" ht="3" customHeight="1">
      <c r="A5" s="51"/>
      <c r="B5" s="51"/>
    </row>
    <row r="6" spans="1:17" ht="2.25" customHeight="1">
      <c r="A6" s="52"/>
      <c r="B6" s="52"/>
      <c r="C6" s="53"/>
      <c r="D6" s="54"/>
      <c r="E6" s="54"/>
      <c r="F6" s="54"/>
      <c r="G6" s="54"/>
      <c r="H6" s="54"/>
      <c r="I6" s="54"/>
    </row>
    <row r="7" spans="1:17" ht="14.25" customHeight="1">
      <c r="A7" s="55"/>
      <c r="B7" s="56" t="s">
        <v>265</v>
      </c>
      <c r="C7" s="56" t="s">
        <v>266</v>
      </c>
      <c r="D7" s="56" t="s">
        <v>267</v>
      </c>
      <c r="E7" s="56" t="s">
        <v>268</v>
      </c>
      <c r="F7" s="56" t="s">
        <v>631</v>
      </c>
      <c r="G7" s="56" t="s">
        <v>724</v>
      </c>
      <c r="H7" s="56" t="s">
        <v>762</v>
      </c>
      <c r="I7" s="56" t="s">
        <v>878</v>
      </c>
    </row>
    <row r="8" spans="1:17" ht="15.75" customHeight="1">
      <c r="A8" s="57" t="s">
        <v>177</v>
      </c>
      <c r="B8" s="57">
        <v>109</v>
      </c>
      <c r="C8" s="57">
        <v>120</v>
      </c>
      <c r="D8" s="57">
        <v>140</v>
      </c>
      <c r="E8" s="57">
        <v>163</v>
      </c>
      <c r="F8" s="57">
        <v>185</v>
      </c>
      <c r="G8" s="57">
        <v>214</v>
      </c>
      <c r="H8" s="57">
        <v>256</v>
      </c>
      <c r="I8" s="57">
        <v>282</v>
      </c>
    </row>
    <row r="9" spans="1:17" ht="14.25" customHeight="1">
      <c r="A9" s="58" t="s">
        <v>269</v>
      </c>
      <c r="B9" s="58">
        <v>93</v>
      </c>
      <c r="C9" s="58">
        <v>100</v>
      </c>
      <c r="D9" s="58">
        <v>119</v>
      </c>
      <c r="E9" s="58">
        <v>136</v>
      </c>
      <c r="F9" s="58">
        <v>156</v>
      </c>
      <c r="G9" s="58">
        <v>180</v>
      </c>
      <c r="H9" s="58">
        <v>220</v>
      </c>
      <c r="I9" s="58">
        <v>243</v>
      </c>
      <c r="J9" s="39"/>
      <c r="K9" s="39"/>
      <c r="L9" s="39"/>
      <c r="M9" s="39"/>
      <c r="N9" s="39"/>
      <c r="O9" s="39"/>
      <c r="P9" s="39"/>
      <c r="Q9" s="39"/>
    </row>
    <row r="10" spans="1:17" ht="12" customHeight="1">
      <c r="A10" s="59" t="s">
        <v>658</v>
      </c>
      <c r="B10" s="59">
        <v>43</v>
      </c>
      <c r="C10" s="59">
        <v>45</v>
      </c>
      <c r="D10" s="59">
        <v>52</v>
      </c>
      <c r="E10" s="59">
        <v>54</v>
      </c>
      <c r="F10" s="59">
        <v>61</v>
      </c>
      <c r="G10" s="59">
        <v>66</v>
      </c>
      <c r="H10" s="59">
        <v>99</v>
      </c>
      <c r="I10" s="59">
        <v>117</v>
      </c>
    </row>
    <row r="11" spans="1:17" ht="12" customHeight="1">
      <c r="A11" s="59" t="s">
        <v>819</v>
      </c>
      <c r="B11" s="59">
        <v>50</v>
      </c>
      <c r="C11" s="59">
        <v>55</v>
      </c>
      <c r="D11" s="59">
        <v>67</v>
      </c>
      <c r="E11" s="59">
        <v>82</v>
      </c>
      <c r="F11" s="59">
        <v>95</v>
      </c>
      <c r="G11" s="59">
        <v>114</v>
      </c>
      <c r="H11" s="59">
        <v>121</v>
      </c>
      <c r="I11" s="59">
        <v>126</v>
      </c>
    </row>
    <row r="12" spans="1:17" ht="12" customHeight="1">
      <c r="A12" s="58" t="s">
        <v>270</v>
      </c>
      <c r="B12" s="58">
        <v>16</v>
      </c>
      <c r="C12" s="58">
        <v>20</v>
      </c>
      <c r="D12" s="58">
        <v>21</v>
      </c>
      <c r="E12" s="58">
        <v>27</v>
      </c>
      <c r="F12" s="58">
        <v>29</v>
      </c>
      <c r="G12" s="58">
        <v>34</v>
      </c>
      <c r="H12" s="58">
        <v>36</v>
      </c>
      <c r="I12" s="58">
        <v>39</v>
      </c>
      <c r="J12" s="39"/>
      <c r="K12" s="39"/>
      <c r="L12" s="39"/>
      <c r="M12" s="39"/>
      <c r="N12" s="39"/>
      <c r="O12" s="39"/>
      <c r="P12" s="39"/>
    </row>
    <row r="13" spans="1:17" ht="12" customHeight="1">
      <c r="A13" s="59" t="s">
        <v>658</v>
      </c>
      <c r="B13" s="59">
        <v>15</v>
      </c>
      <c r="C13" s="59">
        <v>19</v>
      </c>
      <c r="D13" s="59">
        <v>20</v>
      </c>
      <c r="E13" s="59">
        <v>25</v>
      </c>
      <c r="F13" s="59">
        <v>26</v>
      </c>
      <c r="G13" s="59">
        <v>30</v>
      </c>
      <c r="H13" s="59">
        <v>28</v>
      </c>
      <c r="I13" s="59">
        <v>30</v>
      </c>
    </row>
    <row r="14" spans="1:17" ht="12" customHeight="1">
      <c r="A14" s="59" t="s">
        <v>819</v>
      </c>
      <c r="B14" s="59">
        <v>1</v>
      </c>
      <c r="C14" s="59">
        <v>1</v>
      </c>
      <c r="D14" s="59">
        <v>1</v>
      </c>
      <c r="E14" s="59">
        <v>2</v>
      </c>
      <c r="F14" s="59">
        <v>3</v>
      </c>
      <c r="G14" s="59">
        <v>4</v>
      </c>
      <c r="H14" s="59">
        <v>8</v>
      </c>
      <c r="I14" s="59">
        <v>9</v>
      </c>
    </row>
    <row r="15" spans="1:17" ht="12" customHeight="1">
      <c r="A15" s="57" t="s">
        <v>178</v>
      </c>
      <c r="B15" s="57">
        <v>731</v>
      </c>
      <c r="C15" s="57">
        <v>875</v>
      </c>
      <c r="D15" s="57">
        <v>975</v>
      </c>
      <c r="E15" s="57">
        <v>1086</v>
      </c>
      <c r="F15" s="57">
        <v>1205</v>
      </c>
      <c r="G15" s="57">
        <v>1354</v>
      </c>
      <c r="H15" s="57">
        <v>1495</v>
      </c>
      <c r="I15" s="57">
        <v>1636</v>
      </c>
    </row>
    <row r="16" spans="1:17" s="41" customFormat="1" ht="12" customHeight="1">
      <c r="A16" s="58" t="s">
        <v>272</v>
      </c>
      <c r="B16" s="58">
        <v>514</v>
      </c>
      <c r="C16" s="58">
        <v>598</v>
      </c>
      <c r="D16" s="58">
        <v>639</v>
      </c>
      <c r="E16" s="58">
        <v>697</v>
      </c>
      <c r="F16" s="58">
        <v>759</v>
      </c>
      <c r="G16" s="58">
        <v>856</v>
      </c>
      <c r="H16" s="58">
        <v>955</v>
      </c>
      <c r="I16" s="58">
        <v>1044</v>
      </c>
      <c r="J16" s="39"/>
      <c r="K16" s="39"/>
      <c r="L16" s="39"/>
      <c r="M16" s="39"/>
      <c r="N16" s="39"/>
      <c r="O16" s="39"/>
      <c r="P16" s="39"/>
    </row>
    <row r="17" spans="1:16" s="41" customFormat="1" ht="12" customHeight="1">
      <c r="A17" s="59" t="s">
        <v>658</v>
      </c>
      <c r="B17" s="59">
        <v>211</v>
      </c>
      <c r="C17" s="59">
        <v>232</v>
      </c>
      <c r="D17" s="59">
        <v>234</v>
      </c>
      <c r="E17" s="59">
        <v>246</v>
      </c>
      <c r="F17" s="59">
        <v>259</v>
      </c>
      <c r="G17" s="59">
        <v>287</v>
      </c>
      <c r="H17" s="59">
        <v>342</v>
      </c>
      <c r="I17" s="59">
        <v>417</v>
      </c>
    </row>
    <row r="18" spans="1:16" s="41" customFormat="1" ht="12" customHeight="1">
      <c r="A18" s="59" t="s">
        <v>819</v>
      </c>
      <c r="B18" s="59">
        <v>303</v>
      </c>
      <c r="C18" s="59">
        <v>366</v>
      </c>
      <c r="D18" s="59">
        <v>405</v>
      </c>
      <c r="E18" s="59">
        <v>451</v>
      </c>
      <c r="F18" s="59">
        <v>500</v>
      </c>
      <c r="G18" s="59">
        <v>569</v>
      </c>
      <c r="H18" s="59">
        <v>613</v>
      </c>
      <c r="I18" s="59">
        <v>627</v>
      </c>
    </row>
    <row r="19" spans="1:16" s="41" customFormat="1" ht="12" customHeight="1">
      <c r="A19" s="58" t="s">
        <v>273</v>
      </c>
      <c r="B19" s="58">
        <v>177</v>
      </c>
      <c r="C19" s="58">
        <v>228</v>
      </c>
      <c r="D19" s="58">
        <v>269</v>
      </c>
      <c r="E19" s="58">
        <v>305</v>
      </c>
      <c r="F19" s="58">
        <v>343</v>
      </c>
      <c r="G19" s="58">
        <v>395</v>
      </c>
      <c r="H19" s="58">
        <v>439</v>
      </c>
      <c r="I19" s="58">
        <v>476</v>
      </c>
      <c r="J19" s="39"/>
      <c r="K19" s="39"/>
      <c r="L19" s="39"/>
      <c r="M19" s="39"/>
      <c r="N19" s="39"/>
      <c r="O19" s="39"/>
      <c r="P19" s="39"/>
    </row>
    <row r="20" spans="1:16" s="41" customFormat="1" ht="12" customHeight="1">
      <c r="A20" s="59" t="s">
        <v>658</v>
      </c>
      <c r="B20" s="59">
        <v>113</v>
      </c>
      <c r="C20" s="59">
        <v>134</v>
      </c>
      <c r="D20" s="59">
        <v>150</v>
      </c>
      <c r="E20" s="59">
        <v>166</v>
      </c>
      <c r="F20" s="59">
        <v>186</v>
      </c>
      <c r="G20" s="59">
        <v>209</v>
      </c>
      <c r="H20" s="59">
        <v>245</v>
      </c>
      <c r="I20" s="59">
        <v>275</v>
      </c>
    </row>
    <row r="21" spans="1:16" ht="12" customHeight="1">
      <c r="A21" s="59" t="s">
        <v>819</v>
      </c>
      <c r="B21" s="59">
        <v>64</v>
      </c>
      <c r="C21" s="59">
        <v>94</v>
      </c>
      <c r="D21" s="59">
        <v>119</v>
      </c>
      <c r="E21" s="59">
        <v>139</v>
      </c>
      <c r="F21" s="59">
        <v>157</v>
      </c>
      <c r="G21" s="59">
        <v>186</v>
      </c>
      <c r="H21" s="59">
        <v>194</v>
      </c>
      <c r="I21" s="59">
        <v>201</v>
      </c>
    </row>
    <row r="22" spans="1:16" ht="12" customHeight="1">
      <c r="A22" s="58" t="s">
        <v>270</v>
      </c>
      <c r="B22" s="58">
        <v>40</v>
      </c>
      <c r="C22" s="58">
        <v>49</v>
      </c>
      <c r="D22" s="58">
        <v>67</v>
      </c>
      <c r="E22" s="58">
        <v>84</v>
      </c>
      <c r="F22" s="58">
        <v>103</v>
      </c>
      <c r="G22" s="58">
        <v>103</v>
      </c>
      <c r="H22" s="58">
        <v>101</v>
      </c>
      <c r="I22" s="58">
        <v>116</v>
      </c>
      <c r="J22" s="39"/>
      <c r="K22" s="39"/>
      <c r="L22" s="39"/>
      <c r="M22" s="39"/>
      <c r="N22" s="39"/>
      <c r="O22" s="39"/>
      <c r="P22" s="39"/>
    </row>
    <row r="23" spans="1:16" ht="12" customHeight="1">
      <c r="A23" s="59" t="s">
        <v>658</v>
      </c>
      <c r="B23" s="59">
        <v>35</v>
      </c>
      <c r="C23" s="59">
        <v>41</v>
      </c>
      <c r="D23" s="59">
        <v>56</v>
      </c>
      <c r="E23" s="59">
        <v>71</v>
      </c>
      <c r="F23" s="59">
        <v>85</v>
      </c>
      <c r="G23" s="59">
        <v>80</v>
      </c>
      <c r="H23" s="59">
        <v>74</v>
      </c>
      <c r="I23" s="59">
        <v>89</v>
      </c>
    </row>
    <row r="24" spans="1:16" ht="12" customHeight="1">
      <c r="A24" s="59" t="s">
        <v>819</v>
      </c>
      <c r="B24" s="59">
        <v>5</v>
      </c>
      <c r="C24" s="59">
        <v>8</v>
      </c>
      <c r="D24" s="59">
        <v>11</v>
      </c>
      <c r="E24" s="59">
        <v>13</v>
      </c>
      <c r="F24" s="59">
        <v>18</v>
      </c>
      <c r="G24" s="59">
        <v>23</v>
      </c>
      <c r="H24" s="59">
        <v>27</v>
      </c>
      <c r="I24" s="59">
        <v>27</v>
      </c>
    </row>
    <row r="25" spans="1:16" ht="12" customHeight="1">
      <c r="A25" s="57" t="s">
        <v>179</v>
      </c>
      <c r="B25" s="57">
        <v>398</v>
      </c>
      <c r="C25" s="57">
        <v>496</v>
      </c>
      <c r="D25" s="57">
        <v>572</v>
      </c>
      <c r="E25" s="57">
        <v>662</v>
      </c>
      <c r="F25" s="57">
        <v>726</v>
      </c>
      <c r="G25" s="57">
        <v>763</v>
      </c>
      <c r="H25" s="57">
        <v>837</v>
      </c>
      <c r="I25" s="57">
        <v>903</v>
      </c>
    </row>
    <row r="26" spans="1:16" ht="12" customHeight="1">
      <c r="A26" s="58" t="s">
        <v>274</v>
      </c>
      <c r="B26" s="58">
        <v>332</v>
      </c>
      <c r="C26" s="58">
        <v>396</v>
      </c>
      <c r="D26" s="58">
        <v>439</v>
      </c>
      <c r="E26" s="58">
        <v>490</v>
      </c>
      <c r="F26" s="58">
        <v>525</v>
      </c>
      <c r="G26" s="58">
        <v>558</v>
      </c>
      <c r="H26" s="58">
        <v>632</v>
      </c>
      <c r="I26" s="58">
        <v>672</v>
      </c>
      <c r="J26" s="39"/>
      <c r="K26" s="39"/>
      <c r="L26" s="39"/>
      <c r="M26" s="39"/>
      <c r="N26" s="39"/>
      <c r="O26" s="39"/>
      <c r="P26" s="39"/>
    </row>
    <row r="27" spans="1:16" ht="12" customHeight="1">
      <c r="A27" s="59" t="s">
        <v>658</v>
      </c>
      <c r="B27" s="59">
        <v>137</v>
      </c>
      <c r="C27" s="59">
        <v>158</v>
      </c>
      <c r="D27" s="59">
        <v>161</v>
      </c>
      <c r="E27" s="59">
        <v>171</v>
      </c>
      <c r="F27" s="59">
        <v>180</v>
      </c>
      <c r="G27" s="59">
        <v>184</v>
      </c>
      <c r="H27" s="59">
        <v>231</v>
      </c>
      <c r="I27" s="59">
        <v>266</v>
      </c>
    </row>
    <row r="28" spans="1:16" ht="12" customHeight="1">
      <c r="A28" s="59" t="s">
        <v>819</v>
      </c>
      <c r="B28" s="59">
        <v>195</v>
      </c>
      <c r="C28" s="59">
        <v>238</v>
      </c>
      <c r="D28" s="59">
        <v>278</v>
      </c>
      <c r="E28" s="59">
        <v>319</v>
      </c>
      <c r="F28" s="59">
        <v>345</v>
      </c>
      <c r="G28" s="59">
        <v>374</v>
      </c>
      <c r="H28" s="59">
        <v>401</v>
      </c>
      <c r="I28" s="59">
        <v>406</v>
      </c>
    </row>
    <row r="29" spans="1:16" ht="12" customHeight="1">
      <c r="A29" s="58" t="s">
        <v>270</v>
      </c>
      <c r="B29" s="58">
        <v>66</v>
      </c>
      <c r="C29" s="58">
        <v>100</v>
      </c>
      <c r="D29" s="58">
        <v>133</v>
      </c>
      <c r="E29" s="58">
        <v>172</v>
      </c>
      <c r="F29" s="58">
        <v>201</v>
      </c>
      <c r="G29" s="58">
        <v>205</v>
      </c>
      <c r="H29" s="58">
        <v>205</v>
      </c>
      <c r="I29" s="58">
        <v>231</v>
      </c>
      <c r="J29" s="39"/>
      <c r="K29" s="39"/>
      <c r="L29" s="39"/>
      <c r="M29" s="39"/>
      <c r="N29" s="39"/>
      <c r="O29" s="39"/>
      <c r="P29" s="39"/>
    </row>
    <row r="30" spans="1:16" ht="12" customHeight="1">
      <c r="A30" s="59" t="s">
        <v>658</v>
      </c>
      <c r="B30" s="59">
        <v>43</v>
      </c>
      <c r="C30" s="59">
        <v>64</v>
      </c>
      <c r="D30" s="59">
        <v>83</v>
      </c>
      <c r="E30" s="59">
        <v>111</v>
      </c>
      <c r="F30" s="59">
        <v>128</v>
      </c>
      <c r="G30" s="59">
        <v>120</v>
      </c>
      <c r="H30" s="59">
        <v>117</v>
      </c>
      <c r="I30" s="59">
        <v>134</v>
      </c>
    </row>
    <row r="31" spans="1:16" ht="12" customHeight="1">
      <c r="A31" s="59" t="s">
        <v>819</v>
      </c>
      <c r="B31" s="59">
        <v>23</v>
      </c>
      <c r="C31" s="59">
        <v>36</v>
      </c>
      <c r="D31" s="59">
        <v>50</v>
      </c>
      <c r="E31" s="59">
        <v>61</v>
      </c>
      <c r="F31" s="59">
        <v>73</v>
      </c>
      <c r="G31" s="59">
        <v>85</v>
      </c>
      <c r="H31" s="59">
        <v>88</v>
      </c>
      <c r="I31" s="59">
        <v>97</v>
      </c>
    </row>
    <row r="32" spans="1:16" ht="12" customHeight="1">
      <c r="A32" s="57" t="s">
        <v>180</v>
      </c>
      <c r="B32" s="57">
        <v>85</v>
      </c>
      <c r="C32" s="57">
        <v>98</v>
      </c>
      <c r="D32" s="57">
        <v>117</v>
      </c>
      <c r="E32" s="57">
        <v>132</v>
      </c>
      <c r="F32" s="57">
        <v>154</v>
      </c>
      <c r="G32" s="57">
        <v>163</v>
      </c>
      <c r="H32" s="57">
        <v>188</v>
      </c>
      <c r="I32" s="57">
        <v>199</v>
      </c>
    </row>
    <row r="33" spans="1:16" ht="12" customHeight="1">
      <c r="A33" s="58" t="s">
        <v>275</v>
      </c>
      <c r="B33" s="58">
        <v>83</v>
      </c>
      <c r="C33" s="58">
        <v>91</v>
      </c>
      <c r="D33" s="58">
        <v>109</v>
      </c>
      <c r="E33" s="58">
        <v>121</v>
      </c>
      <c r="F33" s="58">
        <v>136</v>
      </c>
      <c r="G33" s="58">
        <v>143</v>
      </c>
      <c r="H33" s="58">
        <v>169</v>
      </c>
      <c r="I33" s="58">
        <v>179</v>
      </c>
      <c r="J33" s="39"/>
      <c r="K33" s="39"/>
      <c r="L33" s="39"/>
      <c r="M33" s="39"/>
      <c r="N33" s="39"/>
      <c r="O33" s="39"/>
      <c r="P33" s="39"/>
    </row>
    <row r="34" spans="1:16" ht="12" customHeight="1">
      <c r="A34" s="59" t="s">
        <v>658</v>
      </c>
      <c r="B34" s="59">
        <v>43</v>
      </c>
      <c r="C34" s="59">
        <v>43</v>
      </c>
      <c r="D34" s="59">
        <v>52</v>
      </c>
      <c r="E34" s="59">
        <v>53</v>
      </c>
      <c r="F34" s="59">
        <v>58</v>
      </c>
      <c r="G34" s="59">
        <v>60</v>
      </c>
      <c r="H34" s="59">
        <v>79</v>
      </c>
      <c r="I34" s="59">
        <v>82</v>
      </c>
    </row>
    <row r="35" spans="1:16" ht="12" customHeight="1">
      <c r="A35" s="59" t="s">
        <v>819</v>
      </c>
      <c r="B35" s="59">
        <v>40</v>
      </c>
      <c r="C35" s="59">
        <v>48</v>
      </c>
      <c r="D35" s="59">
        <v>57</v>
      </c>
      <c r="E35" s="59">
        <v>68</v>
      </c>
      <c r="F35" s="59">
        <v>78</v>
      </c>
      <c r="G35" s="59">
        <v>83</v>
      </c>
      <c r="H35" s="59">
        <v>90</v>
      </c>
      <c r="I35" s="59">
        <v>97</v>
      </c>
    </row>
    <row r="36" spans="1:16" ht="12" customHeight="1">
      <c r="A36" s="58" t="s">
        <v>270</v>
      </c>
      <c r="B36" s="58">
        <v>2</v>
      </c>
      <c r="C36" s="58">
        <v>7</v>
      </c>
      <c r="D36" s="58">
        <v>8</v>
      </c>
      <c r="E36" s="58">
        <v>11</v>
      </c>
      <c r="F36" s="58">
        <v>18</v>
      </c>
      <c r="G36" s="58">
        <v>20</v>
      </c>
      <c r="H36" s="58">
        <v>19</v>
      </c>
      <c r="I36" s="58">
        <v>20</v>
      </c>
      <c r="J36" s="39"/>
      <c r="K36" s="39"/>
      <c r="L36" s="39"/>
      <c r="M36" s="39"/>
      <c r="N36" s="39"/>
      <c r="O36" s="39"/>
      <c r="P36" s="39"/>
    </row>
    <row r="37" spans="1:16" ht="12" customHeight="1">
      <c r="A37" s="59" t="s">
        <v>658</v>
      </c>
      <c r="B37" s="59">
        <v>2</v>
      </c>
      <c r="C37" s="59">
        <v>7</v>
      </c>
      <c r="D37" s="59">
        <v>8</v>
      </c>
      <c r="E37" s="59">
        <v>11</v>
      </c>
      <c r="F37" s="59">
        <v>16</v>
      </c>
      <c r="G37" s="59">
        <v>17</v>
      </c>
      <c r="H37" s="59">
        <v>16</v>
      </c>
      <c r="I37" s="59">
        <v>17</v>
      </c>
    </row>
    <row r="38" spans="1:16" ht="12" customHeight="1">
      <c r="A38" s="59" t="s">
        <v>819</v>
      </c>
      <c r="B38" s="59"/>
      <c r="C38" s="59"/>
      <c r="D38" s="59"/>
      <c r="E38" s="59"/>
      <c r="F38" s="59">
        <v>2</v>
      </c>
      <c r="G38" s="59">
        <v>3</v>
      </c>
      <c r="H38" s="59">
        <v>3</v>
      </c>
      <c r="I38" s="59">
        <v>3</v>
      </c>
    </row>
    <row r="39" spans="1:16" ht="12" customHeight="1">
      <c r="A39" s="57" t="s">
        <v>181</v>
      </c>
      <c r="B39" s="57">
        <v>96</v>
      </c>
      <c r="C39" s="57">
        <v>111</v>
      </c>
      <c r="D39" s="57">
        <v>122</v>
      </c>
      <c r="E39" s="57">
        <v>125</v>
      </c>
      <c r="F39" s="57">
        <v>147</v>
      </c>
      <c r="G39" s="57">
        <v>158</v>
      </c>
      <c r="H39" s="57">
        <v>190</v>
      </c>
      <c r="I39" s="57">
        <v>210</v>
      </c>
    </row>
    <row r="40" spans="1:16" ht="12" customHeight="1">
      <c r="A40" s="58" t="s">
        <v>276</v>
      </c>
      <c r="B40" s="58">
        <v>62</v>
      </c>
      <c r="C40" s="58">
        <v>69</v>
      </c>
      <c r="D40" s="58">
        <v>71</v>
      </c>
      <c r="E40" s="58">
        <v>74</v>
      </c>
      <c r="F40" s="58">
        <v>92</v>
      </c>
      <c r="G40" s="58">
        <v>103</v>
      </c>
      <c r="H40" s="58">
        <v>134</v>
      </c>
      <c r="I40" s="58">
        <v>145</v>
      </c>
      <c r="J40" s="39"/>
      <c r="K40" s="39"/>
      <c r="L40" s="39"/>
      <c r="M40" s="39"/>
      <c r="N40" s="39"/>
      <c r="O40" s="39"/>
      <c r="P40" s="39"/>
    </row>
    <row r="41" spans="1:16" ht="12" customHeight="1">
      <c r="A41" s="59" t="s">
        <v>658</v>
      </c>
      <c r="B41" s="59">
        <v>36</v>
      </c>
      <c r="C41" s="59">
        <v>37</v>
      </c>
      <c r="D41" s="59">
        <v>33</v>
      </c>
      <c r="E41" s="59">
        <v>33</v>
      </c>
      <c r="F41" s="59">
        <v>39</v>
      </c>
      <c r="G41" s="59">
        <v>42</v>
      </c>
      <c r="H41" s="59">
        <v>64</v>
      </c>
      <c r="I41" s="59">
        <v>73</v>
      </c>
    </row>
    <row r="42" spans="1:16" ht="12" customHeight="1">
      <c r="A42" s="59" t="s">
        <v>819</v>
      </c>
      <c r="B42" s="59">
        <v>26</v>
      </c>
      <c r="C42" s="59">
        <v>32</v>
      </c>
      <c r="D42" s="59">
        <v>38</v>
      </c>
      <c r="E42" s="59">
        <v>41</v>
      </c>
      <c r="F42" s="59">
        <v>53</v>
      </c>
      <c r="G42" s="59">
        <v>61</v>
      </c>
      <c r="H42" s="59">
        <v>70</v>
      </c>
      <c r="I42" s="59">
        <v>72</v>
      </c>
    </row>
    <row r="43" spans="1:16" ht="12" customHeight="1">
      <c r="A43" s="58" t="s">
        <v>270</v>
      </c>
      <c r="B43" s="58">
        <v>34</v>
      </c>
      <c r="C43" s="58">
        <v>42</v>
      </c>
      <c r="D43" s="58">
        <v>51</v>
      </c>
      <c r="E43" s="58">
        <v>51</v>
      </c>
      <c r="F43" s="58">
        <v>55</v>
      </c>
      <c r="G43" s="58">
        <v>55</v>
      </c>
      <c r="H43" s="58">
        <v>56</v>
      </c>
      <c r="I43" s="58">
        <v>65</v>
      </c>
      <c r="J43" s="39"/>
      <c r="K43" s="39"/>
      <c r="L43" s="39"/>
      <c r="M43" s="39"/>
      <c r="N43" s="39"/>
      <c r="O43" s="39"/>
      <c r="P43" s="39"/>
    </row>
    <row r="44" spans="1:16" ht="12" customHeight="1">
      <c r="A44" s="59" t="s">
        <v>658</v>
      </c>
      <c r="B44" s="59">
        <v>28</v>
      </c>
      <c r="C44" s="59">
        <v>31</v>
      </c>
      <c r="D44" s="59">
        <v>37</v>
      </c>
      <c r="E44" s="59">
        <v>35</v>
      </c>
      <c r="F44" s="59">
        <v>38</v>
      </c>
      <c r="G44" s="59">
        <v>39</v>
      </c>
      <c r="H44" s="59">
        <v>39</v>
      </c>
      <c r="I44" s="59">
        <v>42</v>
      </c>
    </row>
    <row r="45" spans="1:16" ht="12" customHeight="1">
      <c r="A45" s="59" t="s">
        <v>819</v>
      </c>
      <c r="B45" s="59">
        <v>6</v>
      </c>
      <c r="C45" s="59">
        <v>11</v>
      </c>
      <c r="D45" s="59">
        <v>14</v>
      </c>
      <c r="E45" s="59">
        <v>16</v>
      </c>
      <c r="F45" s="59">
        <v>17</v>
      </c>
      <c r="G45" s="59">
        <v>16</v>
      </c>
      <c r="H45" s="59">
        <v>17</v>
      </c>
      <c r="I45" s="59">
        <v>23</v>
      </c>
    </row>
    <row r="46" spans="1:16" ht="12" customHeight="1">
      <c r="A46" s="57" t="s">
        <v>182</v>
      </c>
      <c r="B46" s="57">
        <v>142</v>
      </c>
      <c r="C46" s="57">
        <v>167</v>
      </c>
      <c r="D46" s="57">
        <v>182</v>
      </c>
      <c r="E46" s="57">
        <v>209</v>
      </c>
      <c r="F46" s="57">
        <v>232</v>
      </c>
      <c r="G46" s="57">
        <v>246</v>
      </c>
      <c r="H46" s="57">
        <v>273</v>
      </c>
      <c r="I46" s="57">
        <v>289</v>
      </c>
    </row>
    <row r="47" spans="1:16" ht="12" customHeight="1">
      <c r="A47" s="58" t="s">
        <v>277</v>
      </c>
      <c r="B47" s="58">
        <v>101</v>
      </c>
      <c r="C47" s="58">
        <v>115</v>
      </c>
      <c r="D47" s="58">
        <v>124</v>
      </c>
      <c r="E47" s="58">
        <v>143</v>
      </c>
      <c r="F47" s="58">
        <v>156</v>
      </c>
      <c r="G47" s="58">
        <v>167</v>
      </c>
      <c r="H47" s="58">
        <v>196</v>
      </c>
      <c r="I47" s="58">
        <v>208</v>
      </c>
      <c r="J47" s="39"/>
      <c r="K47" s="39"/>
      <c r="L47" s="39"/>
      <c r="M47" s="39"/>
      <c r="N47" s="39"/>
      <c r="O47" s="39"/>
      <c r="P47" s="39"/>
    </row>
    <row r="48" spans="1:16" ht="12" customHeight="1">
      <c r="A48" s="59" t="s">
        <v>658</v>
      </c>
      <c r="B48" s="59">
        <v>53</v>
      </c>
      <c r="C48" s="59">
        <v>59</v>
      </c>
      <c r="D48" s="59">
        <v>57</v>
      </c>
      <c r="E48" s="59">
        <v>65</v>
      </c>
      <c r="F48" s="59">
        <v>67</v>
      </c>
      <c r="G48" s="59">
        <v>63</v>
      </c>
      <c r="H48" s="59">
        <v>84</v>
      </c>
      <c r="I48" s="59">
        <v>93</v>
      </c>
    </row>
    <row r="49" spans="1:16" ht="12" customHeight="1">
      <c r="A49" s="59" t="s">
        <v>819</v>
      </c>
      <c r="B49" s="59">
        <v>48</v>
      </c>
      <c r="C49" s="59">
        <v>56</v>
      </c>
      <c r="D49" s="59">
        <v>67</v>
      </c>
      <c r="E49" s="59">
        <v>78</v>
      </c>
      <c r="F49" s="59">
        <v>89</v>
      </c>
      <c r="G49" s="59">
        <v>104</v>
      </c>
      <c r="H49" s="59">
        <v>112</v>
      </c>
      <c r="I49" s="59">
        <v>115</v>
      </c>
    </row>
    <row r="50" spans="1:16" ht="12" customHeight="1">
      <c r="A50" s="58" t="s">
        <v>270</v>
      </c>
      <c r="B50" s="58">
        <v>41</v>
      </c>
      <c r="C50" s="58">
        <v>52</v>
      </c>
      <c r="D50" s="58">
        <v>58</v>
      </c>
      <c r="E50" s="58">
        <v>66</v>
      </c>
      <c r="F50" s="58">
        <v>76</v>
      </c>
      <c r="G50" s="58">
        <v>79</v>
      </c>
      <c r="H50" s="58">
        <v>77</v>
      </c>
      <c r="I50" s="58">
        <v>81</v>
      </c>
      <c r="J50" s="39"/>
      <c r="K50" s="39"/>
      <c r="L50" s="39"/>
      <c r="M50" s="39"/>
      <c r="N50" s="39"/>
      <c r="O50" s="39"/>
      <c r="P50" s="39"/>
    </row>
    <row r="51" spans="1:16" ht="12" customHeight="1">
      <c r="A51" s="59" t="s">
        <v>658</v>
      </c>
      <c r="B51" s="59">
        <v>28</v>
      </c>
      <c r="C51" s="59">
        <v>36</v>
      </c>
      <c r="D51" s="59">
        <v>41</v>
      </c>
      <c r="E51" s="59">
        <v>45</v>
      </c>
      <c r="F51" s="59">
        <v>51</v>
      </c>
      <c r="G51" s="59">
        <v>53</v>
      </c>
      <c r="H51" s="59">
        <v>48</v>
      </c>
      <c r="I51" s="59">
        <v>51</v>
      </c>
    </row>
    <row r="52" spans="1:16" ht="12" customHeight="1">
      <c r="A52" s="59" t="s">
        <v>819</v>
      </c>
      <c r="B52" s="59">
        <v>13</v>
      </c>
      <c r="C52" s="59">
        <v>16</v>
      </c>
      <c r="D52" s="59">
        <v>17</v>
      </c>
      <c r="E52" s="59">
        <v>21</v>
      </c>
      <c r="F52" s="59">
        <v>25</v>
      </c>
      <c r="G52" s="59">
        <v>26</v>
      </c>
      <c r="H52" s="59">
        <v>29</v>
      </c>
      <c r="I52" s="59">
        <v>30</v>
      </c>
    </row>
    <row r="53" spans="1:16" ht="12" customHeight="1">
      <c r="A53" s="57" t="s">
        <v>183</v>
      </c>
      <c r="B53" s="57">
        <v>744</v>
      </c>
      <c r="C53" s="57">
        <v>921</v>
      </c>
      <c r="D53" s="57">
        <v>1025</v>
      </c>
      <c r="E53" s="57">
        <v>1219</v>
      </c>
      <c r="F53" s="57">
        <v>1375</v>
      </c>
      <c r="G53" s="57">
        <v>1486</v>
      </c>
      <c r="H53" s="57">
        <v>1620</v>
      </c>
      <c r="I53" s="57">
        <v>1621</v>
      </c>
    </row>
    <row r="54" spans="1:16" ht="12" customHeight="1">
      <c r="A54" s="58" t="s">
        <v>278</v>
      </c>
      <c r="B54" s="58">
        <v>626</v>
      </c>
      <c r="C54" s="58">
        <v>753</v>
      </c>
      <c r="D54" s="58">
        <v>831</v>
      </c>
      <c r="E54" s="58">
        <v>987</v>
      </c>
      <c r="F54" s="58">
        <v>1105</v>
      </c>
      <c r="G54" s="58">
        <v>1198</v>
      </c>
      <c r="H54" s="58">
        <v>1310</v>
      </c>
      <c r="I54" s="58">
        <v>1292</v>
      </c>
      <c r="J54" s="39"/>
      <c r="K54" s="39"/>
      <c r="L54" s="39"/>
      <c r="M54" s="39"/>
      <c r="N54" s="39"/>
      <c r="O54" s="39"/>
      <c r="P54" s="39"/>
    </row>
    <row r="55" spans="1:16" ht="12" customHeight="1">
      <c r="A55" s="59" t="s">
        <v>658</v>
      </c>
      <c r="B55" s="59">
        <v>256</v>
      </c>
      <c r="C55" s="59">
        <v>302</v>
      </c>
      <c r="D55" s="59">
        <v>322</v>
      </c>
      <c r="E55" s="59">
        <v>382</v>
      </c>
      <c r="F55" s="59">
        <v>414</v>
      </c>
      <c r="G55" s="59">
        <v>414</v>
      </c>
      <c r="H55" s="59">
        <v>478</v>
      </c>
      <c r="I55" s="59">
        <v>476</v>
      </c>
    </row>
    <row r="56" spans="1:16" ht="12" customHeight="1">
      <c r="A56" s="59" t="s">
        <v>819</v>
      </c>
      <c r="B56" s="59">
        <v>370</v>
      </c>
      <c r="C56" s="59">
        <v>451</v>
      </c>
      <c r="D56" s="59">
        <v>509</v>
      </c>
      <c r="E56" s="59">
        <v>605</v>
      </c>
      <c r="F56" s="59">
        <v>691</v>
      </c>
      <c r="G56" s="59">
        <v>784</v>
      </c>
      <c r="H56" s="59">
        <v>832</v>
      </c>
      <c r="I56" s="59">
        <v>816</v>
      </c>
    </row>
    <row r="57" spans="1:16" ht="12" customHeight="1">
      <c r="A57" s="58" t="s">
        <v>270</v>
      </c>
      <c r="B57" s="58">
        <v>118</v>
      </c>
      <c r="C57" s="58">
        <v>168</v>
      </c>
      <c r="D57" s="58">
        <v>194</v>
      </c>
      <c r="E57" s="58">
        <v>232</v>
      </c>
      <c r="F57" s="58">
        <v>270</v>
      </c>
      <c r="G57" s="58">
        <v>288</v>
      </c>
      <c r="H57" s="58">
        <v>310</v>
      </c>
      <c r="I57" s="58">
        <v>329</v>
      </c>
      <c r="J57" s="39"/>
      <c r="K57" s="39"/>
      <c r="L57" s="39"/>
      <c r="M57" s="39"/>
      <c r="N57" s="39"/>
      <c r="O57" s="39"/>
      <c r="P57" s="39"/>
    </row>
    <row r="58" spans="1:16" ht="12" customHeight="1">
      <c r="A58" s="59" t="s">
        <v>658</v>
      </c>
      <c r="B58" s="59">
        <v>78</v>
      </c>
      <c r="C58" s="59">
        <v>104</v>
      </c>
      <c r="D58" s="59">
        <v>119</v>
      </c>
      <c r="E58" s="59">
        <v>144</v>
      </c>
      <c r="F58" s="59">
        <v>170</v>
      </c>
      <c r="G58" s="59">
        <v>172</v>
      </c>
      <c r="H58" s="59">
        <v>179</v>
      </c>
      <c r="I58" s="59">
        <v>191</v>
      </c>
    </row>
    <row r="59" spans="1:16" ht="12" customHeight="1">
      <c r="A59" s="59" t="s">
        <v>819</v>
      </c>
      <c r="B59" s="59">
        <v>40</v>
      </c>
      <c r="C59" s="59">
        <v>64</v>
      </c>
      <c r="D59" s="59">
        <v>75</v>
      </c>
      <c r="E59" s="59">
        <v>88</v>
      </c>
      <c r="F59" s="59">
        <v>100</v>
      </c>
      <c r="G59" s="59">
        <v>116</v>
      </c>
      <c r="H59" s="59">
        <v>131</v>
      </c>
      <c r="I59" s="59">
        <v>138</v>
      </c>
    </row>
    <row r="60" spans="1:16" ht="12" customHeight="1">
      <c r="A60" s="57" t="s">
        <v>184</v>
      </c>
      <c r="B60" s="57">
        <v>82</v>
      </c>
      <c r="C60" s="57">
        <v>96</v>
      </c>
      <c r="D60" s="57">
        <v>112</v>
      </c>
      <c r="E60" s="57">
        <v>124</v>
      </c>
      <c r="F60" s="57">
        <v>133</v>
      </c>
      <c r="G60" s="57">
        <v>146</v>
      </c>
      <c r="H60" s="57">
        <v>158</v>
      </c>
      <c r="I60" s="57">
        <v>166</v>
      </c>
    </row>
    <row r="61" spans="1:16" ht="12" customHeight="1">
      <c r="A61" s="58" t="s">
        <v>279</v>
      </c>
      <c r="B61" s="58">
        <v>48</v>
      </c>
      <c r="C61" s="58">
        <v>51</v>
      </c>
      <c r="D61" s="58">
        <v>56</v>
      </c>
      <c r="E61" s="58">
        <v>61</v>
      </c>
      <c r="F61" s="58">
        <v>63</v>
      </c>
      <c r="G61" s="58">
        <v>70</v>
      </c>
      <c r="H61" s="58">
        <v>73</v>
      </c>
      <c r="I61" s="58">
        <v>79</v>
      </c>
      <c r="J61" s="39"/>
      <c r="K61" s="39"/>
      <c r="L61" s="39"/>
      <c r="M61" s="39"/>
      <c r="N61" s="39"/>
      <c r="O61" s="39"/>
      <c r="P61" s="39"/>
    </row>
    <row r="62" spans="1:16" ht="12" customHeight="1">
      <c r="A62" s="59" t="s">
        <v>658</v>
      </c>
      <c r="B62" s="59">
        <v>27</v>
      </c>
      <c r="C62" s="59">
        <v>26</v>
      </c>
      <c r="D62" s="59">
        <v>27</v>
      </c>
      <c r="E62" s="59">
        <v>25</v>
      </c>
      <c r="F62" s="59">
        <v>26</v>
      </c>
      <c r="G62" s="59">
        <v>30</v>
      </c>
      <c r="H62" s="59">
        <v>25</v>
      </c>
      <c r="I62" s="59">
        <v>28</v>
      </c>
    </row>
    <row r="63" spans="1:16" ht="12" customHeight="1">
      <c r="A63" s="59" t="s">
        <v>819</v>
      </c>
      <c r="B63" s="59">
        <v>21</v>
      </c>
      <c r="C63" s="59">
        <v>25</v>
      </c>
      <c r="D63" s="59">
        <v>29</v>
      </c>
      <c r="E63" s="59">
        <v>36</v>
      </c>
      <c r="F63" s="59">
        <v>37</v>
      </c>
      <c r="G63" s="59">
        <v>40</v>
      </c>
      <c r="H63" s="59">
        <v>48</v>
      </c>
      <c r="I63" s="59">
        <v>51</v>
      </c>
    </row>
    <row r="64" spans="1:16" ht="12" customHeight="1">
      <c r="A64" s="58" t="s">
        <v>270</v>
      </c>
      <c r="B64" s="58">
        <v>34</v>
      </c>
      <c r="C64" s="58">
        <v>45</v>
      </c>
      <c r="D64" s="58">
        <v>56</v>
      </c>
      <c r="E64" s="58">
        <v>63</v>
      </c>
      <c r="F64" s="58">
        <v>70</v>
      </c>
      <c r="G64" s="58">
        <v>76</v>
      </c>
      <c r="H64" s="58">
        <v>85</v>
      </c>
      <c r="I64" s="58">
        <v>87</v>
      </c>
      <c r="J64" s="39"/>
      <c r="K64" s="39"/>
      <c r="L64" s="39"/>
      <c r="M64" s="39"/>
      <c r="N64" s="39"/>
      <c r="O64" s="39"/>
      <c r="P64" s="39"/>
    </row>
    <row r="65" spans="1:16" ht="12" customHeight="1">
      <c r="A65" s="59" t="s">
        <v>658</v>
      </c>
      <c r="B65" s="59">
        <v>23</v>
      </c>
      <c r="C65" s="59">
        <v>32</v>
      </c>
      <c r="D65" s="59">
        <v>37</v>
      </c>
      <c r="E65" s="59">
        <v>41</v>
      </c>
      <c r="F65" s="59">
        <v>45</v>
      </c>
      <c r="G65" s="59">
        <v>47</v>
      </c>
      <c r="H65" s="59">
        <v>52</v>
      </c>
      <c r="I65" s="59">
        <v>53</v>
      </c>
    </row>
    <row r="66" spans="1:16" ht="12" customHeight="1">
      <c r="A66" s="59" t="s">
        <v>819</v>
      </c>
      <c r="B66" s="59">
        <v>11</v>
      </c>
      <c r="C66" s="59">
        <v>13</v>
      </c>
      <c r="D66" s="59">
        <v>19</v>
      </c>
      <c r="E66" s="59">
        <v>22</v>
      </c>
      <c r="F66" s="59">
        <v>25</v>
      </c>
      <c r="G66" s="59">
        <v>29</v>
      </c>
      <c r="H66" s="59">
        <v>33</v>
      </c>
      <c r="I66" s="59">
        <v>34</v>
      </c>
    </row>
    <row r="67" spans="1:16" ht="12" customHeight="1">
      <c r="A67" s="57" t="s">
        <v>185</v>
      </c>
      <c r="B67" s="57">
        <v>21</v>
      </c>
      <c r="C67" s="57">
        <v>25</v>
      </c>
      <c r="D67" s="57">
        <v>32</v>
      </c>
      <c r="E67" s="57">
        <v>37</v>
      </c>
      <c r="F67" s="57">
        <v>44</v>
      </c>
      <c r="G67" s="57">
        <v>49</v>
      </c>
      <c r="H67" s="57">
        <v>52</v>
      </c>
      <c r="I67" s="57">
        <v>48</v>
      </c>
    </row>
    <row r="68" spans="1:16" ht="12" customHeight="1">
      <c r="A68" s="58" t="s">
        <v>280</v>
      </c>
      <c r="B68" s="58">
        <v>21</v>
      </c>
      <c r="C68" s="58">
        <v>24</v>
      </c>
      <c r="D68" s="58">
        <v>31</v>
      </c>
      <c r="E68" s="58">
        <v>36</v>
      </c>
      <c r="F68" s="58">
        <v>41</v>
      </c>
      <c r="G68" s="58">
        <v>47</v>
      </c>
      <c r="H68" s="58">
        <v>50</v>
      </c>
      <c r="I68" s="58">
        <v>46</v>
      </c>
      <c r="J68" s="39"/>
      <c r="K68" s="39"/>
      <c r="L68" s="39"/>
      <c r="M68" s="39"/>
      <c r="N68" s="39"/>
      <c r="O68" s="39"/>
      <c r="P68" s="39"/>
    </row>
    <row r="69" spans="1:16" ht="12" customHeight="1">
      <c r="A69" s="59" t="s">
        <v>658</v>
      </c>
      <c r="B69" s="59">
        <v>12</v>
      </c>
      <c r="C69" s="59">
        <v>12</v>
      </c>
      <c r="D69" s="59">
        <v>14</v>
      </c>
      <c r="E69" s="59">
        <v>16</v>
      </c>
      <c r="F69" s="59">
        <v>16</v>
      </c>
      <c r="G69" s="59">
        <v>18</v>
      </c>
      <c r="H69" s="59">
        <v>21</v>
      </c>
      <c r="I69" s="59">
        <v>18</v>
      </c>
    </row>
    <row r="70" spans="1:16" ht="12" customHeight="1">
      <c r="A70" s="59" t="s">
        <v>819</v>
      </c>
      <c r="B70" s="59">
        <v>9</v>
      </c>
      <c r="C70" s="59">
        <v>12</v>
      </c>
      <c r="D70" s="59">
        <v>17</v>
      </c>
      <c r="E70" s="59">
        <v>20</v>
      </c>
      <c r="F70" s="59">
        <v>25</v>
      </c>
      <c r="G70" s="59">
        <v>29</v>
      </c>
      <c r="H70" s="59">
        <v>29</v>
      </c>
      <c r="I70" s="59">
        <v>28</v>
      </c>
    </row>
    <row r="71" spans="1:16" ht="12" customHeight="1">
      <c r="A71" s="58" t="s">
        <v>270</v>
      </c>
      <c r="B71" s="58">
        <v>0</v>
      </c>
      <c r="C71" s="58">
        <v>1</v>
      </c>
      <c r="D71" s="58">
        <v>1</v>
      </c>
      <c r="E71" s="58">
        <v>1</v>
      </c>
      <c r="F71" s="58">
        <v>3</v>
      </c>
      <c r="G71" s="58">
        <v>2</v>
      </c>
      <c r="H71" s="58">
        <v>2</v>
      </c>
      <c r="I71" s="58">
        <v>2</v>
      </c>
      <c r="J71" s="39"/>
      <c r="K71" s="39"/>
      <c r="L71" s="39"/>
      <c r="M71" s="39"/>
      <c r="N71" s="39"/>
      <c r="O71" s="39"/>
      <c r="P71" s="39"/>
    </row>
    <row r="72" spans="1:16" ht="12" customHeight="1">
      <c r="A72" s="59" t="s">
        <v>658</v>
      </c>
      <c r="B72" s="59"/>
      <c r="C72" s="59">
        <v>1</v>
      </c>
      <c r="D72" s="59">
        <v>1</v>
      </c>
      <c r="E72" s="59">
        <v>1</v>
      </c>
      <c r="F72" s="59">
        <v>3</v>
      </c>
      <c r="G72" s="59">
        <v>2</v>
      </c>
      <c r="H72" s="59">
        <v>2</v>
      </c>
      <c r="I72" s="59">
        <v>2</v>
      </c>
    </row>
    <row r="73" spans="1:16" ht="12" customHeight="1">
      <c r="A73" s="59" t="s">
        <v>819</v>
      </c>
      <c r="B73" s="59"/>
      <c r="C73" s="59"/>
      <c r="D73" s="59"/>
      <c r="E73" s="59"/>
      <c r="F73" s="59"/>
      <c r="G73" s="59">
        <v>0</v>
      </c>
      <c r="H73" s="59">
        <v>0</v>
      </c>
      <c r="I73" s="59">
        <v>0</v>
      </c>
    </row>
    <row r="74" spans="1:16" ht="17.25" customHeight="1">
      <c r="A74" s="60" t="s">
        <v>10</v>
      </c>
      <c r="B74" s="60">
        <v>2408</v>
      </c>
      <c r="C74" s="60">
        <v>2909</v>
      </c>
      <c r="D74" s="60">
        <v>3277</v>
      </c>
      <c r="E74" s="60">
        <v>3757</v>
      </c>
      <c r="F74" s="60">
        <v>4201</v>
      </c>
      <c r="G74" s="60">
        <v>4579</v>
      </c>
      <c r="H74" s="60">
        <v>5069</v>
      </c>
      <c r="I74" s="60">
        <v>5354</v>
      </c>
    </row>
    <row r="75" spans="1:16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16" ht="15" customHeight="1" thickTop="1">
      <c r="A76" s="470" t="s">
        <v>820</v>
      </c>
      <c r="B76" s="61"/>
      <c r="D76" s="40"/>
      <c r="E76" s="40"/>
      <c r="F76" s="40"/>
      <c r="G76" s="40"/>
      <c r="H76" s="40"/>
      <c r="I76" s="40"/>
    </row>
    <row r="77" spans="1:16">
      <c r="A77" s="470" t="s">
        <v>659</v>
      </c>
      <c r="B77" s="63"/>
      <c r="D77" s="39"/>
      <c r="E77" s="39"/>
      <c r="F77" s="39"/>
      <c r="G77" s="39"/>
      <c r="H77" s="39"/>
      <c r="I77" s="39"/>
    </row>
    <row r="78" spans="1:16">
      <c r="A78" s="470" t="s">
        <v>879</v>
      </c>
      <c r="B78" s="63"/>
      <c r="D78" s="39"/>
      <c r="E78" s="39"/>
      <c r="F78" s="39"/>
      <c r="G78" s="39"/>
      <c r="H78" s="39"/>
      <c r="I78" s="39"/>
    </row>
    <row r="79" spans="1:16">
      <c r="A79" s="63"/>
      <c r="B79" s="505"/>
      <c r="D79" s="39"/>
      <c r="E79" s="39"/>
      <c r="F79" s="39"/>
      <c r="G79" s="39"/>
      <c r="H79" s="39"/>
      <c r="I79" s="39"/>
    </row>
    <row r="80" spans="1:16">
      <c r="A80" s="63"/>
      <c r="B80" s="63"/>
      <c r="D80" s="39"/>
      <c r="E80" s="39"/>
      <c r="F80" s="39"/>
      <c r="G80" s="39"/>
      <c r="H80" s="39"/>
      <c r="I80" s="39"/>
    </row>
    <row r="81" spans="1:9">
      <c r="A81" s="63"/>
      <c r="B81" s="63"/>
      <c r="D81" s="39"/>
      <c r="E81" s="39"/>
      <c r="F81" s="39"/>
      <c r="G81" s="39"/>
      <c r="H81" s="39"/>
      <c r="I81" s="39"/>
    </row>
    <row r="82" spans="1:9">
      <c r="A82" s="63"/>
      <c r="B82" s="63"/>
      <c r="D82" s="39"/>
      <c r="E82" s="39"/>
      <c r="F82" s="39"/>
      <c r="G82" s="39"/>
      <c r="H82" s="39"/>
      <c r="I82" s="39"/>
    </row>
    <row r="83" spans="1:9">
      <c r="A83" s="63"/>
      <c r="B83" s="63"/>
      <c r="D83" s="39"/>
      <c r="E83" s="39"/>
      <c r="F83" s="39"/>
      <c r="G83" s="39"/>
      <c r="H83" s="39"/>
      <c r="I83" s="39"/>
    </row>
    <row r="84" spans="1:9">
      <c r="A84" s="63"/>
      <c r="B84" s="63"/>
      <c r="D84" s="39"/>
      <c r="E84" s="39"/>
      <c r="F84" s="39"/>
      <c r="G84" s="39"/>
      <c r="H84" s="39"/>
      <c r="I84" s="39"/>
    </row>
    <row r="85" spans="1:9">
      <c r="A85" s="63"/>
      <c r="B85" s="63"/>
      <c r="D85" s="39"/>
      <c r="E85" s="39"/>
      <c r="F85" s="39"/>
      <c r="G85" s="39"/>
      <c r="H85" s="39"/>
      <c r="I85" s="39"/>
    </row>
    <row r="86" spans="1:9">
      <c r="A86" s="63"/>
      <c r="B86" s="63"/>
      <c r="D86" s="39"/>
      <c r="E86" s="39"/>
      <c r="F86" s="39"/>
      <c r="G86" s="39"/>
      <c r="H86" s="39"/>
      <c r="I86" s="39"/>
    </row>
    <row r="87" spans="1:9">
      <c r="A87" s="63"/>
      <c r="B87" s="63"/>
      <c r="D87" s="39"/>
      <c r="E87" s="39"/>
      <c r="F87" s="39"/>
      <c r="G87" s="39"/>
      <c r="H87" s="39"/>
      <c r="I87" s="39"/>
    </row>
    <row r="88" spans="1:9">
      <c r="A88" s="63"/>
      <c r="B88" s="63"/>
      <c r="D88" s="39"/>
      <c r="E88" s="39"/>
      <c r="F88" s="39"/>
      <c r="G88" s="39"/>
      <c r="H88" s="39"/>
      <c r="I88" s="39"/>
    </row>
    <row r="89" spans="1:9">
      <c r="A89" s="63"/>
      <c r="B89" s="63"/>
      <c r="D89" s="39"/>
      <c r="E89" s="39"/>
      <c r="F89" s="39"/>
      <c r="G89" s="39"/>
      <c r="H89" s="39"/>
      <c r="I89" s="39"/>
    </row>
    <row r="90" spans="1:9">
      <c r="A90" s="63"/>
      <c r="B90" s="63"/>
      <c r="D90" s="39"/>
      <c r="E90" s="39"/>
      <c r="F90" s="39"/>
      <c r="G90" s="39"/>
      <c r="H90" s="39"/>
      <c r="I90" s="39"/>
    </row>
    <row r="91" spans="1:9">
      <c r="A91" s="63"/>
      <c r="B91" s="63"/>
      <c r="D91" s="39"/>
      <c r="E91" s="39"/>
      <c r="F91" s="39"/>
      <c r="G91" s="39"/>
      <c r="H91" s="39"/>
      <c r="I91" s="39"/>
    </row>
    <row r="92" spans="1:9">
      <c r="A92" s="63"/>
      <c r="B92" s="63"/>
      <c r="D92" s="39"/>
      <c r="E92" s="39"/>
      <c r="F92" s="39"/>
      <c r="G92" s="39"/>
      <c r="H92" s="39"/>
      <c r="I92" s="39"/>
    </row>
    <row r="93" spans="1:9">
      <c r="A93" s="63"/>
      <c r="B93" s="63"/>
      <c r="D93" s="39"/>
      <c r="E93" s="39"/>
      <c r="F93" s="39"/>
      <c r="G93" s="39"/>
      <c r="H93" s="39"/>
      <c r="I93" s="39"/>
    </row>
    <row r="94" spans="1:9">
      <c r="A94" s="63"/>
      <c r="B94" s="63"/>
      <c r="D94" s="39"/>
      <c r="E94" s="39"/>
      <c r="F94" s="39"/>
      <c r="G94" s="39"/>
      <c r="H94" s="39"/>
      <c r="I94" s="39"/>
    </row>
    <row r="95" spans="1:9">
      <c r="A95" s="63"/>
      <c r="B95" s="63"/>
      <c r="D95" s="39"/>
      <c r="E95" s="39"/>
      <c r="F95" s="39"/>
      <c r="G95" s="39"/>
      <c r="H95" s="39"/>
      <c r="I95" s="39"/>
    </row>
    <row r="96" spans="1:9">
      <c r="A96" s="63"/>
      <c r="B96" s="63"/>
      <c r="D96" s="39"/>
      <c r="E96" s="39"/>
      <c r="F96" s="39"/>
      <c r="G96" s="39"/>
      <c r="H96" s="39"/>
      <c r="I96" s="39"/>
    </row>
    <row r="97" spans="1:9">
      <c r="A97" s="63"/>
      <c r="B97" s="63"/>
      <c r="D97" s="39"/>
      <c r="E97" s="39"/>
      <c r="F97" s="39"/>
      <c r="G97" s="39"/>
      <c r="H97" s="39"/>
      <c r="I97" s="39"/>
    </row>
    <row r="98" spans="1:9">
      <c r="A98" s="63"/>
      <c r="B98" s="63"/>
      <c r="D98" s="39"/>
      <c r="E98" s="39"/>
      <c r="F98" s="39"/>
      <c r="G98" s="39"/>
      <c r="H98" s="39"/>
      <c r="I98" s="39"/>
    </row>
    <row r="99" spans="1:9">
      <c r="A99" s="63"/>
      <c r="B99" s="63"/>
      <c r="D99" s="39"/>
      <c r="E99" s="39"/>
      <c r="F99" s="39"/>
      <c r="G99" s="39"/>
      <c r="H99" s="39"/>
      <c r="I99" s="39"/>
    </row>
    <row r="100" spans="1:9">
      <c r="A100" s="63"/>
      <c r="B100" s="63"/>
      <c r="D100" s="39"/>
      <c r="E100" s="39"/>
      <c r="F100" s="39"/>
      <c r="G100" s="39"/>
      <c r="H100" s="39"/>
      <c r="I100" s="39"/>
    </row>
    <row r="101" spans="1:9">
      <c r="A101" s="63"/>
      <c r="B101" s="63"/>
      <c r="D101" s="39"/>
      <c r="E101" s="39"/>
      <c r="F101" s="39"/>
      <c r="G101" s="39"/>
      <c r="H101" s="39"/>
      <c r="I101" s="39"/>
    </row>
    <row r="102" spans="1:9">
      <c r="A102" s="63"/>
      <c r="B102" s="63"/>
      <c r="D102" s="39"/>
      <c r="E102" s="39"/>
      <c r="F102" s="39"/>
      <c r="G102" s="39"/>
      <c r="H102" s="39"/>
      <c r="I102" s="39"/>
    </row>
    <row r="103" spans="1:9">
      <c r="A103" s="63"/>
      <c r="B103" s="63"/>
      <c r="D103" s="39"/>
      <c r="E103" s="39"/>
      <c r="F103" s="39"/>
      <c r="G103" s="39"/>
      <c r="H103" s="39"/>
      <c r="I103" s="39"/>
    </row>
    <row r="104" spans="1:9">
      <c r="A104" s="64"/>
      <c r="B104" s="64"/>
      <c r="D104" s="39"/>
      <c r="E104" s="39"/>
      <c r="F104" s="39"/>
      <c r="G104" s="39"/>
      <c r="H104" s="39"/>
      <c r="I104" s="39"/>
    </row>
    <row r="105" spans="1:9">
      <c r="A105" s="64"/>
      <c r="B105" s="64"/>
      <c r="D105" s="39"/>
      <c r="E105" s="39"/>
      <c r="F105" s="39"/>
      <c r="G105" s="39"/>
      <c r="H105" s="39"/>
      <c r="I105" s="39"/>
    </row>
    <row r="106" spans="1:9">
      <c r="A106" s="64"/>
      <c r="B106" s="64"/>
      <c r="D106" s="39"/>
      <c r="E106" s="39"/>
      <c r="F106" s="39"/>
      <c r="G106" s="39"/>
      <c r="H106" s="39"/>
      <c r="I106" s="39"/>
    </row>
    <row r="107" spans="1:9">
      <c r="A107" s="64"/>
      <c r="B107" s="64"/>
      <c r="D107" s="39"/>
      <c r="E107" s="39"/>
      <c r="F107" s="39"/>
      <c r="G107" s="39"/>
      <c r="H107" s="39"/>
      <c r="I107" s="39"/>
    </row>
    <row r="108" spans="1:9">
      <c r="A108" s="64"/>
      <c r="B108" s="64"/>
      <c r="D108" s="39"/>
      <c r="E108" s="39"/>
      <c r="F108" s="39"/>
      <c r="G108" s="39"/>
      <c r="H108" s="39"/>
      <c r="I108" s="39"/>
    </row>
    <row r="109" spans="1:9">
      <c r="A109" s="64"/>
      <c r="B109" s="64"/>
      <c r="D109" s="39"/>
      <c r="E109" s="39"/>
      <c r="F109" s="39"/>
      <c r="G109" s="39"/>
      <c r="H109" s="39"/>
      <c r="I109" s="39"/>
    </row>
    <row r="110" spans="1:9">
      <c r="A110" s="64"/>
      <c r="B110" s="64"/>
      <c r="D110" s="39"/>
      <c r="E110" s="39"/>
      <c r="F110" s="39"/>
      <c r="G110" s="39"/>
      <c r="H110" s="39"/>
      <c r="I110" s="39"/>
    </row>
    <row r="111" spans="1:9">
      <c r="A111" s="64"/>
      <c r="B111" s="64"/>
      <c r="D111" s="39"/>
      <c r="E111" s="39"/>
      <c r="F111" s="39"/>
      <c r="G111" s="39"/>
      <c r="H111" s="39"/>
      <c r="I111" s="39"/>
    </row>
    <row r="112" spans="1:9">
      <c r="A112" s="64"/>
      <c r="B112" s="64"/>
      <c r="D112" s="39"/>
      <c r="E112" s="39"/>
      <c r="F112" s="39"/>
      <c r="G112" s="39"/>
      <c r="H112" s="39"/>
      <c r="I112" s="39"/>
    </row>
    <row r="113" spans="1:9">
      <c r="A113" s="64"/>
      <c r="B113" s="64"/>
      <c r="D113" s="39"/>
      <c r="E113" s="39"/>
      <c r="F113" s="39"/>
      <c r="G113" s="39"/>
      <c r="H113" s="39"/>
      <c r="I113" s="39"/>
    </row>
    <row r="114" spans="1:9">
      <c r="A114" s="64"/>
      <c r="B114" s="64"/>
      <c r="D114" s="39"/>
      <c r="E114" s="39"/>
      <c r="F114" s="39"/>
      <c r="G114" s="39"/>
      <c r="H114" s="39"/>
      <c r="I114" s="39"/>
    </row>
    <row r="115" spans="1:9">
      <c r="A115" s="64"/>
      <c r="B115" s="64"/>
      <c r="D115" s="39"/>
      <c r="E115" s="39"/>
      <c r="F115" s="39"/>
      <c r="G115" s="39"/>
      <c r="H115" s="39"/>
      <c r="I115" s="39"/>
    </row>
    <row r="116" spans="1:9">
      <c r="A116" s="64"/>
      <c r="B116" s="64"/>
      <c r="D116" s="39"/>
      <c r="E116" s="39"/>
      <c r="F116" s="39"/>
      <c r="G116" s="39"/>
      <c r="H116" s="39"/>
      <c r="I116" s="39"/>
    </row>
    <row r="117" spans="1:9">
      <c r="A117" s="64"/>
      <c r="B117" s="64"/>
      <c r="D117" s="39"/>
      <c r="E117" s="39"/>
      <c r="F117" s="39"/>
      <c r="G117" s="39"/>
      <c r="H117" s="39"/>
      <c r="I117" s="39"/>
    </row>
    <row r="118" spans="1:9">
      <c r="A118" s="64"/>
      <c r="B118" s="64"/>
      <c r="D118" s="39"/>
      <c r="E118" s="39"/>
      <c r="F118" s="39"/>
      <c r="G118" s="39"/>
      <c r="H118" s="39"/>
      <c r="I118" s="39"/>
    </row>
    <row r="119" spans="1:9">
      <c r="A119" s="64"/>
      <c r="B119" s="64"/>
      <c r="D119" s="39"/>
      <c r="E119" s="39"/>
      <c r="F119" s="39"/>
      <c r="G119" s="39"/>
      <c r="H119" s="39"/>
      <c r="I119" s="39"/>
    </row>
    <row r="120" spans="1:9">
      <c r="A120" s="64"/>
      <c r="B120" s="64"/>
      <c r="D120" s="39"/>
      <c r="E120" s="39"/>
      <c r="F120" s="39"/>
      <c r="G120" s="39"/>
      <c r="H120" s="39"/>
      <c r="I120" s="39"/>
    </row>
    <row r="121" spans="1:9">
      <c r="A121" s="64"/>
      <c r="B121" s="64"/>
      <c r="D121" s="39"/>
      <c r="E121" s="39"/>
      <c r="F121" s="39"/>
      <c r="G121" s="39"/>
      <c r="H121" s="39"/>
      <c r="I121" s="39"/>
    </row>
    <row r="122" spans="1:9">
      <c r="A122" s="64"/>
      <c r="B122" s="64"/>
      <c r="D122" s="39"/>
      <c r="E122" s="39"/>
      <c r="F122" s="39"/>
      <c r="G122" s="39"/>
      <c r="H122" s="39"/>
      <c r="I122" s="39"/>
    </row>
    <row r="123" spans="1:9">
      <c r="A123" s="64"/>
      <c r="B123" s="64"/>
      <c r="D123" s="39"/>
      <c r="E123" s="39"/>
      <c r="F123" s="39"/>
      <c r="G123" s="39"/>
      <c r="H123" s="39"/>
      <c r="I123" s="39"/>
    </row>
    <row r="124" spans="1:9">
      <c r="A124" s="64"/>
      <c r="B124" s="64"/>
      <c r="D124" s="39"/>
      <c r="E124" s="39"/>
      <c r="F124" s="39"/>
      <c r="G124" s="39"/>
      <c r="H124" s="39"/>
      <c r="I124" s="39"/>
    </row>
    <row r="125" spans="1:9">
      <c r="A125" s="64"/>
      <c r="B125" s="64"/>
      <c r="D125" s="39"/>
      <c r="E125" s="39"/>
      <c r="F125" s="39"/>
      <c r="G125" s="39"/>
      <c r="H125" s="39"/>
      <c r="I125" s="39"/>
    </row>
    <row r="126" spans="1:9">
      <c r="A126" s="64"/>
      <c r="B126" s="64"/>
      <c r="D126" s="39"/>
      <c r="E126" s="39"/>
      <c r="F126" s="39"/>
      <c r="G126" s="39"/>
      <c r="H126" s="39"/>
      <c r="I126" s="39"/>
    </row>
    <row r="127" spans="1:9">
      <c r="A127" s="64"/>
      <c r="B127" s="64"/>
      <c r="D127" s="39"/>
      <c r="E127" s="39"/>
      <c r="F127" s="39"/>
      <c r="G127" s="39"/>
      <c r="H127" s="39"/>
      <c r="I127" s="39"/>
    </row>
    <row r="128" spans="1:9">
      <c r="A128" s="64"/>
      <c r="B128" s="64"/>
      <c r="D128" s="39"/>
      <c r="E128" s="39"/>
      <c r="F128" s="39"/>
      <c r="G128" s="39"/>
      <c r="H128" s="39"/>
      <c r="I128" s="39"/>
    </row>
    <row r="129" spans="1:9">
      <c r="A129" s="64"/>
      <c r="B129" s="64"/>
      <c r="D129" s="39"/>
      <c r="E129" s="39"/>
      <c r="F129" s="39"/>
      <c r="G129" s="39"/>
      <c r="H129" s="39"/>
      <c r="I129" s="39"/>
    </row>
    <row r="130" spans="1:9">
      <c r="A130" s="64"/>
      <c r="B130" s="64"/>
      <c r="D130" s="39"/>
      <c r="E130" s="39"/>
      <c r="F130" s="39"/>
      <c r="G130" s="39"/>
      <c r="H130" s="39"/>
      <c r="I130" s="39"/>
    </row>
    <row r="131" spans="1:9">
      <c r="A131" s="64"/>
      <c r="B131" s="64"/>
      <c r="D131" s="39"/>
      <c r="E131" s="39"/>
      <c r="F131" s="39"/>
      <c r="G131" s="39"/>
      <c r="H131" s="39"/>
      <c r="I131" s="39"/>
    </row>
    <row r="132" spans="1:9">
      <c r="A132" s="64"/>
      <c r="B132" s="64"/>
      <c r="D132" s="39"/>
      <c r="E132" s="39"/>
      <c r="F132" s="39"/>
      <c r="G132" s="39"/>
      <c r="H132" s="39"/>
      <c r="I132" s="39"/>
    </row>
    <row r="133" spans="1:9">
      <c r="A133" s="64"/>
      <c r="B133" s="64"/>
      <c r="D133" s="39"/>
      <c r="E133" s="39"/>
      <c r="F133" s="39"/>
      <c r="G133" s="39"/>
      <c r="H133" s="39"/>
      <c r="I133" s="39"/>
    </row>
    <row r="134" spans="1:9">
      <c r="A134" s="64"/>
      <c r="B134" s="64"/>
      <c r="D134" s="39"/>
      <c r="E134" s="39"/>
      <c r="F134" s="39"/>
      <c r="G134" s="39"/>
      <c r="H134" s="39"/>
      <c r="I134" s="39"/>
    </row>
    <row r="135" spans="1:9">
      <c r="A135" s="64"/>
      <c r="B135" s="64"/>
      <c r="D135" s="39"/>
      <c r="E135" s="39"/>
      <c r="F135" s="39"/>
      <c r="G135" s="39"/>
      <c r="H135" s="39"/>
      <c r="I135" s="39"/>
    </row>
    <row r="136" spans="1:9">
      <c r="A136" s="64"/>
      <c r="B136" s="64"/>
      <c r="D136" s="39"/>
      <c r="E136" s="39"/>
      <c r="F136" s="39"/>
      <c r="G136" s="39"/>
      <c r="H136" s="39"/>
      <c r="I136" s="39"/>
    </row>
    <row r="137" spans="1:9">
      <c r="A137" s="64"/>
      <c r="B137" s="64"/>
      <c r="D137" s="39"/>
      <c r="E137" s="39"/>
      <c r="F137" s="39"/>
      <c r="G137" s="39"/>
      <c r="H137" s="39"/>
      <c r="I137" s="39"/>
    </row>
    <row r="138" spans="1:9">
      <c r="A138" s="64"/>
      <c r="B138" s="64"/>
      <c r="D138" s="39"/>
      <c r="E138" s="39"/>
      <c r="F138" s="39"/>
      <c r="G138" s="39"/>
      <c r="H138" s="39"/>
      <c r="I138" s="39"/>
    </row>
    <row r="139" spans="1:9">
      <c r="A139" s="64"/>
      <c r="B139" s="64"/>
      <c r="D139" s="39"/>
      <c r="E139" s="39"/>
      <c r="F139" s="39"/>
      <c r="G139" s="39"/>
      <c r="H139" s="39"/>
      <c r="I139" s="39"/>
    </row>
    <row r="140" spans="1:9">
      <c r="A140" s="64"/>
      <c r="B140" s="64"/>
      <c r="D140" s="39"/>
      <c r="E140" s="39"/>
      <c r="F140" s="39"/>
      <c r="G140" s="39"/>
      <c r="H140" s="39"/>
      <c r="I140" s="39"/>
    </row>
    <row r="141" spans="1:9">
      <c r="A141" s="64"/>
      <c r="B141" s="64"/>
      <c r="D141" s="39"/>
      <c r="E141" s="39"/>
      <c r="F141" s="39"/>
      <c r="G141" s="39"/>
      <c r="H141" s="39"/>
      <c r="I141" s="39"/>
    </row>
    <row r="142" spans="1:9">
      <c r="A142" s="64"/>
      <c r="B142" s="64"/>
      <c r="D142" s="39"/>
      <c r="E142" s="39"/>
      <c r="F142" s="39"/>
      <c r="G142" s="39"/>
      <c r="H142" s="39"/>
      <c r="I142" s="39"/>
    </row>
    <row r="143" spans="1:9">
      <c r="A143" s="64"/>
      <c r="B143" s="64"/>
      <c r="D143" s="39"/>
      <c r="E143" s="39"/>
      <c r="F143" s="39"/>
      <c r="G143" s="39"/>
      <c r="H143" s="39"/>
      <c r="I143" s="39"/>
    </row>
    <row r="144" spans="1:9">
      <c r="A144" s="64"/>
      <c r="B144" s="64"/>
      <c r="D144" s="39"/>
      <c r="E144" s="39"/>
      <c r="F144" s="39"/>
      <c r="G144" s="39"/>
      <c r="H144" s="39"/>
      <c r="I144" s="39"/>
    </row>
    <row r="145" spans="1:9">
      <c r="A145" s="64"/>
      <c r="B145" s="64"/>
      <c r="D145" s="39"/>
      <c r="E145" s="39"/>
      <c r="F145" s="39"/>
      <c r="G145" s="39"/>
      <c r="H145" s="39"/>
      <c r="I145" s="39"/>
    </row>
    <row r="146" spans="1:9">
      <c r="A146" s="64"/>
      <c r="B146" s="64"/>
      <c r="D146" s="39"/>
      <c r="E146" s="39"/>
      <c r="F146" s="39"/>
      <c r="G146" s="39"/>
      <c r="H146" s="39"/>
      <c r="I146" s="39"/>
    </row>
    <row r="147" spans="1:9">
      <c r="A147" s="64"/>
      <c r="B147" s="64"/>
      <c r="D147" s="39"/>
      <c r="E147" s="39"/>
      <c r="F147" s="39"/>
      <c r="G147" s="39"/>
      <c r="H147" s="39"/>
      <c r="I147" s="39"/>
    </row>
    <row r="148" spans="1:9">
      <c r="A148" s="64"/>
      <c r="B148" s="64"/>
      <c r="D148" s="39"/>
      <c r="E148" s="39"/>
      <c r="F148" s="39"/>
      <c r="G148" s="39"/>
      <c r="H148" s="39"/>
      <c r="I148" s="39"/>
    </row>
    <row r="149" spans="1:9">
      <c r="A149" s="64"/>
      <c r="B149" s="64"/>
      <c r="D149" s="39"/>
      <c r="E149" s="39"/>
      <c r="F149" s="39"/>
      <c r="G149" s="39"/>
      <c r="H149" s="39"/>
      <c r="I149" s="39"/>
    </row>
    <row r="150" spans="1:9">
      <c r="A150" s="64"/>
      <c r="B150" s="64"/>
      <c r="D150" s="39"/>
      <c r="E150" s="39"/>
      <c r="F150" s="39"/>
      <c r="G150" s="39"/>
      <c r="H150" s="39"/>
      <c r="I150" s="39"/>
    </row>
    <row r="151" spans="1:9">
      <c r="A151" s="64"/>
      <c r="B151" s="64"/>
      <c r="D151" s="39"/>
      <c r="E151" s="39"/>
      <c r="F151" s="39"/>
      <c r="G151" s="39"/>
      <c r="H151" s="39"/>
      <c r="I151" s="39"/>
    </row>
    <row r="152" spans="1:9">
      <c r="A152" s="64"/>
      <c r="B152" s="64"/>
      <c r="D152" s="39"/>
      <c r="E152" s="39"/>
      <c r="F152" s="39"/>
      <c r="G152" s="39"/>
      <c r="H152" s="39"/>
      <c r="I152" s="39"/>
    </row>
    <row r="153" spans="1:9">
      <c r="A153" s="64"/>
      <c r="B153" s="64"/>
      <c r="D153" s="39"/>
      <c r="E153" s="39"/>
      <c r="F153" s="39"/>
      <c r="G153" s="39"/>
      <c r="H153" s="39"/>
      <c r="I153" s="39"/>
    </row>
    <row r="154" spans="1:9">
      <c r="A154" s="64"/>
      <c r="B154" s="64"/>
      <c r="D154" s="39"/>
      <c r="E154" s="39"/>
      <c r="F154" s="39"/>
      <c r="G154" s="39"/>
      <c r="H154" s="39"/>
      <c r="I154" s="39"/>
    </row>
    <row r="155" spans="1:9">
      <c r="A155" s="64"/>
      <c r="B155" s="64"/>
      <c r="D155" s="39"/>
      <c r="E155" s="39"/>
      <c r="F155" s="39"/>
      <c r="G155" s="39"/>
      <c r="H155" s="39"/>
      <c r="I155" s="39"/>
    </row>
    <row r="156" spans="1:9">
      <c r="A156" s="64"/>
      <c r="B156" s="64"/>
      <c r="D156" s="39"/>
      <c r="E156" s="39"/>
      <c r="F156" s="39"/>
      <c r="G156" s="39"/>
      <c r="H156" s="39"/>
      <c r="I156" s="39"/>
    </row>
    <row r="157" spans="1:9">
      <c r="A157" s="64"/>
      <c r="B157" s="64"/>
      <c r="D157" s="39"/>
      <c r="E157" s="39"/>
      <c r="F157" s="39"/>
      <c r="G157" s="39"/>
      <c r="H157" s="39"/>
      <c r="I157" s="39"/>
    </row>
    <row r="158" spans="1:9">
      <c r="A158" s="64"/>
      <c r="B158" s="64"/>
      <c r="D158" s="39"/>
      <c r="E158" s="39"/>
      <c r="F158" s="39"/>
      <c r="G158" s="39"/>
      <c r="H158" s="39"/>
      <c r="I158" s="39"/>
    </row>
    <row r="159" spans="1:9">
      <c r="A159" s="64"/>
      <c r="B159" s="64"/>
      <c r="D159" s="39"/>
      <c r="E159" s="39"/>
      <c r="F159" s="39"/>
      <c r="G159" s="39"/>
      <c r="H159" s="39"/>
      <c r="I159" s="39"/>
    </row>
    <row r="160" spans="1:9">
      <c r="A160" s="64"/>
      <c r="B160" s="64"/>
      <c r="D160" s="39"/>
      <c r="E160" s="39"/>
      <c r="F160" s="39"/>
      <c r="G160" s="39"/>
      <c r="H160" s="39"/>
      <c r="I160" s="39"/>
    </row>
    <row r="161" spans="1:9">
      <c r="A161" s="64"/>
      <c r="B161" s="64"/>
      <c r="D161" s="39"/>
      <c r="E161" s="39"/>
      <c r="F161" s="39"/>
      <c r="G161" s="39"/>
      <c r="H161" s="39"/>
      <c r="I161" s="39"/>
    </row>
    <row r="162" spans="1:9">
      <c r="A162" s="64"/>
      <c r="B162" s="64"/>
      <c r="D162" s="39"/>
      <c r="E162" s="39"/>
      <c r="F162" s="39"/>
      <c r="G162" s="39"/>
      <c r="H162" s="39"/>
      <c r="I162" s="39"/>
    </row>
    <row r="163" spans="1:9">
      <c r="A163" s="64"/>
      <c r="B163" s="64"/>
      <c r="D163" s="39"/>
      <c r="E163" s="39"/>
      <c r="F163" s="39"/>
      <c r="G163" s="39"/>
      <c r="H163" s="39"/>
      <c r="I163" s="39"/>
    </row>
    <row r="164" spans="1:9">
      <c r="A164" s="64"/>
      <c r="B164" s="64"/>
      <c r="D164" s="39"/>
      <c r="E164" s="39"/>
      <c r="F164" s="39"/>
      <c r="G164" s="39"/>
      <c r="H164" s="39"/>
      <c r="I164" s="39"/>
    </row>
    <row r="165" spans="1:9">
      <c r="A165" s="64"/>
      <c r="B165" s="64"/>
      <c r="D165" s="39"/>
      <c r="E165" s="39"/>
      <c r="F165" s="39"/>
      <c r="G165" s="39"/>
      <c r="H165" s="39"/>
      <c r="I165" s="39"/>
    </row>
    <row r="166" spans="1:9">
      <c r="A166" s="64"/>
      <c r="B166" s="64"/>
      <c r="D166" s="39"/>
      <c r="E166" s="39"/>
      <c r="F166" s="39"/>
      <c r="G166" s="39"/>
      <c r="H166" s="39"/>
      <c r="I166" s="39"/>
    </row>
    <row r="167" spans="1:9">
      <c r="A167" s="64"/>
      <c r="B167" s="64"/>
      <c r="D167" s="39"/>
      <c r="E167" s="39"/>
      <c r="F167" s="39"/>
      <c r="G167" s="39"/>
      <c r="H167" s="39"/>
      <c r="I167" s="39"/>
    </row>
    <row r="168" spans="1:9">
      <c r="A168" s="64"/>
      <c r="B168" s="64"/>
      <c r="D168" s="39"/>
      <c r="E168" s="39"/>
      <c r="F168" s="39"/>
      <c r="G168" s="39"/>
      <c r="H168" s="39"/>
      <c r="I168" s="39"/>
    </row>
    <row r="169" spans="1:9">
      <c r="A169" s="64"/>
      <c r="B169" s="64"/>
      <c r="D169" s="39"/>
      <c r="E169" s="39"/>
      <c r="F169" s="39"/>
      <c r="G169" s="39"/>
      <c r="H169" s="39"/>
      <c r="I169" s="39"/>
    </row>
    <row r="170" spans="1:9">
      <c r="A170" s="64"/>
      <c r="B170" s="64"/>
      <c r="D170" s="39"/>
      <c r="E170" s="39"/>
      <c r="F170" s="39"/>
      <c r="G170" s="39"/>
      <c r="H170" s="39"/>
      <c r="I170" s="39"/>
    </row>
    <row r="171" spans="1:9">
      <c r="A171" s="64"/>
      <c r="B171" s="64"/>
      <c r="D171" s="39"/>
      <c r="E171" s="39"/>
      <c r="F171" s="39"/>
      <c r="G171" s="39"/>
      <c r="H171" s="39"/>
      <c r="I171" s="39"/>
    </row>
    <row r="172" spans="1:9">
      <c r="A172" s="64"/>
      <c r="B172" s="64"/>
      <c r="D172" s="39"/>
      <c r="E172" s="39"/>
      <c r="F172" s="39"/>
      <c r="G172" s="39"/>
      <c r="H172" s="39"/>
      <c r="I172" s="39"/>
    </row>
    <row r="173" spans="1:9">
      <c r="A173" s="64"/>
      <c r="B173" s="64"/>
      <c r="D173" s="39"/>
      <c r="E173" s="39"/>
      <c r="F173" s="39"/>
      <c r="G173" s="39"/>
      <c r="H173" s="39"/>
      <c r="I173" s="39"/>
    </row>
    <row r="174" spans="1:9">
      <c r="A174" s="64"/>
      <c r="B174" s="64"/>
      <c r="D174" s="39"/>
      <c r="E174" s="39"/>
      <c r="F174" s="39"/>
      <c r="G174" s="39"/>
      <c r="H174" s="39"/>
      <c r="I174" s="39"/>
    </row>
    <row r="175" spans="1:9">
      <c r="A175" s="64"/>
      <c r="B175" s="64"/>
      <c r="D175" s="39"/>
      <c r="E175" s="39"/>
      <c r="F175" s="39"/>
      <c r="G175" s="39"/>
      <c r="H175" s="39"/>
      <c r="I175" s="39"/>
    </row>
    <row r="176" spans="1:9">
      <c r="A176" s="64"/>
      <c r="B176" s="64"/>
    </row>
    <row r="177" spans="1:2">
      <c r="A177" s="64"/>
      <c r="B177" s="64"/>
    </row>
    <row r="178" spans="1:2">
      <c r="A178" s="64"/>
      <c r="B178" s="64"/>
    </row>
    <row r="179" spans="1:2">
      <c r="A179" s="64"/>
      <c r="B179" s="64"/>
    </row>
    <row r="180" spans="1:2">
      <c r="A180" s="64"/>
      <c r="B180" s="64"/>
    </row>
    <row r="181" spans="1:2">
      <c r="A181" s="64"/>
      <c r="B181" s="64"/>
    </row>
    <row r="182" spans="1:2">
      <c r="A182" s="64"/>
      <c r="B182" s="64"/>
    </row>
    <row r="183" spans="1:2">
      <c r="A183" s="64"/>
      <c r="B183" s="64"/>
    </row>
    <row r="184" spans="1:2">
      <c r="A184" s="64"/>
      <c r="B184" s="64"/>
    </row>
    <row r="185" spans="1:2">
      <c r="A185" s="64"/>
      <c r="B185" s="64"/>
    </row>
    <row r="186" spans="1:2">
      <c r="A186" s="64"/>
      <c r="B186" s="64"/>
    </row>
    <row r="187" spans="1:2">
      <c r="A187" s="64"/>
      <c r="B187" s="64"/>
    </row>
    <row r="188" spans="1:2">
      <c r="A188" s="64"/>
      <c r="B188" s="64"/>
    </row>
    <row r="189" spans="1:2">
      <c r="A189" s="64"/>
      <c r="B189" s="64"/>
    </row>
    <row r="190" spans="1:2">
      <c r="A190" s="64"/>
      <c r="B190" s="64"/>
    </row>
    <row r="191" spans="1:2">
      <c r="A191" s="64"/>
      <c r="B191" s="64"/>
    </row>
    <row r="192" spans="1:2">
      <c r="A192" s="64"/>
      <c r="B192" s="64"/>
    </row>
    <row r="193" spans="1:2">
      <c r="A193" s="64"/>
      <c r="B193" s="64"/>
    </row>
    <row r="194" spans="1:2">
      <c r="A194" s="64"/>
      <c r="B194" s="64"/>
    </row>
    <row r="195" spans="1:2">
      <c r="A195" s="64"/>
      <c r="B195" s="64"/>
    </row>
    <row r="196" spans="1:2">
      <c r="A196" s="64"/>
      <c r="B196" s="64"/>
    </row>
    <row r="197" spans="1:2">
      <c r="A197" s="64"/>
      <c r="B197" s="64"/>
    </row>
    <row r="198" spans="1:2">
      <c r="A198" s="64"/>
      <c r="B198" s="64"/>
    </row>
    <row r="199" spans="1:2">
      <c r="A199" s="64"/>
      <c r="B199" s="64"/>
    </row>
    <row r="200" spans="1:2">
      <c r="A200" s="64"/>
      <c r="B200" s="64"/>
    </row>
    <row r="201" spans="1:2">
      <c r="A201" s="64"/>
      <c r="B201" s="64"/>
    </row>
    <row r="202" spans="1:2">
      <c r="A202" s="64"/>
      <c r="B202" s="64"/>
    </row>
    <row r="203" spans="1:2">
      <c r="A203" s="64"/>
      <c r="B203" s="64"/>
    </row>
    <row r="204" spans="1:2">
      <c r="A204" s="64"/>
      <c r="B204" s="64"/>
    </row>
    <row r="205" spans="1:2">
      <c r="A205" s="64"/>
      <c r="B205" s="64"/>
    </row>
    <row r="206" spans="1:2">
      <c r="A206" s="64"/>
      <c r="B206" s="64"/>
    </row>
    <row r="207" spans="1:2">
      <c r="A207" s="64"/>
      <c r="B207" s="64"/>
    </row>
    <row r="208" spans="1:2">
      <c r="A208" s="64"/>
      <c r="B208" s="64"/>
    </row>
    <row r="209" spans="1:2">
      <c r="A209" s="64"/>
      <c r="B209" s="64"/>
    </row>
    <row r="210" spans="1:2">
      <c r="A210" s="64"/>
      <c r="B210" s="64"/>
    </row>
    <row r="211" spans="1:2">
      <c r="A211" s="64"/>
      <c r="B211" s="64"/>
    </row>
    <row r="212" spans="1:2">
      <c r="A212" s="64"/>
      <c r="B212" s="64"/>
    </row>
    <row r="213" spans="1:2">
      <c r="A213" s="64"/>
      <c r="B213" s="64"/>
    </row>
    <row r="214" spans="1:2">
      <c r="A214" s="64"/>
      <c r="B214" s="64"/>
    </row>
    <row r="215" spans="1:2">
      <c r="A215" s="64"/>
      <c r="B215" s="64"/>
    </row>
    <row r="216" spans="1:2">
      <c r="A216" s="64"/>
      <c r="B216" s="64"/>
    </row>
    <row r="217" spans="1:2">
      <c r="A217" s="64"/>
      <c r="B217" s="64"/>
    </row>
    <row r="218" spans="1:2">
      <c r="A218" s="64"/>
      <c r="B218" s="64"/>
    </row>
    <row r="219" spans="1:2">
      <c r="A219" s="64"/>
      <c r="B219" s="64"/>
    </row>
    <row r="220" spans="1:2">
      <c r="A220" s="64"/>
      <c r="B220" s="64"/>
    </row>
    <row r="221" spans="1:2">
      <c r="A221" s="64"/>
      <c r="B221" s="64"/>
    </row>
    <row r="222" spans="1:2">
      <c r="A222" s="64"/>
      <c r="B222" s="64"/>
    </row>
    <row r="223" spans="1:2">
      <c r="A223" s="64"/>
      <c r="B223" s="64"/>
    </row>
    <row r="224" spans="1:2">
      <c r="A224" s="64"/>
      <c r="B224" s="64"/>
    </row>
    <row r="225" spans="1:2">
      <c r="A225" s="64"/>
      <c r="B225" s="64"/>
    </row>
    <row r="226" spans="1:2">
      <c r="A226" s="64"/>
      <c r="B226" s="64"/>
    </row>
    <row r="227" spans="1:2">
      <c r="A227" s="64"/>
      <c r="B227" s="64"/>
    </row>
    <row r="228" spans="1:2">
      <c r="A228" s="64"/>
      <c r="B228" s="64"/>
    </row>
    <row r="229" spans="1:2">
      <c r="A229" s="64"/>
      <c r="B229" s="64"/>
    </row>
    <row r="230" spans="1:2">
      <c r="A230" s="64"/>
      <c r="B230" s="64"/>
    </row>
    <row r="231" spans="1:2">
      <c r="A231" s="64"/>
      <c r="B231" s="64"/>
    </row>
    <row r="232" spans="1:2">
      <c r="A232" s="64"/>
      <c r="B232" s="64"/>
    </row>
    <row r="233" spans="1:2">
      <c r="A233" s="64"/>
      <c r="B233" s="64"/>
    </row>
    <row r="234" spans="1:2">
      <c r="A234" s="64"/>
      <c r="B234" s="64"/>
    </row>
    <row r="235" spans="1:2">
      <c r="A235" s="64"/>
      <c r="B235" s="64"/>
    </row>
    <row r="236" spans="1:2">
      <c r="A236" s="64"/>
      <c r="B236" s="64"/>
    </row>
    <row r="237" spans="1:2">
      <c r="A237" s="64"/>
      <c r="B237" s="64"/>
    </row>
    <row r="238" spans="1:2">
      <c r="A238" s="64"/>
      <c r="B238" s="64"/>
    </row>
    <row r="239" spans="1:2">
      <c r="A239" s="64"/>
      <c r="B239" s="64"/>
    </row>
    <row r="240" spans="1:2">
      <c r="A240" s="64"/>
      <c r="B240" s="64"/>
    </row>
    <row r="241" spans="1:2">
      <c r="A241" s="64"/>
      <c r="B241" s="64"/>
    </row>
    <row r="242" spans="1:2">
      <c r="A242" s="64"/>
      <c r="B242" s="64"/>
    </row>
    <row r="243" spans="1:2">
      <c r="A243" s="64"/>
      <c r="B243" s="64"/>
    </row>
    <row r="244" spans="1:2">
      <c r="A244" s="64"/>
      <c r="B244" s="64"/>
    </row>
    <row r="245" spans="1:2">
      <c r="A245" s="64"/>
      <c r="B245" s="64"/>
    </row>
    <row r="246" spans="1:2">
      <c r="A246" s="64"/>
      <c r="B246" s="64"/>
    </row>
    <row r="247" spans="1:2">
      <c r="A247" s="64"/>
      <c r="B247" s="64"/>
    </row>
    <row r="248" spans="1:2">
      <c r="A248" s="64"/>
      <c r="B248" s="64"/>
    </row>
    <row r="249" spans="1:2">
      <c r="A249" s="64"/>
      <c r="B249" s="64"/>
    </row>
    <row r="250" spans="1:2">
      <c r="A250" s="64"/>
      <c r="B250" s="64"/>
    </row>
    <row r="251" spans="1:2">
      <c r="A251" s="64"/>
      <c r="B251" s="64"/>
    </row>
    <row r="252" spans="1:2">
      <c r="A252" s="64"/>
      <c r="B252" s="64"/>
    </row>
    <row r="253" spans="1:2">
      <c r="A253" s="64"/>
      <c r="B253" s="64"/>
    </row>
    <row r="254" spans="1:2">
      <c r="A254" s="64"/>
      <c r="B254" s="64"/>
    </row>
    <row r="255" spans="1:2">
      <c r="A255" s="64"/>
      <c r="B255" s="64"/>
    </row>
    <row r="256" spans="1:2">
      <c r="A256" s="64"/>
      <c r="B256" s="64"/>
    </row>
    <row r="257" spans="1:2">
      <c r="A257" s="64"/>
      <c r="B257" s="64"/>
    </row>
    <row r="258" spans="1:2">
      <c r="A258" s="64"/>
      <c r="B258" s="64"/>
    </row>
    <row r="259" spans="1:2">
      <c r="A259" s="64"/>
      <c r="B259" s="64"/>
    </row>
    <row r="260" spans="1:2">
      <c r="A260" s="64"/>
      <c r="B260" s="64"/>
    </row>
    <row r="261" spans="1:2">
      <c r="A261" s="64"/>
      <c r="B261" s="64"/>
    </row>
    <row r="262" spans="1:2">
      <c r="A262" s="64"/>
      <c r="B262" s="64"/>
    </row>
    <row r="263" spans="1:2">
      <c r="A263" s="64"/>
      <c r="B263" s="64"/>
    </row>
    <row r="264" spans="1:2">
      <c r="A264" s="64"/>
      <c r="B264" s="64"/>
    </row>
    <row r="265" spans="1:2">
      <c r="A265" s="64"/>
      <c r="B265" s="64"/>
    </row>
    <row r="266" spans="1:2">
      <c r="A266" s="64"/>
      <c r="B266" s="64"/>
    </row>
    <row r="267" spans="1:2">
      <c r="A267" s="64"/>
      <c r="B267" s="64"/>
    </row>
    <row r="268" spans="1:2">
      <c r="A268" s="64"/>
      <c r="B268" s="64"/>
    </row>
    <row r="269" spans="1:2">
      <c r="A269" s="64"/>
      <c r="B269" s="64"/>
    </row>
    <row r="270" spans="1:2">
      <c r="A270" s="64"/>
      <c r="B270" s="64"/>
    </row>
    <row r="271" spans="1:2">
      <c r="A271" s="64"/>
      <c r="B271" s="64"/>
    </row>
    <row r="272" spans="1:2">
      <c r="A272" s="64"/>
      <c r="B272" s="64"/>
    </row>
    <row r="273" spans="1:2">
      <c r="A273" s="64"/>
      <c r="B273" s="64"/>
    </row>
    <row r="274" spans="1:2">
      <c r="A274" s="64"/>
      <c r="B274" s="64"/>
    </row>
    <row r="275" spans="1:2">
      <c r="A275" s="64"/>
      <c r="B275" s="64"/>
    </row>
    <row r="276" spans="1:2">
      <c r="A276" s="64"/>
      <c r="B276" s="64"/>
    </row>
    <row r="277" spans="1:2">
      <c r="A277" s="64"/>
      <c r="B277" s="64"/>
    </row>
    <row r="278" spans="1:2">
      <c r="A278" s="64"/>
      <c r="B278" s="64"/>
    </row>
    <row r="279" spans="1:2">
      <c r="A279" s="64"/>
      <c r="B279" s="64"/>
    </row>
    <row r="280" spans="1:2">
      <c r="A280" s="64"/>
      <c r="B280" s="64"/>
    </row>
    <row r="281" spans="1:2">
      <c r="A281" s="64"/>
      <c r="B281" s="64"/>
    </row>
    <row r="282" spans="1:2">
      <c r="A282" s="64"/>
      <c r="B282" s="64"/>
    </row>
    <row r="283" spans="1:2">
      <c r="A283" s="64"/>
      <c r="B283" s="64"/>
    </row>
    <row r="284" spans="1:2">
      <c r="A284" s="64"/>
      <c r="B284" s="64"/>
    </row>
    <row r="285" spans="1:2">
      <c r="A285" s="64"/>
      <c r="B285" s="64"/>
    </row>
    <row r="286" spans="1:2">
      <c r="A286" s="64"/>
      <c r="B286" s="64"/>
    </row>
    <row r="287" spans="1:2">
      <c r="A287" s="64"/>
      <c r="B287" s="64"/>
    </row>
    <row r="288" spans="1:2">
      <c r="A288" s="64"/>
      <c r="B288" s="64"/>
    </row>
    <row r="289" spans="1:2">
      <c r="A289" s="64"/>
      <c r="B289" s="64"/>
    </row>
    <row r="290" spans="1:2">
      <c r="A290" s="64"/>
      <c r="B290" s="64"/>
    </row>
    <row r="291" spans="1:2">
      <c r="A291" s="64"/>
      <c r="B291" s="64"/>
    </row>
    <row r="292" spans="1:2">
      <c r="A292" s="64"/>
      <c r="B292" s="64"/>
    </row>
    <row r="293" spans="1:2">
      <c r="A293" s="64"/>
      <c r="B293" s="64"/>
    </row>
    <row r="294" spans="1:2">
      <c r="A294" s="64"/>
      <c r="B294" s="64"/>
    </row>
    <row r="295" spans="1:2">
      <c r="A295" s="64"/>
      <c r="B295" s="64"/>
    </row>
    <row r="296" spans="1:2">
      <c r="A296" s="64"/>
      <c r="B296" s="64"/>
    </row>
    <row r="297" spans="1:2">
      <c r="A297" s="64"/>
      <c r="B297" s="64"/>
    </row>
    <row r="298" spans="1:2">
      <c r="A298" s="64"/>
      <c r="B298" s="64"/>
    </row>
    <row r="299" spans="1:2">
      <c r="A299" s="64"/>
      <c r="B299" s="64"/>
    </row>
    <row r="300" spans="1:2">
      <c r="A300" s="64"/>
      <c r="B300" s="64"/>
    </row>
    <row r="301" spans="1:2">
      <c r="A301" s="64"/>
      <c r="B301" s="64"/>
    </row>
    <row r="302" spans="1:2">
      <c r="A302" s="64"/>
      <c r="B302" s="64"/>
    </row>
    <row r="303" spans="1:2">
      <c r="A303" s="64"/>
      <c r="B303" s="64"/>
    </row>
    <row r="304" spans="1:2">
      <c r="A304" s="64"/>
      <c r="B304" s="64"/>
    </row>
    <row r="305" spans="1:2">
      <c r="A305" s="64"/>
      <c r="B305" s="64"/>
    </row>
    <row r="306" spans="1:2">
      <c r="A306" s="64"/>
      <c r="B306" s="64"/>
    </row>
    <row r="307" spans="1:2">
      <c r="A307" s="64"/>
      <c r="B307" s="64"/>
    </row>
    <row r="308" spans="1:2">
      <c r="A308" s="64"/>
      <c r="B308" s="64"/>
    </row>
    <row r="309" spans="1:2">
      <c r="A309" s="64"/>
      <c r="B309" s="64"/>
    </row>
    <row r="310" spans="1:2">
      <c r="A310" s="64"/>
      <c r="B310" s="64"/>
    </row>
    <row r="311" spans="1:2">
      <c r="A311" s="64"/>
      <c r="B311" s="64"/>
    </row>
    <row r="312" spans="1:2">
      <c r="A312" s="64"/>
      <c r="B312" s="64"/>
    </row>
    <row r="313" spans="1:2">
      <c r="A313" s="64"/>
      <c r="B313" s="64"/>
    </row>
    <row r="314" spans="1:2">
      <c r="A314" s="64"/>
      <c r="B314" s="64"/>
    </row>
    <row r="315" spans="1:2">
      <c r="A315" s="64"/>
      <c r="B315" s="64"/>
    </row>
    <row r="316" spans="1:2">
      <c r="A316" s="64"/>
      <c r="B316" s="64"/>
    </row>
    <row r="317" spans="1:2">
      <c r="A317" s="64"/>
      <c r="B317" s="64"/>
    </row>
    <row r="318" spans="1:2">
      <c r="A318" s="64"/>
      <c r="B318" s="64"/>
    </row>
    <row r="319" spans="1:2">
      <c r="A319" s="64"/>
      <c r="B319" s="64"/>
    </row>
    <row r="320" spans="1:2">
      <c r="A320" s="64"/>
      <c r="B320" s="64"/>
    </row>
    <row r="321" spans="1:2">
      <c r="A321" s="64"/>
      <c r="B321" s="64"/>
    </row>
    <row r="322" spans="1:2">
      <c r="A322" s="64"/>
      <c r="B322" s="64"/>
    </row>
    <row r="323" spans="1:2">
      <c r="A323" s="64"/>
      <c r="B323" s="64"/>
    </row>
    <row r="324" spans="1:2">
      <c r="A324" s="64"/>
      <c r="B324" s="64"/>
    </row>
    <row r="325" spans="1:2">
      <c r="A325" s="64"/>
      <c r="B325" s="64"/>
    </row>
    <row r="326" spans="1:2">
      <c r="A326" s="64"/>
      <c r="B326" s="64"/>
    </row>
    <row r="327" spans="1:2">
      <c r="A327" s="64"/>
      <c r="B327" s="64"/>
    </row>
    <row r="328" spans="1:2">
      <c r="A328" s="64"/>
      <c r="B328" s="64"/>
    </row>
    <row r="329" spans="1:2">
      <c r="A329" s="64"/>
      <c r="B329" s="64"/>
    </row>
    <row r="330" spans="1:2">
      <c r="A330" s="64"/>
      <c r="B330" s="64"/>
    </row>
    <row r="331" spans="1:2">
      <c r="A331" s="64"/>
      <c r="B331" s="64"/>
    </row>
    <row r="332" spans="1:2">
      <c r="A332" s="64"/>
      <c r="B332" s="64"/>
    </row>
    <row r="333" spans="1:2">
      <c r="A333" s="64"/>
      <c r="B333" s="64"/>
    </row>
    <row r="334" spans="1:2">
      <c r="A334" s="64"/>
      <c r="B334" s="64"/>
    </row>
    <row r="335" spans="1:2">
      <c r="A335" s="64"/>
      <c r="B335" s="64"/>
    </row>
    <row r="336" spans="1:2">
      <c r="A336" s="64"/>
      <c r="B336" s="64"/>
    </row>
    <row r="337" spans="1:2">
      <c r="A337" s="64"/>
      <c r="B337" s="64"/>
    </row>
    <row r="338" spans="1:2">
      <c r="A338" s="64"/>
      <c r="B338" s="64"/>
    </row>
    <row r="339" spans="1:2">
      <c r="A339" s="64"/>
      <c r="B339" s="64"/>
    </row>
    <row r="340" spans="1:2">
      <c r="A340" s="64"/>
      <c r="B340" s="64"/>
    </row>
    <row r="341" spans="1:2">
      <c r="A341" s="64"/>
      <c r="B341" s="64"/>
    </row>
    <row r="342" spans="1:2">
      <c r="A342" s="64"/>
      <c r="B342" s="64"/>
    </row>
    <row r="343" spans="1:2">
      <c r="A343" s="64"/>
      <c r="B343" s="64"/>
    </row>
    <row r="344" spans="1:2">
      <c r="A344" s="64"/>
      <c r="B344" s="64"/>
    </row>
    <row r="345" spans="1:2">
      <c r="A345" s="64"/>
      <c r="B345" s="64"/>
    </row>
    <row r="346" spans="1:2">
      <c r="A346" s="64"/>
      <c r="B346" s="64"/>
    </row>
    <row r="347" spans="1:2">
      <c r="A347" s="64"/>
      <c r="B347" s="64"/>
    </row>
    <row r="348" spans="1:2">
      <c r="A348" s="64"/>
      <c r="B348" s="64"/>
    </row>
    <row r="349" spans="1:2">
      <c r="A349" s="64"/>
      <c r="B349" s="64"/>
    </row>
    <row r="350" spans="1:2">
      <c r="A350" s="64"/>
      <c r="B350" s="64"/>
    </row>
    <row r="351" spans="1:2">
      <c r="A351" s="64"/>
      <c r="B351" s="64"/>
    </row>
    <row r="352" spans="1:2">
      <c r="A352" s="64"/>
      <c r="B352" s="64"/>
    </row>
    <row r="353" spans="1:2">
      <c r="A353" s="64"/>
      <c r="B353" s="64"/>
    </row>
    <row r="354" spans="1:2">
      <c r="A354" s="64"/>
      <c r="B354" s="64"/>
    </row>
    <row r="355" spans="1:2">
      <c r="A355" s="64"/>
      <c r="B355" s="64"/>
    </row>
    <row r="356" spans="1:2">
      <c r="A356" s="64"/>
      <c r="B356" s="64"/>
    </row>
    <row r="357" spans="1:2">
      <c r="A357" s="64"/>
      <c r="B357" s="64"/>
    </row>
    <row r="358" spans="1:2">
      <c r="A358" s="64"/>
      <c r="B358" s="64"/>
    </row>
    <row r="359" spans="1:2">
      <c r="A359" s="64"/>
      <c r="B359" s="64"/>
    </row>
    <row r="360" spans="1:2">
      <c r="A360" s="64"/>
      <c r="B360" s="64"/>
    </row>
    <row r="361" spans="1:2">
      <c r="A361" s="64"/>
      <c r="B361" s="64"/>
    </row>
    <row r="362" spans="1:2">
      <c r="A362" s="64"/>
      <c r="B362" s="64"/>
    </row>
    <row r="363" spans="1:2">
      <c r="A363" s="64"/>
      <c r="B363" s="64"/>
    </row>
    <row r="364" spans="1:2">
      <c r="A364" s="64"/>
      <c r="B364" s="64"/>
    </row>
    <row r="365" spans="1:2">
      <c r="A365" s="64"/>
      <c r="B365" s="64"/>
    </row>
    <row r="366" spans="1:2">
      <c r="A366" s="64"/>
      <c r="B366" s="64"/>
    </row>
    <row r="367" spans="1:2">
      <c r="A367" s="64"/>
      <c r="B367" s="64"/>
    </row>
    <row r="368" spans="1:2">
      <c r="A368" s="64"/>
      <c r="B368" s="64"/>
    </row>
    <row r="369" spans="1:2">
      <c r="A369" s="64"/>
      <c r="B369" s="64"/>
    </row>
    <row r="370" spans="1:2">
      <c r="A370" s="64"/>
      <c r="B370" s="64"/>
    </row>
    <row r="371" spans="1:2">
      <c r="A371" s="64"/>
      <c r="B371" s="64"/>
    </row>
    <row r="372" spans="1:2">
      <c r="A372" s="64"/>
      <c r="B372" s="64"/>
    </row>
    <row r="373" spans="1:2">
      <c r="A373" s="64"/>
      <c r="B373" s="64"/>
    </row>
    <row r="374" spans="1:2">
      <c r="A374" s="64"/>
      <c r="B374" s="64"/>
    </row>
    <row r="375" spans="1:2">
      <c r="A375" s="64"/>
      <c r="B375" s="64"/>
    </row>
    <row r="376" spans="1:2">
      <c r="A376" s="64"/>
      <c r="B376" s="64"/>
    </row>
    <row r="377" spans="1:2">
      <c r="A377" s="64"/>
      <c r="B377" s="64"/>
    </row>
    <row r="378" spans="1:2">
      <c r="A378" s="64"/>
      <c r="B378" s="64"/>
    </row>
    <row r="379" spans="1:2">
      <c r="A379" s="64"/>
      <c r="B379" s="64"/>
    </row>
    <row r="380" spans="1:2">
      <c r="A380" s="64"/>
      <c r="B380" s="64"/>
    </row>
    <row r="381" spans="1:2">
      <c r="A381" s="64"/>
      <c r="B381" s="64"/>
    </row>
    <row r="382" spans="1:2">
      <c r="A382" s="64"/>
      <c r="B382" s="64"/>
    </row>
    <row r="383" spans="1:2">
      <c r="A383" s="64"/>
      <c r="B383" s="64"/>
    </row>
    <row r="384" spans="1:2">
      <c r="A384" s="64"/>
      <c r="B384" s="64"/>
    </row>
    <row r="385" spans="1:2">
      <c r="A385" s="64"/>
      <c r="B385" s="64"/>
    </row>
    <row r="386" spans="1:2">
      <c r="A386" s="64"/>
      <c r="B386" s="64"/>
    </row>
    <row r="387" spans="1:2">
      <c r="A387" s="64"/>
      <c r="B387" s="64"/>
    </row>
    <row r="388" spans="1:2">
      <c r="A388" s="64"/>
      <c r="B388" s="64"/>
    </row>
    <row r="389" spans="1:2">
      <c r="A389" s="64"/>
      <c r="B389" s="64"/>
    </row>
    <row r="390" spans="1:2">
      <c r="A390" s="64"/>
      <c r="B390" s="64"/>
    </row>
    <row r="391" spans="1:2">
      <c r="A391" s="64"/>
      <c r="B391" s="64"/>
    </row>
    <row r="392" spans="1:2">
      <c r="A392" s="64"/>
      <c r="B392" s="64"/>
    </row>
    <row r="393" spans="1:2">
      <c r="A393" s="64"/>
      <c r="B393" s="64"/>
    </row>
    <row r="394" spans="1:2">
      <c r="A394" s="64"/>
      <c r="B394" s="64"/>
    </row>
    <row r="395" spans="1:2">
      <c r="A395" s="64"/>
      <c r="B395" s="64"/>
    </row>
    <row r="396" spans="1:2">
      <c r="A396" s="64"/>
      <c r="B396" s="64"/>
    </row>
    <row r="397" spans="1:2">
      <c r="A397" s="64"/>
      <c r="B397" s="64"/>
    </row>
    <row r="398" spans="1:2">
      <c r="A398" s="64"/>
      <c r="B398" s="64"/>
    </row>
    <row r="399" spans="1:2">
      <c r="A399" s="64"/>
      <c r="B399" s="64"/>
    </row>
    <row r="400" spans="1:2">
      <c r="A400" s="64"/>
      <c r="B400" s="64"/>
    </row>
    <row r="401" spans="1:2">
      <c r="A401" s="64"/>
      <c r="B401" s="64"/>
    </row>
    <row r="402" spans="1:2">
      <c r="A402" s="64"/>
      <c r="B402" s="64"/>
    </row>
    <row r="403" spans="1:2">
      <c r="A403" s="64"/>
      <c r="B403" s="64"/>
    </row>
    <row r="404" spans="1:2">
      <c r="A404" s="64"/>
      <c r="B404" s="64"/>
    </row>
    <row r="405" spans="1:2">
      <c r="A405" s="64"/>
      <c r="B405" s="64"/>
    </row>
    <row r="406" spans="1:2">
      <c r="A406" s="64"/>
      <c r="B406" s="64"/>
    </row>
    <row r="407" spans="1:2">
      <c r="A407" s="64"/>
      <c r="B407" s="64"/>
    </row>
    <row r="408" spans="1:2">
      <c r="A408" s="64"/>
      <c r="B408" s="64"/>
    </row>
    <row r="409" spans="1:2">
      <c r="A409" s="64"/>
      <c r="B409" s="64"/>
    </row>
    <row r="410" spans="1:2">
      <c r="A410" s="64"/>
      <c r="B410" s="64"/>
    </row>
    <row r="411" spans="1:2">
      <c r="A411" s="64"/>
      <c r="B411" s="64"/>
    </row>
    <row r="412" spans="1:2">
      <c r="A412" s="64"/>
      <c r="B412" s="64"/>
    </row>
    <row r="413" spans="1:2">
      <c r="A413" s="64"/>
      <c r="B413" s="64"/>
    </row>
    <row r="414" spans="1:2">
      <c r="A414" s="64"/>
      <c r="B414" s="64"/>
    </row>
    <row r="415" spans="1:2">
      <c r="A415" s="64"/>
      <c r="B415" s="64"/>
    </row>
    <row r="416" spans="1:2">
      <c r="A416" s="64"/>
      <c r="B416" s="64"/>
    </row>
    <row r="417" spans="1:2">
      <c r="A417" s="64"/>
      <c r="B417" s="64"/>
    </row>
    <row r="418" spans="1:2">
      <c r="A418" s="64"/>
      <c r="B418" s="64"/>
    </row>
    <row r="419" spans="1:2">
      <c r="A419" s="64"/>
      <c r="B419" s="64"/>
    </row>
    <row r="420" spans="1:2">
      <c r="A420" s="64"/>
      <c r="B420" s="64"/>
    </row>
    <row r="421" spans="1:2">
      <c r="A421" s="64"/>
      <c r="B421" s="64"/>
    </row>
    <row r="422" spans="1:2">
      <c r="A422" s="64"/>
      <c r="B422" s="64"/>
    </row>
    <row r="423" spans="1:2">
      <c r="A423" s="64"/>
      <c r="B423" s="64"/>
    </row>
    <row r="424" spans="1:2">
      <c r="A424" s="64"/>
      <c r="B424" s="64"/>
    </row>
    <row r="425" spans="1:2">
      <c r="A425" s="64"/>
      <c r="B425" s="64"/>
    </row>
    <row r="426" spans="1:2">
      <c r="A426" s="64"/>
      <c r="B426" s="64"/>
    </row>
    <row r="427" spans="1:2">
      <c r="A427" s="64"/>
      <c r="B427" s="64"/>
    </row>
    <row r="428" spans="1:2">
      <c r="A428" s="64"/>
      <c r="B428" s="64"/>
    </row>
    <row r="429" spans="1:2">
      <c r="A429" s="64"/>
      <c r="B429" s="64"/>
    </row>
    <row r="430" spans="1:2">
      <c r="A430" s="64"/>
      <c r="B430" s="64"/>
    </row>
    <row r="431" spans="1:2">
      <c r="A431" s="64"/>
      <c r="B431" s="64"/>
    </row>
    <row r="432" spans="1:2">
      <c r="A432" s="64"/>
      <c r="B432" s="64"/>
    </row>
    <row r="433" spans="1:2">
      <c r="A433" s="64"/>
      <c r="B433" s="64"/>
    </row>
    <row r="434" spans="1:2">
      <c r="A434" s="64"/>
      <c r="B434" s="64"/>
    </row>
    <row r="435" spans="1:2">
      <c r="A435" s="64"/>
      <c r="B435" s="64"/>
    </row>
    <row r="436" spans="1:2">
      <c r="A436" s="64"/>
      <c r="B436" s="64"/>
    </row>
    <row r="437" spans="1:2">
      <c r="A437" s="64"/>
      <c r="B437" s="64"/>
    </row>
    <row r="438" spans="1:2">
      <c r="A438" s="64"/>
      <c r="B438" s="64"/>
    </row>
    <row r="439" spans="1:2">
      <c r="A439" s="64"/>
      <c r="B439" s="64"/>
    </row>
    <row r="440" spans="1:2">
      <c r="A440" s="64"/>
      <c r="B440" s="64"/>
    </row>
    <row r="441" spans="1:2">
      <c r="A441" s="64"/>
      <c r="B441" s="64"/>
    </row>
    <row r="442" spans="1:2">
      <c r="A442" s="64"/>
      <c r="B442" s="64"/>
    </row>
    <row r="443" spans="1:2">
      <c r="A443" s="64"/>
      <c r="B443" s="64"/>
    </row>
    <row r="444" spans="1:2">
      <c r="A444" s="64"/>
      <c r="B444" s="64"/>
    </row>
    <row r="445" spans="1:2">
      <c r="A445" s="64"/>
      <c r="B445" s="64"/>
    </row>
    <row r="446" spans="1:2">
      <c r="A446" s="64"/>
      <c r="B446" s="64"/>
    </row>
    <row r="447" spans="1:2">
      <c r="A447" s="64"/>
      <c r="B447" s="64"/>
    </row>
    <row r="448" spans="1:2">
      <c r="A448" s="64"/>
      <c r="B448" s="64"/>
    </row>
    <row r="449" spans="1:2">
      <c r="A449" s="64"/>
      <c r="B449" s="64"/>
    </row>
    <row r="450" spans="1:2">
      <c r="A450" s="64"/>
      <c r="B450" s="64"/>
    </row>
    <row r="451" spans="1:2">
      <c r="A451" s="64"/>
      <c r="B451" s="64"/>
    </row>
    <row r="452" spans="1:2">
      <c r="A452" s="64"/>
      <c r="B452" s="64"/>
    </row>
    <row r="453" spans="1:2">
      <c r="A453" s="64"/>
      <c r="B453" s="64"/>
    </row>
    <row r="454" spans="1:2">
      <c r="A454" s="64"/>
      <c r="B454" s="64"/>
    </row>
    <row r="455" spans="1:2">
      <c r="A455" s="64"/>
      <c r="B455" s="64"/>
    </row>
    <row r="456" spans="1:2">
      <c r="A456" s="64"/>
      <c r="B456" s="64"/>
    </row>
    <row r="457" spans="1:2">
      <c r="A457" s="64"/>
      <c r="B457" s="64"/>
    </row>
    <row r="458" spans="1:2">
      <c r="A458" s="64"/>
      <c r="B458" s="64"/>
    </row>
    <row r="459" spans="1:2">
      <c r="A459" s="64"/>
      <c r="B459" s="64"/>
    </row>
    <row r="460" spans="1:2">
      <c r="A460" s="64"/>
      <c r="B460" s="64"/>
    </row>
    <row r="461" spans="1:2">
      <c r="A461" s="64"/>
      <c r="B461" s="64"/>
    </row>
    <row r="462" spans="1:2">
      <c r="A462" s="64"/>
      <c r="B462" s="64"/>
    </row>
    <row r="463" spans="1:2">
      <c r="A463" s="64"/>
      <c r="B463" s="64"/>
    </row>
    <row r="464" spans="1:2">
      <c r="A464" s="64"/>
      <c r="B464" s="64"/>
    </row>
    <row r="465" spans="1:2">
      <c r="A465" s="64"/>
      <c r="B465" s="64"/>
    </row>
    <row r="466" spans="1:2">
      <c r="A466" s="64"/>
      <c r="B466" s="64"/>
    </row>
    <row r="467" spans="1:2">
      <c r="A467" s="64"/>
      <c r="B467" s="64"/>
    </row>
    <row r="468" spans="1:2">
      <c r="A468" s="64"/>
      <c r="B468" s="64"/>
    </row>
    <row r="469" spans="1:2">
      <c r="A469" s="64"/>
      <c r="B469" s="64"/>
    </row>
    <row r="470" spans="1:2">
      <c r="A470" s="64"/>
      <c r="B470" s="64"/>
    </row>
    <row r="471" spans="1:2">
      <c r="A471" s="64"/>
      <c r="B471" s="64"/>
    </row>
    <row r="472" spans="1:2">
      <c r="A472" s="64"/>
      <c r="B472" s="64"/>
    </row>
    <row r="473" spans="1:2">
      <c r="A473" s="64"/>
      <c r="B473" s="64"/>
    </row>
    <row r="474" spans="1:2">
      <c r="A474" s="64"/>
      <c r="B474" s="64"/>
    </row>
    <row r="475" spans="1:2">
      <c r="A475" s="64"/>
      <c r="B475" s="64"/>
    </row>
    <row r="476" spans="1:2">
      <c r="A476" s="64"/>
      <c r="B476" s="64"/>
    </row>
    <row r="477" spans="1:2">
      <c r="A477" s="64"/>
      <c r="B477" s="64"/>
    </row>
    <row r="478" spans="1:2">
      <c r="A478" s="64"/>
      <c r="B478" s="64"/>
    </row>
    <row r="479" spans="1:2">
      <c r="A479" s="64"/>
      <c r="B479" s="64"/>
    </row>
    <row r="480" spans="1:2">
      <c r="A480" s="64"/>
      <c r="B480" s="64"/>
    </row>
    <row r="481" spans="1:2">
      <c r="A481" s="64"/>
      <c r="B481" s="64"/>
    </row>
    <row r="482" spans="1:2">
      <c r="A482" s="64"/>
      <c r="B482" s="64"/>
    </row>
    <row r="483" spans="1:2">
      <c r="A483" s="64"/>
      <c r="B483" s="64"/>
    </row>
    <row r="484" spans="1:2">
      <c r="A484" s="64"/>
      <c r="B484" s="64"/>
    </row>
    <row r="485" spans="1:2">
      <c r="A485" s="64"/>
      <c r="B485" s="64"/>
    </row>
    <row r="486" spans="1:2">
      <c r="A486" s="64"/>
      <c r="B486" s="64"/>
    </row>
    <row r="487" spans="1:2">
      <c r="A487" s="64"/>
      <c r="B487" s="64"/>
    </row>
    <row r="488" spans="1:2">
      <c r="A488" s="64"/>
      <c r="B488" s="64"/>
    </row>
    <row r="489" spans="1:2">
      <c r="A489" s="64"/>
      <c r="B489" s="64"/>
    </row>
    <row r="490" spans="1:2">
      <c r="A490" s="64"/>
      <c r="B490" s="64"/>
    </row>
    <row r="491" spans="1:2">
      <c r="A491" s="64"/>
      <c r="B491" s="64"/>
    </row>
    <row r="492" spans="1:2">
      <c r="A492" s="64"/>
      <c r="B492" s="64"/>
    </row>
    <row r="493" spans="1:2">
      <c r="A493" s="64"/>
      <c r="B493" s="64"/>
    </row>
    <row r="494" spans="1:2">
      <c r="A494" s="64"/>
      <c r="B494" s="64"/>
    </row>
    <row r="495" spans="1:2">
      <c r="A495" s="64"/>
      <c r="B495" s="64"/>
    </row>
    <row r="496" spans="1:2">
      <c r="A496" s="64"/>
      <c r="B496" s="64"/>
    </row>
    <row r="497" spans="1:2">
      <c r="A497" s="64"/>
      <c r="B497" s="64"/>
    </row>
    <row r="498" spans="1:2">
      <c r="A498" s="64"/>
      <c r="B498" s="64"/>
    </row>
    <row r="499" spans="1:2">
      <c r="A499" s="64"/>
      <c r="B499" s="64"/>
    </row>
    <row r="500" spans="1:2">
      <c r="A500" s="64"/>
      <c r="B500" s="64"/>
    </row>
    <row r="501" spans="1:2">
      <c r="A501" s="64"/>
      <c r="B501" s="64"/>
    </row>
    <row r="502" spans="1:2">
      <c r="A502" s="64"/>
      <c r="B502" s="64"/>
    </row>
    <row r="503" spans="1:2">
      <c r="A503" s="64"/>
      <c r="B503" s="64"/>
    </row>
    <row r="504" spans="1:2">
      <c r="A504" s="64"/>
      <c r="B504" s="64"/>
    </row>
    <row r="505" spans="1:2">
      <c r="A505" s="64"/>
      <c r="B505" s="64"/>
    </row>
    <row r="506" spans="1:2">
      <c r="A506" s="64"/>
      <c r="B506" s="64"/>
    </row>
    <row r="507" spans="1:2">
      <c r="A507" s="64"/>
      <c r="B507" s="64"/>
    </row>
    <row r="508" spans="1:2">
      <c r="A508" s="64"/>
      <c r="B508" s="64"/>
    </row>
    <row r="509" spans="1:2">
      <c r="A509" s="64"/>
      <c r="B509" s="64"/>
    </row>
    <row r="510" spans="1:2">
      <c r="A510" s="64"/>
      <c r="B510" s="64"/>
    </row>
    <row r="511" spans="1:2">
      <c r="A511" s="64"/>
      <c r="B511" s="64"/>
    </row>
    <row r="512" spans="1:2">
      <c r="A512" s="64"/>
      <c r="B512" s="64"/>
    </row>
    <row r="513" spans="1:2">
      <c r="A513" s="64"/>
      <c r="B513" s="64"/>
    </row>
    <row r="514" spans="1:2">
      <c r="A514" s="64"/>
      <c r="B514" s="64"/>
    </row>
    <row r="515" spans="1:2">
      <c r="A515" s="64"/>
      <c r="B515" s="64"/>
    </row>
    <row r="516" spans="1:2">
      <c r="A516" s="64"/>
      <c r="B516" s="64"/>
    </row>
    <row r="517" spans="1:2">
      <c r="A517" s="64"/>
      <c r="B517" s="64"/>
    </row>
    <row r="518" spans="1:2">
      <c r="A518" s="64"/>
      <c r="B518" s="64"/>
    </row>
    <row r="519" spans="1:2">
      <c r="A519" s="64"/>
      <c r="B519" s="64"/>
    </row>
    <row r="520" spans="1:2">
      <c r="A520" s="64"/>
      <c r="B520" s="64"/>
    </row>
    <row r="521" spans="1:2">
      <c r="A521" s="64"/>
      <c r="B521" s="64"/>
    </row>
    <row r="522" spans="1:2">
      <c r="A522" s="64"/>
      <c r="B522" s="64"/>
    </row>
    <row r="523" spans="1:2">
      <c r="A523" s="64"/>
      <c r="B523" s="64"/>
    </row>
    <row r="524" spans="1:2">
      <c r="A524" s="64"/>
      <c r="B524" s="64"/>
    </row>
    <row r="525" spans="1:2">
      <c r="A525" s="64"/>
      <c r="B525" s="64"/>
    </row>
    <row r="526" spans="1:2">
      <c r="A526" s="64"/>
      <c r="B526" s="64"/>
    </row>
    <row r="527" spans="1:2">
      <c r="A527" s="64"/>
      <c r="B527" s="64"/>
    </row>
    <row r="528" spans="1:2">
      <c r="A528" s="64"/>
      <c r="B528" s="64"/>
    </row>
    <row r="529" spans="1:2">
      <c r="A529" s="64"/>
      <c r="B529" s="64"/>
    </row>
    <row r="530" spans="1:2">
      <c r="A530" s="64"/>
      <c r="B530" s="64"/>
    </row>
    <row r="531" spans="1:2">
      <c r="A531" s="64"/>
      <c r="B531" s="64"/>
    </row>
    <row r="532" spans="1:2">
      <c r="A532" s="64"/>
      <c r="B532" s="64"/>
    </row>
    <row r="533" spans="1:2">
      <c r="A533" s="64"/>
      <c r="B533" s="64"/>
    </row>
    <row r="534" spans="1:2">
      <c r="A534" s="64"/>
      <c r="B534" s="64"/>
    </row>
    <row r="535" spans="1:2">
      <c r="A535" s="64"/>
      <c r="B535" s="64"/>
    </row>
    <row r="536" spans="1:2">
      <c r="A536" s="64"/>
      <c r="B536" s="64"/>
    </row>
    <row r="537" spans="1:2">
      <c r="A537" s="64"/>
      <c r="B537" s="64"/>
    </row>
    <row r="538" spans="1:2">
      <c r="A538" s="64"/>
      <c r="B538" s="64"/>
    </row>
    <row r="539" spans="1:2">
      <c r="A539" s="64"/>
      <c r="B539" s="64"/>
    </row>
    <row r="540" spans="1:2">
      <c r="A540" s="64"/>
      <c r="B540" s="64"/>
    </row>
    <row r="541" spans="1:2">
      <c r="A541" s="64"/>
      <c r="B541" s="64"/>
    </row>
    <row r="542" spans="1:2">
      <c r="A542" s="64"/>
      <c r="B542" s="64"/>
    </row>
    <row r="543" spans="1:2">
      <c r="A543" s="64"/>
      <c r="B543" s="64"/>
    </row>
    <row r="544" spans="1:2">
      <c r="A544" s="64"/>
      <c r="B544" s="64"/>
    </row>
    <row r="545" spans="1:2">
      <c r="A545" s="64"/>
      <c r="B545" s="64"/>
    </row>
    <row r="546" spans="1:2">
      <c r="A546" s="64"/>
      <c r="B546" s="64"/>
    </row>
    <row r="547" spans="1:2">
      <c r="A547" s="64"/>
      <c r="B547" s="64"/>
    </row>
    <row r="548" spans="1:2">
      <c r="A548" s="64"/>
      <c r="B548" s="64"/>
    </row>
    <row r="549" spans="1:2">
      <c r="A549" s="64"/>
      <c r="B549" s="64"/>
    </row>
    <row r="550" spans="1:2">
      <c r="A550" s="64"/>
      <c r="B550" s="64"/>
    </row>
    <row r="551" spans="1:2">
      <c r="A551" s="64"/>
      <c r="B551" s="64"/>
    </row>
    <row r="552" spans="1:2">
      <c r="A552" s="64"/>
      <c r="B552" s="64"/>
    </row>
    <row r="553" spans="1:2">
      <c r="A553" s="64"/>
      <c r="B553" s="64"/>
    </row>
    <row r="554" spans="1:2">
      <c r="A554" s="64"/>
      <c r="B554" s="64"/>
    </row>
    <row r="555" spans="1:2">
      <c r="A555" s="64"/>
      <c r="B555" s="64"/>
    </row>
    <row r="556" spans="1:2">
      <c r="A556" s="64"/>
      <c r="B556" s="64"/>
    </row>
    <row r="557" spans="1:2">
      <c r="A557" s="64"/>
      <c r="B557" s="64"/>
    </row>
    <row r="558" spans="1:2">
      <c r="A558" s="64"/>
      <c r="B558" s="64"/>
    </row>
    <row r="559" spans="1:2">
      <c r="A559" s="64"/>
      <c r="B559" s="64"/>
    </row>
  </sheetData>
  <mergeCells count="3">
    <mergeCell ref="A4:F4"/>
    <mergeCell ref="A2:I2"/>
    <mergeCell ref="A3:I3"/>
  </mergeCells>
  <pageMargins left="0.7" right="0.7" top="0.75" bottom="0.75" header="0.3" footer="0.3"/>
  <pageSetup scale="78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698"/>
  <sheetViews>
    <sheetView showGridLines="0" workbookViewId="0">
      <selection activeCell="J67" sqref="J67"/>
    </sheetView>
  </sheetViews>
  <sheetFormatPr baseColWidth="10" defaultColWidth="33.140625" defaultRowHeight="9"/>
  <cols>
    <col min="1" max="1" width="41.28515625" style="65" customWidth="1"/>
    <col min="2" max="9" width="12.7109375" style="38" customWidth="1"/>
    <col min="10" max="256" width="33.140625" style="38"/>
    <col min="257" max="257" width="41.28515625" style="38" customWidth="1"/>
    <col min="258" max="265" width="12.7109375" style="38" customWidth="1"/>
    <col min="266" max="512" width="33.140625" style="38"/>
    <col min="513" max="513" width="41.28515625" style="38" customWidth="1"/>
    <col min="514" max="521" width="12.7109375" style="38" customWidth="1"/>
    <col min="522" max="768" width="33.140625" style="38"/>
    <col min="769" max="769" width="41.28515625" style="38" customWidth="1"/>
    <col min="770" max="777" width="12.7109375" style="38" customWidth="1"/>
    <col min="778" max="1024" width="33.140625" style="38"/>
    <col min="1025" max="1025" width="41.28515625" style="38" customWidth="1"/>
    <col min="1026" max="1033" width="12.7109375" style="38" customWidth="1"/>
    <col min="1034" max="1280" width="33.140625" style="38"/>
    <col min="1281" max="1281" width="41.28515625" style="38" customWidth="1"/>
    <col min="1282" max="1289" width="12.7109375" style="38" customWidth="1"/>
    <col min="1290" max="1536" width="33.140625" style="38"/>
    <col min="1537" max="1537" width="41.28515625" style="38" customWidth="1"/>
    <col min="1538" max="1545" width="12.7109375" style="38" customWidth="1"/>
    <col min="1546" max="1792" width="33.140625" style="38"/>
    <col min="1793" max="1793" width="41.28515625" style="38" customWidth="1"/>
    <col min="1794" max="1801" width="12.7109375" style="38" customWidth="1"/>
    <col min="1802" max="2048" width="33.140625" style="38"/>
    <col min="2049" max="2049" width="41.28515625" style="38" customWidth="1"/>
    <col min="2050" max="2057" width="12.7109375" style="38" customWidth="1"/>
    <col min="2058" max="2304" width="33.140625" style="38"/>
    <col min="2305" max="2305" width="41.28515625" style="38" customWidth="1"/>
    <col min="2306" max="2313" width="12.7109375" style="38" customWidth="1"/>
    <col min="2314" max="2560" width="33.140625" style="38"/>
    <col min="2561" max="2561" width="41.28515625" style="38" customWidth="1"/>
    <col min="2562" max="2569" width="12.7109375" style="38" customWidth="1"/>
    <col min="2570" max="2816" width="33.140625" style="38"/>
    <col min="2817" max="2817" width="41.28515625" style="38" customWidth="1"/>
    <col min="2818" max="2825" width="12.7109375" style="38" customWidth="1"/>
    <col min="2826" max="3072" width="33.140625" style="38"/>
    <col min="3073" max="3073" width="41.28515625" style="38" customWidth="1"/>
    <col min="3074" max="3081" width="12.7109375" style="38" customWidth="1"/>
    <col min="3082" max="3328" width="33.140625" style="38"/>
    <col min="3329" max="3329" width="41.28515625" style="38" customWidth="1"/>
    <col min="3330" max="3337" width="12.7109375" style="38" customWidth="1"/>
    <col min="3338" max="3584" width="33.140625" style="38"/>
    <col min="3585" max="3585" width="41.28515625" style="38" customWidth="1"/>
    <col min="3586" max="3593" width="12.7109375" style="38" customWidth="1"/>
    <col min="3594" max="3840" width="33.140625" style="38"/>
    <col min="3841" max="3841" width="41.28515625" style="38" customWidth="1"/>
    <col min="3842" max="3849" width="12.7109375" style="38" customWidth="1"/>
    <col min="3850" max="4096" width="33.140625" style="38"/>
    <col min="4097" max="4097" width="41.28515625" style="38" customWidth="1"/>
    <col min="4098" max="4105" width="12.7109375" style="38" customWidth="1"/>
    <col min="4106" max="4352" width="33.140625" style="38"/>
    <col min="4353" max="4353" width="41.28515625" style="38" customWidth="1"/>
    <col min="4354" max="4361" width="12.7109375" style="38" customWidth="1"/>
    <col min="4362" max="4608" width="33.140625" style="38"/>
    <col min="4609" max="4609" width="41.28515625" style="38" customWidth="1"/>
    <col min="4610" max="4617" width="12.7109375" style="38" customWidth="1"/>
    <col min="4618" max="4864" width="33.140625" style="38"/>
    <col min="4865" max="4865" width="41.28515625" style="38" customWidth="1"/>
    <col min="4866" max="4873" width="12.7109375" style="38" customWidth="1"/>
    <col min="4874" max="5120" width="33.140625" style="38"/>
    <col min="5121" max="5121" width="41.28515625" style="38" customWidth="1"/>
    <col min="5122" max="5129" width="12.7109375" style="38" customWidth="1"/>
    <col min="5130" max="5376" width="33.140625" style="38"/>
    <col min="5377" max="5377" width="41.28515625" style="38" customWidth="1"/>
    <col min="5378" max="5385" width="12.7109375" style="38" customWidth="1"/>
    <col min="5386" max="5632" width="33.140625" style="38"/>
    <col min="5633" max="5633" width="41.28515625" style="38" customWidth="1"/>
    <col min="5634" max="5641" width="12.7109375" style="38" customWidth="1"/>
    <col min="5642" max="5888" width="33.140625" style="38"/>
    <col min="5889" max="5889" width="41.28515625" style="38" customWidth="1"/>
    <col min="5890" max="5897" width="12.7109375" style="38" customWidth="1"/>
    <col min="5898" max="6144" width="33.140625" style="38"/>
    <col min="6145" max="6145" width="41.28515625" style="38" customWidth="1"/>
    <col min="6146" max="6153" width="12.7109375" style="38" customWidth="1"/>
    <col min="6154" max="6400" width="33.140625" style="38"/>
    <col min="6401" max="6401" width="41.28515625" style="38" customWidth="1"/>
    <col min="6402" max="6409" width="12.7109375" style="38" customWidth="1"/>
    <col min="6410" max="6656" width="33.140625" style="38"/>
    <col min="6657" max="6657" width="41.28515625" style="38" customWidth="1"/>
    <col min="6658" max="6665" width="12.7109375" style="38" customWidth="1"/>
    <col min="6666" max="6912" width="33.140625" style="38"/>
    <col min="6913" max="6913" width="41.28515625" style="38" customWidth="1"/>
    <col min="6914" max="6921" width="12.7109375" style="38" customWidth="1"/>
    <col min="6922" max="7168" width="33.140625" style="38"/>
    <col min="7169" max="7169" width="41.28515625" style="38" customWidth="1"/>
    <col min="7170" max="7177" width="12.7109375" style="38" customWidth="1"/>
    <col min="7178" max="7424" width="33.140625" style="38"/>
    <col min="7425" max="7425" width="41.28515625" style="38" customWidth="1"/>
    <col min="7426" max="7433" width="12.7109375" style="38" customWidth="1"/>
    <col min="7434" max="7680" width="33.140625" style="38"/>
    <col min="7681" max="7681" width="41.28515625" style="38" customWidth="1"/>
    <col min="7682" max="7689" width="12.7109375" style="38" customWidth="1"/>
    <col min="7690" max="7936" width="33.140625" style="38"/>
    <col min="7937" max="7937" width="41.28515625" style="38" customWidth="1"/>
    <col min="7938" max="7945" width="12.7109375" style="38" customWidth="1"/>
    <col min="7946" max="8192" width="33.140625" style="38"/>
    <col min="8193" max="8193" width="41.28515625" style="38" customWidth="1"/>
    <col min="8194" max="8201" width="12.7109375" style="38" customWidth="1"/>
    <col min="8202" max="8448" width="33.140625" style="38"/>
    <col min="8449" max="8449" width="41.28515625" style="38" customWidth="1"/>
    <col min="8450" max="8457" width="12.7109375" style="38" customWidth="1"/>
    <col min="8458" max="8704" width="33.140625" style="38"/>
    <col min="8705" max="8705" width="41.28515625" style="38" customWidth="1"/>
    <col min="8706" max="8713" width="12.7109375" style="38" customWidth="1"/>
    <col min="8714" max="8960" width="33.140625" style="38"/>
    <col min="8961" max="8961" width="41.28515625" style="38" customWidth="1"/>
    <col min="8962" max="8969" width="12.7109375" style="38" customWidth="1"/>
    <col min="8970" max="9216" width="33.140625" style="38"/>
    <col min="9217" max="9217" width="41.28515625" style="38" customWidth="1"/>
    <col min="9218" max="9225" width="12.7109375" style="38" customWidth="1"/>
    <col min="9226" max="9472" width="33.140625" style="38"/>
    <col min="9473" max="9473" width="41.28515625" style="38" customWidth="1"/>
    <col min="9474" max="9481" width="12.7109375" style="38" customWidth="1"/>
    <col min="9482" max="9728" width="33.140625" style="38"/>
    <col min="9729" max="9729" width="41.28515625" style="38" customWidth="1"/>
    <col min="9730" max="9737" width="12.7109375" style="38" customWidth="1"/>
    <col min="9738" max="9984" width="33.140625" style="38"/>
    <col min="9985" max="9985" width="41.28515625" style="38" customWidth="1"/>
    <col min="9986" max="9993" width="12.7109375" style="38" customWidth="1"/>
    <col min="9994" max="10240" width="33.140625" style="38"/>
    <col min="10241" max="10241" width="41.28515625" style="38" customWidth="1"/>
    <col min="10242" max="10249" width="12.7109375" style="38" customWidth="1"/>
    <col min="10250" max="10496" width="33.140625" style="38"/>
    <col min="10497" max="10497" width="41.28515625" style="38" customWidth="1"/>
    <col min="10498" max="10505" width="12.7109375" style="38" customWidth="1"/>
    <col min="10506" max="10752" width="33.140625" style="38"/>
    <col min="10753" max="10753" width="41.28515625" style="38" customWidth="1"/>
    <col min="10754" max="10761" width="12.7109375" style="38" customWidth="1"/>
    <col min="10762" max="11008" width="33.140625" style="38"/>
    <col min="11009" max="11009" width="41.28515625" style="38" customWidth="1"/>
    <col min="11010" max="11017" width="12.7109375" style="38" customWidth="1"/>
    <col min="11018" max="11264" width="33.140625" style="38"/>
    <col min="11265" max="11265" width="41.28515625" style="38" customWidth="1"/>
    <col min="11266" max="11273" width="12.7109375" style="38" customWidth="1"/>
    <col min="11274" max="11520" width="33.140625" style="38"/>
    <col min="11521" max="11521" width="41.28515625" style="38" customWidth="1"/>
    <col min="11522" max="11529" width="12.7109375" style="38" customWidth="1"/>
    <col min="11530" max="11776" width="33.140625" style="38"/>
    <col min="11777" max="11777" width="41.28515625" style="38" customWidth="1"/>
    <col min="11778" max="11785" width="12.7109375" style="38" customWidth="1"/>
    <col min="11786" max="12032" width="33.140625" style="38"/>
    <col min="12033" max="12033" width="41.28515625" style="38" customWidth="1"/>
    <col min="12034" max="12041" width="12.7109375" style="38" customWidth="1"/>
    <col min="12042" max="12288" width="33.140625" style="38"/>
    <col min="12289" max="12289" width="41.28515625" style="38" customWidth="1"/>
    <col min="12290" max="12297" width="12.7109375" style="38" customWidth="1"/>
    <col min="12298" max="12544" width="33.140625" style="38"/>
    <col min="12545" max="12545" width="41.28515625" style="38" customWidth="1"/>
    <col min="12546" max="12553" width="12.7109375" style="38" customWidth="1"/>
    <col min="12554" max="12800" width="33.140625" style="38"/>
    <col min="12801" max="12801" width="41.28515625" style="38" customWidth="1"/>
    <col min="12802" max="12809" width="12.7109375" style="38" customWidth="1"/>
    <col min="12810" max="13056" width="33.140625" style="38"/>
    <col min="13057" max="13057" width="41.28515625" style="38" customWidth="1"/>
    <col min="13058" max="13065" width="12.7109375" style="38" customWidth="1"/>
    <col min="13066" max="13312" width="33.140625" style="38"/>
    <col min="13313" max="13313" width="41.28515625" style="38" customWidth="1"/>
    <col min="13314" max="13321" width="12.7109375" style="38" customWidth="1"/>
    <col min="13322" max="13568" width="33.140625" style="38"/>
    <col min="13569" max="13569" width="41.28515625" style="38" customWidth="1"/>
    <col min="13570" max="13577" width="12.7109375" style="38" customWidth="1"/>
    <col min="13578" max="13824" width="33.140625" style="38"/>
    <col min="13825" max="13825" width="41.28515625" style="38" customWidth="1"/>
    <col min="13826" max="13833" width="12.7109375" style="38" customWidth="1"/>
    <col min="13834" max="14080" width="33.140625" style="38"/>
    <col min="14081" max="14081" width="41.28515625" style="38" customWidth="1"/>
    <col min="14082" max="14089" width="12.7109375" style="38" customWidth="1"/>
    <col min="14090" max="14336" width="33.140625" style="38"/>
    <col min="14337" max="14337" width="41.28515625" style="38" customWidth="1"/>
    <col min="14338" max="14345" width="12.7109375" style="38" customWidth="1"/>
    <col min="14346" max="14592" width="33.140625" style="38"/>
    <col min="14593" max="14593" width="41.28515625" style="38" customWidth="1"/>
    <col min="14594" max="14601" width="12.7109375" style="38" customWidth="1"/>
    <col min="14602" max="14848" width="33.140625" style="38"/>
    <col min="14849" max="14849" width="41.28515625" style="38" customWidth="1"/>
    <col min="14850" max="14857" width="12.7109375" style="38" customWidth="1"/>
    <col min="14858" max="15104" width="33.140625" style="38"/>
    <col min="15105" max="15105" width="41.28515625" style="38" customWidth="1"/>
    <col min="15106" max="15113" width="12.7109375" style="38" customWidth="1"/>
    <col min="15114" max="15360" width="33.140625" style="38"/>
    <col min="15361" max="15361" width="41.28515625" style="38" customWidth="1"/>
    <col min="15362" max="15369" width="12.7109375" style="38" customWidth="1"/>
    <col min="15370" max="15616" width="33.140625" style="38"/>
    <col min="15617" max="15617" width="41.28515625" style="38" customWidth="1"/>
    <col min="15618" max="15625" width="12.7109375" style="38" customWidth="1"/>
    <col min="15626" max="15872" width="33.140625" style="38"/>
    <col min="15873" max="15873" width="41.28515625" style="38" customWidth="1"/>
    <col min="15874" max="15881" width="12.7109375" style="38" customWidth="1"/>
    <col min="15882" max="16128" width="33.140625" style="38"/>
    <col min="16129" max="16129" width="41.28515625" style="38" customWidth="1"/>
    <col min="16130" max="16137" width="12.7109375" style="38" customWidth="1"/>
    <col min="16138" max="16384" width="33.140625" style="38"/>
  </cols>
  <sheetData>
    <row r="1" spans="1:18" s="50" customFormat="1" ht="3.75" customHeight="1">
      <c r="A1" s="384"/>
      <c r="B1" s="385"/>
      <c r="C1" s="385"/>
      <c r="D1" s="385"/>
      <c r="E1" s="385"/>
      <c r="F1" s="385"/>
      <c r="G1" s="385"/>
      <c r="H1" s="385"/>
      <c r="I1" s="385"/>
    </row>
    <row r="2" spans="1:18" s="50" customFormat="1" ht="16.5" customHeight="1">
      <c r="A2" s="869" t="s">
        <v>715</v>
      </c>
      <c r="B2" s="869"/>
      <c r="C2" s="869"/>
      <c r="D2" s="869"/>
      <c r="E2" s="869"/>
      <c r="F2" s="869"/>
      <c r="G2" s="869"/>
      <c r="H2" s="869"/>
      <c r="I2" s="869"/>
    </row>
    <row r="3" spans="1:18" s="50" customFormat="1" ht="13.5" customHeight="1">
      <c r="A3" s="869" t="s">
        <v>709</v>
      </c>
      <c r="B3" s="869"/>
      <c r="C3" s="869"/>
      <c r="D3" s="869"/>
      <c r="E3" s="869"/>
      <c r="F3" s="869"/>
      <c r="G3" s="869"/>
      <c r="H3" s="869"/>
      <c r="I3" s="869"/>
    </row>
    <row r="4" spans="1:18" s="50" customFormat="1" ht="3" customHeight="1">
      <c r="A4" s="868"/>
      <c r="B4" s="868"/>
      <c r="C4" s="868"/>
      <c r="D4" s="868"/>
      <c r="E4" s="868"/>
      <c r="F4" s="868"/>
      <c r="G4" s="677"/>
      <c r="H4" s="677"/>
      <c r="I4" s="677"/>
    </row>
    <row r="5" spans="1:18" ht="3" customHeight="1">
      <c r="A5" s="51"/>
      <c r="B5" s="51"/>
    </row>
    <row r="6" spans="1:18" ht="2.25" customHeight="1">
      <c r="A6" s="52"/>
      <c r="B6" s="52"/>
      <c r="C6" s="53"/>
      <c r="D6" s="54"/>
      <c r="E6" s="54"/>
      <c r="F6" s="54"/>
      <c r="G6" s="54"/>
      <c r="H6" s="54"/>
      <c r="I6" s="54"/>
    </row>
    <row r="7" spans="1:18" ht="14.25" customHeight="1">
      <c r="A7" s="55"/>
      <c r="B7" s="56" t="s">
        <v>265</v>
      </c>
      <c r="C7" s="56" t="s">
        <v>266</v>
      </c>
      <c r="D7" s="56" t="s">
        <v>267</v>
      </c>
      <c r="E7" s="56" t="s">
        <v>268</v>
      </c>
      <c r="F7" s="56" t="s">
        <v>631</v>
      </c>
      <c r="G7" s="56" t="s">
        <v>724</v>
      </c>
      <c r="H7" s="56" t="s">
        <v>762</v>
      </c>
      <c r="I7" s="56" t="s">
        <v>878</v>
      </c>
      <c r="Q7" s="38">
        <v>1</v>
      </c>
      <c r="R7" s="38">
        <v>1</v>
      </c>
    </row>
    <row r="8" spans="1:18" ht="15.75" customHeight="1">
      <c r="A8" s="57" t="s">
        <v>177</v>
      </c>
      <c r="B8" s="57">
        <v>4</v>
      </c>
      <c r="C8" s="57">
        <v>4</v>
      </c>
      <c r="D8" s="57">
        <v>4</v>
      </c>
      <c r="E8" s="57">
        <v>4</v>
      </c>
      <c r="F8" s="57">
        <v>3</v>
      </c>
      <c r="G8" s="57">
        <v>2</v>
      </c>
      <c r="H8" s="57">
        <v>2</v>
      </c>
      <c r="I8" s="57">
        <v>4</v>
      </c>
    </row>
    <row r="9" spans="1:18" ht="14.25" customHeight="1">
      <c r="A9" s="58" t="s">
        <v>269</v>
      </c>
      <c r="B9" s="58">
        <v>4</v>
      </c>
      <c r="C9" s="58">
        <v>4</v>
      </c>
      <c r="D9" s="58">
        <v>4</v>
      </c>
      <c r="E9" s="58">
        <v>4</v>
      </c>
      <c r="F9" s="58">
        <v>3</v>
      </c>
      <c r="G9" s="58">
        <v>2</v>
      </c>
      <c r="H9" s="58">
        <v>2</v>
      </c>
      <c r="I9" s="58">
        <v>4</v>
      </c>
    </row>
    <row r="10" spans="1:18" ht="12" customHeight="1">
      <c r="A10" s="59" t="s">
        <v>658</v>
      </c>
      <c r="B10" s="59">
        <v>2</v>
      </c>
      <c r="C10" s="59">
        <v>2</v>
      </c>
      <c r="D10" s="59">
        <v>2</v>
      </c>
      <c r="E10" s="59">
        <v>2</v>
      </c>
      <c r="F10" s="59">
        <v>2</v>
      </c>
      <c r="G10" s="59">
        <v>2</v>
      </c>
      <c r="H10" s="59">
        <v>2</v>
      </c>
      <c r="I10" s="59">
        <v>2</v>
      </c>
    </row>
    <row r="11" spans="1:18" ht="12" customHeight="1">
      <c r="A11" s="59" t="s">
        <v>819</v>
      </c>
      <c r="B11" s="59">
        <v>2</v>
      </c>
      <c r="C11" s="59">
        <v>2</v>
      </c>
      <c r="D11" s="59">
        <v>2</v>
      </c>
      <c r="E11" s="59">
        <v>2</v>
      </c>
      <c r="F11" s="59">
        <v>1</v>
      </c>
      <c r="G11" s="59">
        <v>0</v>
      </c>
      <c r="H11" s="59">
        <v>0</v>
      </c>
      <c r="I11" s="59">
        <v>2</v>
      </c>
    </row>
    <row r="12" spans="1:18" ht="12" customHeight="1">
      <c r="A12" s="58" t="s">
        <v>270</v>
      </c>
      <c r="B12" s="58">
        <v>0</v>
      </c>
      <c r="C12" s="58">
        <v>0</v>
      </c>
      <c r="D12" s="58">
        <v>0</v>
      </c>
      <c r="E12" s="58">
        <v>0</v>
      </c>
      <c r="F12" s="58">
        <v>0</v>
      </c>
      <c r="G12" s="58">
        <v>0</v>
      </c>
      <c r="H12" s="58">
        <v>0</v>
      </c>
      <c r="I12" s="58">
        <v>0</v>
      </c>
    </row>
    <row r="13" spans="1:18" ht="12" customHeight="1">
      <c r="A13" s="59" t="s">
        <v>658</v>
      </c>
      <c r="B13" s="59" t="s">
        <v>271</v>
      </c>
      <c r="C13" s="59" t="s">
        <v>271</v>
      </c>
      <c r="D13" s="59" t="s">
        <v>271</v>
      </c>
      <c r="E13" s="59" t="s">
        <v>271</v>
      </c>
      <c r="F13" s="59">
        <v>0</v>
      </c>
      <c r="G13" s="59">
        <v>0</v>
      </c>
      <c r="H13" s="59">
        <v>0</v>
      </c>
      <c r="I13" s="59">
        <v>0</v>
      </c>
    </row>
    <row r="14" spans="1:18" ht="12" customHeight="1">
      <c r="A14" s="59" t="s">
        <v>819</v>
      </c>
      <c r="B14" s="59" t="s">
        <v>271</v>
      </c>
      <c r="C14" s="59" t="s">
        <v>271</v>
      </c>
      <c r="D14" s="59" t="s">
        <v>271</v>
      </c>
      <c r="E14" s="59" t="s">
        <v>271</v>
      </c>
      <c r="F14" s="59">
        <v>0</v>
      </c>
      <c r="G14" s="59">
        <v>0</v>
      </c>
      <c r="H14" s="59">
        <v>0</v>
      </c>
      <c r="I14" s="59">
        <v>0</v>
      </c>
    </row>
    <row r="15" spans="1:18" ht="12" customHeight="1">
      <c r="A15" s="57" t="s">
        <v>178</v>
      </c>
      <c r="B15" s="57">
        <v>55</v>
      </c>
      <c r="C15" s="57">
        <v>60</v>
      </c>
      <c r="D15" s="57">
        <v>66</v>
      </c>
      <c r="E15" s="57">
        <v>65</v>
      </c>
      <c r="F15" s="57">
        <v>65</v>
      </c>
      <c r="G15" s="57">
        <v>68</v>
      </c>
      <c r="H15" s="57">
        <v>37</v>
      </c>
      <c r="I15" s="57">
        <v>39</v>
      </c>
    </row>
    <row r="16" spans="1:18" s="41" customFormat="1" ht="12" customHeight="1">
      <c r="A16" s="58" t="s">
        <v>272</v>
      </c>
      <c r="B16" s="58">
        <v>47</v>
      </c>
      <c r="C16" s="58">
        <v>52</v>
      </c>
      <c r="D16" s="58">
        <v>57</v>
      </c>
      <c r="E16" s="58">
        <v>54</v>
      </c>
      <c r="F16" s="58">
        <v>54</v>
      </c>
      <c r="G16" s="58">
        <v>57</v>
      </c>
      <c r="H16" s="58">
        <v>30</v>
      </c>
      <c r="I16" s="58">
        <v>32</v>
      </c>
    </row>
    <row r="17" spans="1:9" s="41" customFormat="1" ht="12" customHeight="1">
      <c r="A17" s="59" t="s">
        <v>658</v>
      </c>
      <c r="B17" s="59">
        <v>23</v>
      </c>
      <c r="C17" s="59">
        <v>23</v>
      </c>
      <c r="D17" s="59">
        <v>25</v>
      </c>
      <c r="E17" s="59">
        <v>23</v>
      </c>
      <c r="F17" s="59">
        <v>23</v>
      </c>
      <c r="G17" s="59">
        <v>26</v>
      </c>
      <c r="H17" s="59">
        <v>10</v>
      </c>
      <c r="I17" s="59">
        <v>11</v>
      </c>
    </row>
    <row r="18" spans="1:9" s="41" customFormat="1" ht="12" customHeight="1">
      <c r="A18" s="59" t="s">
        <v>819</v>
      </c>
      <c r="B18" s="59">
        <v>24</v>
      </c>
      <c r="C18" s="59">
        <v>29</v>
      </c>
      <c r="D18" s="59">
        <v>32</v>
      </c>
      <c r="E18" s="59">
        <v>31</v>
      </c>
      <c r="F18" s="59">
        <v>31</v>
      </c>
      <c r="G18" s="59">
        <v>31</v>
      </c>
      <c r="H18" s="59">
        <v>20</v>
      </c>
      <c r="I18" s="59">
        <v>21</v>
      </c>
    </row>
    <row r="19" spans="1:9" s="41" customFormat="1" ht="12" customHeight="1">
      <c r="A19" s="58" t="s">
        <v>273</v>
      </c>
      <c r="B19" s="58">
        <v>8</v>
      </c>
      <c r="C19" s="58">
        <v>8</v>
      </c>
      <c r="D19" s="58">
        <v>9</v>
      </c>
      <c r="E19" s="58">
        <v>11</v>
      </c>
      <c r="F19" s="58">
        <v>11</v>
      </c>
      <c r="G19" s="58">
        <v>11</v>
      </c>
      <c r="H19" s="58">
        <v>7</v>
      </c>
      <c r="I19" s="58">
        <v>7</v>
      </c>
    </row>
    <row r="20" spans="1:9" s="41" customFormat="1" ht="12" customHeight="1">
      <c r="A20" s="59" t="s">
        <v>658</v>
      </c>
      <c r="B20" s="59">
        <v>5</v>
      </c>
      <c r="C20" s="59">
        <v>5</v>
      </c>
      <c r="D20" s="59">
        <v>5</v>
      </c>
      <c r="E20" s="59">
        <v>6</v>
      </c>
      <c r="F20" s="59">
        <v>6</v>
      </c>
      <c r="G20" s="59">
        <v>6</v>
      </c>
      <c r="H20" s="59">
        <v>4</v>
      </c>
      <c r="I20" s="59">
        <v>4</v>
      </c>
    </row>
    <row r="21" spans="1:9" ht="12" customHeight="1">
      <c r="A21" s="59" t="s">
        <v>819</v>
      </c>
      <c r="B21" s="59">
        <v>3</v>
      </c>
      <c r="C21" s="59">
        <v>3</v>
      </c>
      <c r="D21" s="59">
        <v>4</v>
      </c>
      <c r="E21" s="59">
        <v>5</v>
      </c>
      <c r="F21" s="59">
        <v>5</v>
      </c>
      <c r="G21" s="59">
        <v>5</v>
      </c>
      <c r="H21" s="59">
        <v>3</v>
      </c>
      <c r="I21" s="59">
        <v>3</v>
      </c>
    </row>
    <row r="22" spans="1:9" ht="12" customHeight="1">
      <c r="A22" s="58" t="s">
        <v>270</v>
      </c>
      <c r="B22" s="58">
        <v>0</v>
      </c>
      <c r="C22" s="58">
        <v>0</v>
      </c>
      <c r="D22" s="58">
        <v>0</v>
      </c>
      <c r="E22" s="58">
        <v>0</v>
      </c>
      <c r="F22" s="58">
        <v>0</v>
      </c>
      <c r="G22" s="58">
        <v>0</v>
      </c>
      <c r="H22" s="58">
        <v>0</v>
      </c>
      <c r="I22" s="58">
        <v>0</v>
      </c>
    </row>
    <row r="23" spans="1:9" ht="12" customHeight="1">
      <c r="A23" s="59" t="s">
        <v>658</v>
      </c>
      <c r="B23" s="59" t="s">
        <v>271</v>
      </c>
      <c r="C23" s="59" t="s">
        <v>271</v>
      </c>
      <c r="D23" s="59" t="s">
        <v>271</v>
      </c>
      <c r="E23" s="59" t="s">
        <v>271</v>
      </c>
      <c r="F23" s="59">
        <v>0</v>
      </c>
      <c r="G23" s="59">
        <v>0</v>
      </c>
      <c r="H23" s="59">
        <v>0</v>
      </c>
      <c r="I23" s="59">
        <v>0</v>
      </c>
    </row>
    <row r="24" spans="1:9" ht="12" customHeight="1">
      <c r="A24" s="59" t="s">
        <v>819</v>
      </c>
      <c r="B24" s="59" t="s">
        <v>271</v>
      </c>
      <c r="C24" s="59" t="s">
        <v>271</v>
      </c>
      <c r="D24" s="59" t="s">
        <v>271</v>
      </c>
      <c r="E24" s="59" t="s">
        <v>271</v>
      </c>
      <c r="F24" s="59">
        <v>0</v>
      </c>
      <c r="G24" s="59">
        <v>0</v>
      </c>
      <c r="H24" s="59">
        <v>0</v>
      </c>
      <c r="I24" s="59">
        <v>0</v>
      </c>
    </row>
    <row r="25" spans="1:9" ht="12" customHeight="1">
      <c r="A25" s="57" t="s">
        <v>179</v>
      </c>
      <c r="B25" s="57">
        <v>4</v>
      </c>
      <c r="C25" s="57">
        <v>8</v>
      </c>
      <c r="D25" s="57">
        <v>10</v>
      </c>
      <c r="E25" s="57">
        <v>10</v>
      </c>
      <c r="F25" s="57">
        <v>12</v>
      </c>
      <c r="G25" s="57">
        <v>14</v>
      </c>
      <c r="H25" s="57">
        <v>13</v>
      </c>
      <c r="I25" s="57">
        <v>13</v>
      </c>
    </row>
    <row r="26" spans="1:9" ht="12" customHeight="1">
      <c r="A26" s="58" t="s">
        <v>274</v>
      </c>
      <c r="B26" s="58">
        <v>3</v>
      </c>
      <c r="C26" s="58">
        <v>7</v>
      </c>
      <c r="D26" s="58">
        <v>8</v>
      </c>
      <c r="E26" s="58">
        <v>8</v>
      </c>
      <c r="F26" s="58">
        <v>8</v>
      </c>
      <c r="G26" s="58">
        <v>10</v>
      </c>
      <c r="H26" s="58">
        <v>9</v>
      </c>
      <c r="I26" s="58">
        <v>9</v>
      </c>
    </row>
    <row r="27" spans="1:9" ht="12" customHeight="1">
      <c r="A27" s="59" t="s">
        <v>658</v>
      </c>
      <c r="B27" s="59">
        <v>3</v>
      </c>
      <c r="C27" s="59">
        <v>4</v>
      </c>
      <c r="D27" s="59">
        <v>4</v>
      </c>
      <c r="E27" s="59">
        <v>4</v>
      </c>
      <c r="F27" s="59">
        <v>4</v>
      </c>
      <c r="G27" s="59">
        <v>5</v>
      </c>
      <c r="H27" s="59">
        <v>4</v>
      </c>
      <c r="I27" s="59">
        <v>4</v>
      </c>
    </row>
    <row r="28" spans="1:9" ht="12" customHeight="1">
      <c r="A28" s="59" t="s">
        <v>819</v>
      </c>
      <c r="B28" s="59" t="s">
        <v>271</v>
      </c>
      <c r="C28" s="59">
        <v>3</v>
      </c>
      <c r="D28" s="59">
        <v>4</v>
      </c>
      <c r="E28" s="59">
        <v>4</v>
      </c>
      <c r="F28" s="59">
        <v>4</v>
      </c>
      <c r="G28" s="59">
        <v>5</v>
      </c>
      <c r="H28" s="59">
        <v>5</v>
      </c>
      <c r="I28" s="59">
        <v>5</v>
      </c>
    </row>
    <row r="29" spans="1:9" ht="12" customHeight="1">
      <c r="A29" s="58" t="s">
        <v>270</v>
      </c>
      <c r="B29" s="58">
        <v>1</v>
      </c>
      <c r="C29" s="58">
        <v>1</v>
      </c>
      <c r="D29" s="58">
        <v>2</v>
      </c>
      <c r="E29" s="58">
        <v>2</v>
      </c>
      <c r="F29" s="58">
        <v>4</v>
      </c>
      <c r="G29" s="58">
        <v>4</v>
      </c>
      <c r="H29" s="58">
        <v>4</v>
      </c>
      <c r="I29" s="58">
        <v>4</v>
      </c>
    </row>
    <row r="30" spans="1:9" ht="12" customHeight="1">
      <c r="A30" s="59" t="s">
        <v>658</v>
      </c>
      <c r="B30" s="59">
        <v>1</v>
      </c>
      <c r="C30" s="59">
        <v>1</v>
      </c>
      <c r="D30" s="59">
        <v>1</v>
      </c>
      <c r="E30" s="59">
        <v>1</v>
      </c>
      <c r="F30" s="59">
        <v>2</v>
      </c>
      <c r="G30" s="59">
        <v>2</v>
      </c>
      <c r="H30" s="59">
        <v>2</v>
      </c>
      <c r="I30" s="59">
        <v>2</v>
      </c>
    </row>
    <row r="31" spans="1:9" ht="12" customHeight="1">
      <c r="A31" s="59" t="s">
        <v>819</v>
      </c>
      <c r="B31" s="59" t="s">
        <v>271</v>
      </c>
      <c r="C31" s="59" t="s">
        <v>271</v>
      </c>
      <c r="D31" s="59">
        <v>1</v>
      </c>
      <c r="E31" s="59">
        <v>1</v>
      </c>
      <c r="F31" s="59">
        <v>2</v>
      </c>
      <c r="G31" s="59">
        <v>2</v>
      </c>
      <c r="H31" s="59">
        <v>2</v>
      </c>
      <c r="I31" s="59">
        <v>2</v>
      </c>
    </row>
    <row r="32" spans="1:9" ht="12" customHeight="1">
      <c r="A32" s="57" t="s">
        <v>180</v>
      </c>
      <c r="B32" s="57">
        <v>2</v>
      </c>
      <c r="C32" s="57">
        <v>2</v>
      </c>
      <c r="D32" s="57">
        <v>2</v>
      </c>
      <c r="E32" s="57">
        <v>2</v>
      </c>
      <c r="F32" s="57">
        <v>2</v>
      </c>
      <c r="G32" s="57">
        <v>2</v>
      </c>
      <c r="H32" s="57">
        <v>2</v>
      </c>
      <c r="I32" s="57">
        <v>2</v>
      </c>
    </row>
    <row r="33" spans="1:9" ht="12" customHeight="1">
      <c r="A33" s="58" t="s">
        <v>275</v>
      </c>
      <c r="B33" s="58">
        <v>2</v>
      </c>
      <c r="C33" s="58">
        <v>2</v>
      </c>
      <c r="D33" s="58">
        <v>2</v>
      </c>
      <c r="E33" s="58">
        <v>2</v>
      </c>
      <c r="F33" s="58">
        <v>2</v>
      </c>
      <c r="G33" s="58">
        <v>2</v>
      </c>
      <c r="H33" s="58">
        <v>2</v>
      </c>
      <c r="I33" s="58">
        <v>2</v>
      </c>
    </row>
    <row r="34" spans="1:9" ht="12" customHeight="1">
      <c r="A34" s="59" t="s">
        <v>658</v>
      </c>
      <c r="B34" s="59">
        <v>2</v>
      </c>
      <c r="C34" s="59">
        <v>2</v>
      </c>
      <c r="D34" s="59">
        <v>2</v>
      </c>
      <c r="E34" s="59">
        <v>2</v>
      </c>
      <c r="F34" s="59">
        <v>2</v>
      </c>
      <c r="G34" s="59">
        <v>2</v>
      </c>
      <c r="H34" s="59">
        <v>2</v>
      </c>
      <c r="I34" s="59">
        <v>2</v>
      </c>
    </row>
    <row r="35" spans="1:9" ht="12" customHeight="1">
      <c r="A35" s="59" t="s">
        <v>819</v>
      </c>
      <c r="B35" s="59" t="s">
        <v>271</v>
      </c>
      <c r="C35" s="59" t="s">
        <v>271</v>
      </c>
      <c r="D35" s="59" t="s">
        <v>271</v>
      </c>
      <c r="E35" s="59" t="s">
        <v>271</v>
      </c>
      <c r="F35" s="59">
        <v>0</v>
      </c>
      <c r="G35" s="59">
        <v>0</v>
      </c>
      <c r="H35" s="59">
        <v>0</v>
      </c>
      <c r="I35" s="59">
        <v>0</v>
      </c>
    </row>
    <row r="36" spans="1:9" ht="12" customHeight="1">
      <c r="A36" s="58" t="s">
        <v>270</v>
      </c>
      <c r="B36" s="58">
        <v>0</v>
      </c>
      <c r="C36" s="58">
        <v>0</v>
      </c>
      <c r="D36" s="58">
        <v>0</v>
      </c>
      <c r="E36" s="58">
        <v>0</v>
      </c>
      <c r="F36" s="58">
        <v>0</v>
      </c>
      <c r="G36" s="58">
        <v>0</v>
      </c>
      <c r="H36" s="58">
        <v>0</v>
      </c>
      <c r="I36" s="58">
        <v>0</v>
      </c>
    </row>
    <row r="37" spans="1:9" ht="12" customHeight="1">
      <c r="A37" s="59" t="s">
        <v>658</v>
      </c>
      <c r="B37" s="59" t="s">
        <v>271</v>
      </c>
      <c r="C37" s="59" t="s">
        <v>271</v>
      </c>
      <c r="D37" s="59" t="s">
        <v>271</v>
      </c>
      <c r="E37" s="59" t="s">
        <v>271</v>
      </c>
      <c r="F37" s="59">
        <v>0</v>
      </c>
      <c r="G37" s="59">
        <v>0</v>
      </c>
      <c r="H37" s="59">
        <v>0</v>
      </c>
      <c r="I37" s="59">
        <v>0</v>
      </c>
    </row>
    <row r="38" spans="1:9" ht="12" customHeight="1">
      <c r="A38" s="59" t="s">
        <v>819</v>
      </c>
      <c r="B38" s="59" t="s">
        <v>271</v>
      </c>
      <c r="C38" s="59" t="s">
        <v>271</v>
      </c>
      <c r="D38" s="59" t="s">
        <v>271</v>
      </c>
      <c r="E38" s="59" t="s">
        <v>271</v>
      </c>
      <c r="F38" s="59">
        <v>0</v>
      </c>
      <c r="G38" s="59">
        <v>0</v>
      </c>
      <c r="H38" s="59">
        <v>0</v>
      </c>
      <c r="I38" s="59">
        <v>0</v>
      </c>
    </row>
    <row r="39" spans="1:9" ht="12" customHeight="1">
      <c r="A39" s="57" t="s">
        <v>181</v>
      </c>
      <c r="B39" s="57">
        <v>7</v>
      </c>
      <c r="C39" s="57">
        <v>7</v>
      </c>
      <c r="D39" s="57">
        <v>7</v>
      </c>
      <c r="E39" s="57">
        <v>5</v>
      </c>
      <c r="F39" s="57">
        <v>5</v>
      </c>
      <c r="G39" s="57">
        <v>4</v>
      </c>
      <c r="H39" s="57">
        <v>4</v>
      </c>
      <c r="I39" s="57">
        <v>3</v>
      </c>
    </row>
    <row r="40" spans="1:9" ht="12" customHeight="1">
      <c r="A40" s="58" t="s">
        <v>276</v>
      </c>
      <c r="B40" s="58">
        <v>3</v>
      </c>
      <c r="C40" s="58">
        <v>3</v>
      </c>
      <c r="D40" s="58">
        <v>3</v>
      </c>
      <c r="E40" s="58">
        <v>3</v>
      </c>
      <c r="F40" s="58">
        <v>3</v>
      </c>
      <c r="G40" s="58">
        <v>2</v>
      </c>
      <c r="H40" s="58">
        <v>2</v>
      </c>
      <c r="I40" s="58">
        <v>1</v>
      </c>
    </row>
    <row r="41" spans="1:9" ht="12" customHeight="1">
      <c r="A41" s="59" t="s">
        <v>658</v>
      </c>
      <c r="B41" s="59">
        <v>1</v>
      </c>
      <c r="C41" s="59">
        <v>1</v>
      </c>
      <c r="D41" s="59">
        <v>1</v>
      </c>
      <c r="E41" s="59">
        <v>1</v>
      </c>
      <c r="F41" s="59">
        <v>1</v>
      </c>
      <c r="G41" s="59">
        <v>1</v>
      </c>
      <c r="H41" s="59">
        <v>1</v>
      </c>
      <c r="I41" s="59">
        <v>1</v>
      </c>
    </row>
    <row r="42" spans="1:9" ht="12" customHeight="1">
      <c r="A42" s="59" t="s">
        <v>819</v>
      </c>
      <c r="B42" s="59">
        <v>2</v>
      </c>
      <c r="C42" s="59">
        <v>2</v>
      </c>
      <c r="D42" s="59">
        <v>2</v>
      </c>
      <c r="E42" s="59">
        <v>2</v>
      </c>
      <c r="F42" s="59">
        <v>2</v>
      </c>
      <c r="G42" s="59">
        <v>1</v>
      </c>
      <c r="H42" s="59">
        <v>1</v>
      </c>
      <c r="I42" s="59">
        <v>0</v>
      </c>
    </row>
    <row r="43" spans="1:9" ht="12" customHeight="1">
      <c r="A43" s="58" t="s">
        <v>270</v>
      </c>
      <c r="B43" s="58">
        <v>4</v>
      </c>
      <c r="C43" s="58">
        <v>4</v>
      </c>
      <c r="D43" s="58">
        <v>4</v>
      </c>
      <c r="E43" s="58">
        <v>2</v>
      </c>
      <c r="F43" s="58">
        <v>2</v>
      </c>
      <c r="G43" s="58">
        <v>2</v>
      </c>
      <c r="H43" s="58">
        <v>2</v>
      </c>
      <c r="I43" s="58">
        <v>2</v>
      </c>
    </row>
    <row r="44" spans="1:9" ht="12" customHeight="1">
      <c r="A44" s="59" t="s">
        <v>658</v>
      </c>
      <c r="B44" s="59">
        <v>2</v>
      </c>
      <c r="C44" s="59">
        <v>2</v>
      </c>
      <c r="D44" s="59">
        <v>2</v>
      </c>
      <c r="E44" s="59">
        <v>2</v>
      </c>
      <c r="F44" s="59">
        <v>2</v>
      </c>
      <c r="G44" s="59">
        <v>2</v>
      </c>
      <c r="H44" s="59">
        <v>2</v>
      </c>
      <c r="I44" s="59">
        <v>2</v>
      </c>
    </row>
    <row r="45" spans="1:9" ht="12" customHeight="1">
      <c r="A45" s="59" t="s">
        <v>819</v>
      </c>
      <c r="B45" s="59">
        <v>2</v>
      </c>
      <c r="C45" s="59">
        <v>2</v>
      </c>
      <c r="D45" s="59">
        <v>2</v>
      </c>
      <c r="E45" s="59" t="s">
        <v>271</v>
      </c>
      <c r="F45" s="59">
        <v>0</v>
      </c>
      <c r="G45" s="59">
        <v>0</v>
      </c>
      <c r="H45" s="59">
        <v>0</v>
      </c>
      <c r="I45" s="59">
        <v>0</v>
      </c>
    </row>
    <row r="46" spans="1:9" ht="12" customHeight="1">
      <c r="A46" s="57" t="s">
        <v>182</v>
      </c>
      <c r="B46" s="57">
        <v>5</v>
      </c>
      <c r="C46" s="57">
        <v>5</v>
      </c>
      <c r="D46" s="57">
        <v>5</v>
      </c>
      <c r="E46" s="57">
        <v>5</v>
      </c>
      <c r="F46" s="57">
        <v>6</v>
      </c>
      <c r="G46" s="57">
        <v>6</v>
      </c>
      <c r="H46" s="57">
        <v>4</v>
      </c>
      <c r="I46" s="57">
        <v>4</v>
      </c>
    </row>
    <row r="47" spans="1:9" ht="12" customHeight="1">
      <c r="A47" s="58" t="s">
        <v>277</v>
      </c>
      <c r="B47" s="58">
        <v>5</v>
      </c>
      <c r="C47" s="58">
        <v>5</v>
      </c>
      <c r="D47" s="58">
        <v>5</v>
      </c>
      <c r="E47" s="58">
        <v>5</v>
      </c>
      <c r="F47" s="58">
        <v>6</v>
      </c>
      <c r="G47" s="58">
        <v>6</v>
      </c>
      <c r="H47" s="58">
        <v>4</v>
      </c>
      <c r="I47" s="58">
        <v>4</v>
      </c>
    </row>
    <row r="48" spans="1:9" ht="12" customHeight="1">
      <c r="A48" s="59" t="s">
        <v>658</v>
      </c>
      <c r="B48" s="59">
        <v>3</v>
      </c>
      <c r="C48" s="59">
        <v>3</v>
      </c>
      <c r="D48" s="59">
        <v>3</v>
      </c>
      <c r="E48" s="59">
        <v>3</v>
      </c>
      <c r="F48" s="59">
        <v>4</v>
      </c>
      <c r="G48" s="59">
        <v>4</v>
      </c>
      <c r="H48" s="59">
        <v>2</v>
      </c>
      <c r="I48" s="59">
        <v>2</v>
      </c>
    </row>
    <row r="49" spans="1:9" ht="12" customHeight="1">
      <c r="A49" s="59" t="s">
        <v>819</v>
      </c>
      <c r="B49" s="59">
        <v>2</v>
      </c>
      <c r="C49" s="59">
        <v>2</v>
      </c>
      <c r="D49" s="59">
        <v>2</v>
      </c>
      <c r="E49" s="59">
        <v>2</v>
      </c>
      <c r="F49" s="59">
        <v>2</v>
      </c>
      <c r="G49" s="59">
        <v>2</v>
      </c>
      <c r="H49" s="59">
        <v>2</v>
      </c>
      <c r="I49" s="59">
        <v>2</v>
      </c>
    </row>
    <row r="50" spans="1:9" ht="12" customHeight="1">
      <c r="A50" s="58" t="s">
        <v>270</v>
      </c>
      <c r="B50" s="58">
        <v>0</v>
      </c>
      <c r="C50" s="58">
        <v>0</v>
      </c>
      <c r="D50" s="58">
        <v>0</v>
      </c>
      <c r="E50" s="58">
        <v>0</v>
      </c>
      <c r="F50" s="58">
        <v>0</v>
      </c>
      <c r="G50" s="58">
        <v>0</v>
      </c>
      <c r="H50" s="58">
        <v>0</v>
      </c>
      <c r="I50" s="58">
        <v>0</v>
      </c>
    </row>
    <row r="51" spans="1:9" ht="12" customHeight="1">
      <c r="A51" s="59" t="s">
        <v>658</v>
      </c>
      <c r="B51" s="59" t="s">
        <v>271</v>
      </c>
      <c r="C51" s="59" t="s">
        <v>271</v>
      </c>
      <c r="D51" s="59" t="s">
        <v>271</v>
      </c>
      <c r="E51" s="59" t="s">
        <v>271</v>
      </c>
      <c r="F51" s="59">
        <v>0</v>
      </c>
      <c r="G51" s="59">
        <v>0</v>
      </c>
      <c r="H51" s="59">
        <v>0</v>
      </c>
      <c r="I51" s="59">
        <v>0</v>
      </c>
    </row>
    <row r="52" spans="1:9" ht="12" customHeight="1">
      <c r="A52" s="59" t="s">
        <v>819</v>
      </c>
      <c r="B52" s="59" t="s">
        <v>271</v>
      </c>
      <c r="C52" s="59" t="s">
        <v>271</v>
      </c>
      <c r="D52" s="59" t="s">
        <v>271</v>
      </c>
      <c r="E52" s="59" t="s">
        <v>271</v>
      </c>
      <c r="F52" s="59">
        <v>0</v>
      </c>
      <c r="G52" s="59">
        <v>0</v>
      </c>
      <c r="H52" s="59">
        <v>0</v>
      </c>
      <c r="I52" s="59">
        <v>0</v>
      </c>
    </row>
    <row r="53" spans="1:9" ht="12" customHeight="1">
      <c r="A53" s="57" t="s">
        <v>183</v>
      </c>
      <c r="B53" s="57">
        <v>3</v>
      </c>
      <c r="C53" s="57">
        <v>6</v>
      </c>
      <c r="D53" s="57">
        <v>12</v>
      </c>
      <c r="E53" s="57">
        <v>11</v>
      </c>
      <c r="F53" s="57">
        <v>11</v>
      </c>
      <c r="G53" s="57">
        <v>11</v>
      </c>
      <c r="H53" s="57">
        <v>11</v>
      </c>
      <c r="I53" s="57">
        <v>11</v>
      </c>
    </row>
    <row r="54" spans="1:9" ht="12" customHeight="1">
      <c r="A54" s="58" t="s">
        <v>278</v>
      </c>
      <c r="B54" s="58">
        <v>3</v>
      </c>
      <c r="C54" s="58">
        <v>6</v>
      </c>
      <c r="D54" s="58">
        <v>11</v>
      </c>
      <c r="E54" s="58">
        <v>11</v>
      </c>
      <c r="F54" s="58">
        <v>11</v>
      </c>
      <c r="G54" s="58">
        <v>11</v>
      </c>
      <c r="H54" s="58">
        <v>11</v>
      </c>
      <c r="I54" s="58">
        <v>11</v>
      </c>
    </row>
    <row r="55" spans="1:9" ht="12" customHeight="1">
      <c r="A55" s="59" t="s">
        <v>658</v>
      </c>
      <c r="B55" s="59">
        <v>2</v>
      </c>
      <c r="C55" s="59">
        <v>3</v>
      </c>
      <c r="D55" s="59">
        <v>5</v>
      </c>
      <c r="E55" s="59">
        <v>4</v>
      </c>
      <c r="F55" s="59">
        <v>5</v>
      </c>
      <c r="G55" s="59">
        <v>4</v>
      </c>
      <c r="H55" s="59">
        <v>5</v>
      </c>
      <c r="I55" s="59">
        <v>5</v>
      </c>
    </row>
    <row r="56" spans="1:9" ht="12" customHeight="1">
      <c r="A56" s="59" t="s">
        <v>819</v>
      </c>
      <c r="B56" s="59">
        <v>1</v>
      </c>
      <c r="C56" s="59">
        <v>3</v>
      </c>
      <c r="D56" s="59">
        <v>6</v>
      </c>
      <c r="E56" s="59">
        <v>7</v>
      </c>
      <c r="F56" s="59">
        <v>6</v>
      </c>
      <c r="G56" s="59">
        <v>7</v>
      </c>
      <c r="H56" s="59">
        <v>6</v>
      </c>
      <c r="I56" s="59">
        <v>6</v>
      </c>
    </row>
    <row r="57" spans="1:9" ht="12" customHeight="1">
      <c r="A57" s="58" t="s">
        <v>270</v>
      </c>
      <c r="B57" s="58">
        <v>0</v>
      </c>
      <c r="C57" s="58">
        <v>0</v>
      </c>
      <c r="D57" s="58">
        <v>1</v>
      </c>
      <c r="E57" s="58">
        <v>0</v>
      </c>
      <c r="F57" s="58">
        <v>0</v>
      </c>
      <c r="G57" s="58">
        <v>0</v>
      </c>
      <c r="H57" s="58">
        <v>0</v>
      </c>
      <c r="I57" s="58">
        <v>0</v>
      </c>
    </row>
    <row r="58" spans="1:9" ht="12" customHeight="1">
      <c r="A58" s="59" t="s">
        <v>658</v>
      </c>
      <c r="B58" s="59" t="s">
        <v>271</v>
      </c>
      <c r="C58" s="59" t="s">
        <v>271</v>
      </c>
      <c r="D58" s="59" t="s">
        <v>271</v>
      </c>
      <c r="E58" s="59" t="s">
        <v>271</v>
      </c>
      <c r="F58" s="59">
        <v>0</v>
      </c>
      <c r="G58" s="59">
        <v>0</v>
      </c>
      <c r="H58" s="59">
        <v>0</v>
      </c>
      <c r="I58" s="59">
        <v>0</v>
      </c>
    </row>
    <row r="59" spans="1:9" ht="12" customHeight="1">
      <c r="A59" s="59" t="s">
        <v>819</v>
      </c>
      <c r="B59" s="59" t="s">
        <v>271</v>
      </c>
      <c r="C59" s="59" t="s">
        <v>271</v>
      </c>
      <c r="D59" s="59">
        <v>1</v>
      </c>
      <c r="E59" s="59" t="s">
        <v>271</v>
      </c>
      <c r="F59" s="59">
        <v>0</v>
      </c>
      <c r="G59" s="59">
        <v>0</v>
      </c>
      <c r="H59" s="59">
        <v>0</v>
      </c>
      <c r="I59" s="59">
        <v>0</v>
      </c>
    </row>
    <row r="60" spans="1:9" ht="12" customHeight="1">
      <c r="A60" s="57" t="s">
        <v>184</v>
      </c>
      <c r="B60" s="57">
        <v>5</v>
      </c>
      <c r="C60" s="57">
        <v>6</v>
      </c>
      <c r="D60" s="57">
        <v>6</v>
      </c>
      <c r="E60" s="57">
        <v>6</v>
      </c>
      <c r="F60" s="57">
        <v>5</v>
      </c>
      <c r="G60" s="57">
        <v>5</v>
      </c>
      <c r="H60" s="57">
        <v>3</v>
      </c>
      <c r="I60" s="57">
        <v>3</v>
      </c>
    </row>
    <row r="61" spans="1:9" ht="12" customHeight="1">
      <c r="A61" s="58" t="s">
        <v>279</v>
      </c>
      <c r="B61" s="58">
        <v>4</v>
      </c>
      <c r="C61" s="58">
        <v>4</v>
      </c>
      <c r="D61" s="58">
        <v>4</v>
      </c>
      <c r="E61" s="58">
        <v>4</v>
      </c>
      <c r="F61" s="58">
        <v>3</v>
      </c>
      <c r="G61" s="58">
        <v>3</v>
      </c>
      <c r="H61" s="58">
        <v>1</v>
      </c>
      <c r="I61" s="58">
        <v>1</v>
      </c>
    </row>
    <row r="62" spans="1:9" ht="12" customHeight="1">
      <c r="A62" s="59" t="s">
        <v>658</v>
      </c>
      <c r="B62" s="59">
        <v>3</v>
      </c>
      <c r="C62" s="59">
        <v>3</v>
      </c>
      <c r="D62" s="59">
        <v>3</v>
      </c>
      <c r="E62" s="59">
        <v>3</v>
      </c>
      <c r="F62" s="59">
        <v>3</v>
      </c>
      <c r="G62" s="59">
        <v>3</v>
      </c>
      <c r="H62" s="59">
        <v>1</v>
      </c>
      <c r="I62" s="59">
        <v>1</v>
      </c>
    </row>
    <row r="63" spans="1:9" ht="12" customHeight="1">
      <c r="A63" s="59" t="s">
        <v>819</v>
      </c>
      <c r="B63" s="59">
        <v>1</v>
      </c>
      <c r="C63" s="59">
        <v>1</v>
      </c>
      <c r="D63" s="59">
        <v>1</v>
      </c>
      <c r="E63" s="59">
        <v>1</v>
      </c>
      <c r="F63" s="59">
        <v>0</v>
      </c>
      <c r="G63" s="59">
        <v>0</v>
      </c>
      <c r="H63" s="59">
        <v>0</v>
      </c>
      <c r="I63" s="59">
        <v>0</v>
      </c>
    </row>
    <row r="64" spans="1:9" ht="12" customHeight="1">
      <c r="A64" s="58" t="s">
        <v>270</v>
      </c>
      <c r="B64" s="58">
        <v>1</v>
      </c>
      <c r="C64" s="58">
        <v>2</v>
      </c>
      <c r="D64" s="58">
        <v>2</v>
      </c>
      <c r="E64" s="58">
        <v>2</v>
      </c>
      <c r="F64" s="58">
        <v>2</v>
      </c>
      <c r="G64" s="58">
        <v>2</v>
      </c>
      <c r="H64" s="58">
        <v>2</v>
      </c>
      <c r="I64" s="58">
        <v>2</v>
      </c>
    </row>
    <row r="65" spans="1:9" ht="12" customHeight="1">
      <c r="A65" s="59" t="s">
        <v>658</v>
      </c>
      <c r="B65" s="59">
        <v>1</v>
      </c>
      <c r="C65" s="59">
        <v>2</v>
      </c>
      <c r="D65" s="59">
        <v>2</v>
      </c>
      <c r="E65" s="59">
        <v>2</v>
      </c>
      <c r="F65" s="59">
        <v>2</v>
      </c>
      <c r="G65" s="59">
        <v>2</v>
      </c>
      <c r="H65" s="59">
        <v>2</v>
      </c>
      <c r="I65" s="59">
        <v>2</v>
      </c>
    </row>
    <row r="66" spans="1:9" ht="12" customHeight="1">
      <c r="A66" s="59" t="s">
        <v>819</v>
      </c>
      <c r="B66" s="59" t="s">
        <v>271</v>
      </c>
      <c r="C66" s="59" t="s">
        <v>271</v>
      </c>
      <c r="D66" s="59" t="s">
        <v>271</v>
      </c>
      <c r="E66" s="59" t="s">
        <v>271</v>
      </c>
      <c r="F66" s="59">
        <v>0</v>
      </c>
      <c r="G66" s="59">
        <v>0</v>
      </c>
      <c r="H66" s="59">
        <v>0</v>
      </c>
      <c r="I66" s="59">
        <v>0</v>
      </c>
    </row>
    <row r="67" spans="1:9" ht="12" customHeight="1">
      <c r="A67" s="57" t="s">
        <v>185</v>
      </c>
      <c r="B67" s="57">
        <v>3</v>
      </c>
      <c r="C67" s="57">
        <v>3</v>
      </c>
      <c r="D67" s="57">
        <v>3</v>
      </c>
      <c r="E67" s="57">
        <v>3</v>
      </c>
      <c r="F67" s="57">
        <v>3</v>
      </c>
      <c r="G67" s="57">
        <v>3</v>
      </c>
      <c r="H67" s="57">
        <v>3</v>
      </c>
      <c r="I67" s="57">
        <v>2</v>
      </c>
    </row>
    <row r="68" spans="1:9" ht="12" customHeight="1">
      <c r="A68" s="58" t="s">
        <v>280</v>
      </c>
      <c r="B68" s="58">
        <v>3</v>
      </c>
      <c r="C68" s="58">
        <v>3</v>
      </c>
      <c r="D68" s="58">
        <v>3</v>
      </c>
      <c r="E68" s="58">
        <v>3</v>
      </c>
      <c r="F68" s="58">
        <v>3</v>
      </c>
      <c r="G68" s="58">
        <v>3</v>
      </c>
      <c r="H68" s="58">
        <v>3</v>
      </c>
      <c r="I68" s="58">
        <v>2</v>
      </c>
    </row>
    <row r="69" spans="1:9" ht="12" customHeight="1">
      <c r="A69" s="59" t="s">
        <v>658</v>
      </c>
      <c r="B69" s="59">
        <v>2</v>
      </c>
      <c r="C69" s="59">
        <v>2</v>
      </c>
      <c r="D69" s="59">
        <v>2</v>
      </c>
      <c r="E69" s="59">
        <v>2</v>
      </c>
      <c r="F69" s="59">
        <v>2</v>
      </c>
      <c r="G69" s="59">
        <v>2</v>
      </c>
      <c r="H69" s="59">
        <v>2</v>
      </c>
      <c r="I69" s="59">
        <v>1</v>
      </c>
    </row>
    <row r="70" spans="1:9" ht="12" customHeight="1">
      <c r="A70" s="59" t="s">
        <v>819</v>
      </c>
      <c r="B70" s="59">
        <v>1</v>
      </c>
      <c r="C70" s="59">
        <v>1</v>
      </c>
      <c r="D70" s="59">
        <v>1</v>
      </c>
      <c r="E70" s="59">
        <v>1</v>
      </c>
      <c r="F70" s="59">
        <v>1</v>
      </c>
      <c r="G70" s="59">
        <v>1</v>
      </c>
      <c r="H70" s="59">
        <v>1</v>
      </c>
      <c r="I70" s="59">
        <v>1</v>
      </c>
    </row>
    <row r="71" spans="1:9" ht="12" customHeight="1">
      <c r="A71" s="58" t="s">
        <v>270</v>
      </c>
      <c r="B71" s="58">
        <v>0</v>
      </c>
      <c r="C71" s="58">
        <v>0</v>
      </c>
      <c r="D71" s="58">
        <v>0</v>
      </c>
      <c r="E71" s="58">
        <v>0</v>
      </c>
      <c r="F71" s="58">
        <v>0</v>
      </c>
      <c r="G71" s="58">
        <v>0</v>
      </c>
      <c r="H71" s="58">
        <v>0</v>
      </c>
      <c r="I71" s="58">
        <v>0</v>
      </c>
    </row>
    <row r="72" spans="1:9" ht="12" customHeight="1">
      <c r="A72" s="59" t="s">
        <v>658</v>
      </c>
      <c r="B72" s="59" t="s">
        <v>271</v>
      </c>
      <c r="C72" s="59" t="s">
        <v>271</v>
      </c>
      <c r="D72" s="59" t="s">
        <v>271</v>
      </c>
      <c r="E72" s="59" t="s">
        <v>271</v>
      </c>
      <c r="F72" s="59">
        <v>0</v>
      </c>
      <c r="G72" s="59">
        <v>0</v>
      </c>
      <c r="H72" s="59">
        <v>0</v>
      </c>
      <c r="I72" s="59">
        <v>0</v>
      </c>
    </row>
    <row r="73" spans="1:9" ht="12" customHeight="1">
      <c r="A73" s="59" t="s">
        <v>819</v>
      </c>
      <c r="B73" s="59" t="s">
        <v>271</v>
      </c>
      <c r="C73" s="59" t="s">
        <v>271</v>
      </c>
      <c r="D73" s="59" t="s">
        <v>271</v>
      </c>
      <c r="E73" s="59" t="s">
        <v>271</v>
      </c>
      <c r="F73" s="59">
        <v>0</v>
      </c>
      <c r="G73" s="59">
        <v>0</v>
      </c>
      <c r="H73" s="59">
        <v>0</v>
      </c>
      <c r="I73" s="59">
        <v>0</v>
      </c>
    </row>
    <row r="74" spans="1:9" ht="17.25" customHeight="1">
      <c r="A74" s="60" t="s">
        <v>10</v>
      </c>
      <c r="B74" s="60">
        <v>88</v>
      </c>
      <c r="C74" s="60">
        <v>101</v>
      </c>
      <c r="D74" s="60">
        <v>115</v>
      </c>
      <c r="E74" s="60">
        <v>111</v>
      </c>
      <c r="F74" s="60">
        <v>112</v>
      </c>
      <c r="G74" s="60">
        <v>115</v>
      </c>
      <c r="H74" s="60">
        <v>79</v>
      </c>
      <c r="I74" s="60">
        <v>81</v>
      </c>
    </row>
    <row r="75" spans="1:9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9" ht="15" customHeight="1" thickTop="1">
      <c r="A76" s="470" t="s">
        <v>281</v>
      </c>
      <c r="B76" s="61"/>
      <c r="D76" s="40"/>
      <c r="E76" s="40"/>
      <c r="F76" s="40"/>
      <c r="G76" s="40"/>
      <c r="H76" s="40"/>
      <c r="I76" s="40"/>
    </row>
    <row r="77" spans="1:9" ht="15" customHeight="1">
      <c r="A77" s="470" t="s">
        <v>880</v>
      </c>
      <c r="B77" s="63"/>
      <c r="D77" s="39"/>
      <c r="E77" s="39"/>
      <c r="F77" s="39"/>
      <c r="G77" s="39"/>
      <c r="H77" s="39"/>
      <c r="I77" s="39"/>
    </row>
    <row r="78" spans="1:9" ht="15" customHeight="1">
      <c r="A78" s="62"/>
      <c r="C78" s="40"/>
      <c r="D78" s="40"/>
      <c r="E78" s="40"/>
      <c r="F78" s="40"/>
      <c r="G78" s="40"/>
      <c r="H78" s="40"/>
      <c r="I78" s="40"/>
    </row>
    <row r="79" spans="1:9" ht="9" customHeight="1">
      <c r="A79" s="46"/>
      <c r="C79" s="40"/>
      <c r="D79" s="40"/>
      <c r="E79" s="40"/>
      <c r="F79" s="40"/>
      <c r="G79" s="40"/>
      <c r="H79" s="40"/>
      <c r="I79" s="40"/>
    </row>
    <row r="80" spans="1:9" ht="9" customHeight="1">
      <c r="A80" s="42"/>
      <c r="C80" s="40"/>
      <c r="D80" s="40"/>
      <c r="E80" s="40"/>
      <c r="F80" s="40"/>
      <c r="G80" s="40"/>
      <c r="H80" s="40"/>
      <c r="I80" s="40"/>
    </row>
    <row r="81" spans="1:9" ht="9" customHeight="1">
      <c r="A81" s="42"/>
      <c r="C81" s="40"/>
      <c r="D81" s="40"/>
      <c r="E81" s="40"/>
      <c r="F81" s="40"/>
      <c r="G81" s="40"/>
      <c r="H81" s="40"/>
      <c r="I81" s="40"/>
    </row>
    <row r="82" spans="1:9" ht="9" customHeight="1">
      <c r="A82" s="42"/>
      <c r="C82" s="40"/>
      <c r="D82" s="40"/>
      <c r="E82" s="40"/>
      <c r="F82" s="40"/>
      <c r="G82" s="40"/>
      <c r="H82" s="40"/>
      <c r="I82" s="40"/>
    </row>
    <row r="83" spans="1:9" ht="9" customHeight="1">
      <c r="A83" s="42"/>
      <c r="C83" s="40"/>
      <c r="D83" s="40"/>
      <c r="E83" s="40"/>
      <c r="F83" s="40"/>
      <c r="G83" s="40"/>
      <c r="H83" s="40"/>
      <c r="I83" s="40"/>
    </row>
    <row r="84" spans="1:9" ht="9" customHeight="1">
      <c r="A84" s="42"/>
      <c r="C84" s="40"/>
      <c r="D84" s="40"/>
      <c r="E84" s="40"/>
      <c r="F84" s="40"/>
      <c r="G84" s="40"/>
      <c r="H84" s="40"/>
      <c r="I84" s="40"/>
    </row>
    <row r="85" spans="1:9" ht="9" customHeight="1">
      <c r="A85" s="43"/>
      <c r="C85" s="40"/>
      <c r="D85" s="40"/>
      <c r="E85" s="40"/>
      <c r="F85" s="40"/>
      <c r="G85" s="40"/>
      <c r="H85" s="40"/>
      <c r="I85" s="40"/>
    </row>
    <row r="86" spans="1:9" ht="9" customHeight="1">
      <c r="A86" s="42"/>
      <c r="C86" s="40"/>
      <c r="D86" s="40"/>
      <c r="E86" s="40"/>
      <c r="F86" s="40"/>
      <c r="G86" s="40"/>
      <c r="H86" s="40"/>
      <c r="I86" s="40"/>
    </row>
    <row r="87" spans="1:9" ht="9" customHeight="1">
      <c r="A87" s="42"/>
      <c r="C87" s="40"/>
      <c r="D87" s="40"/>
      <c r="E87" s="40"/>
      <c r="F87" s="40"/>
      <c r="G87" s="40"/>
      <c r="H87" s="40"/>
      <c r="I87" s="40"/>
    </row>
    <row r="88" spans="1:9" ht="9" customHeight="1">
      <c r="A88" s="42"/>
      <c r="C88" s="40"/>
      <c r="D88" s="40"/>
      <c r="E88" s="40"/>
      <c r="F88" s="40"/>
      <c r="G88" s="40"/>
      <c r="H88" s="40"/>
      <c r="I88" s="40"/>
    </row>
    <row r="89" spans="1:9" ht="9" customHeight="1">
      <c r="A89" s="42"/>
      <c r="C89" s="40"/>
      <c r="D89" s="40"/>
      <c r="E89" s="40"/>
      <c r="F89" s="40"/>
      <c r="G89" s="40"/>
      <c r="H89" s="40"/>
      <c r="I89" s="40"/>
    </row>
    <row r="90" spans="1:9" ht="9" customHeight="1">
      <c r="A90" s="42"/>
      <c r="C90" s="40"/>
      <c r="D90" s="40"/>
      <c r="E90" s="40"/>
      <c r="F90" s="40"/>
      <c r="G90" s="40"/>
      <c r="H90" s="40"/>
      <c r="I90" s="40"/>
    </row>
    <row r="91" spans="1:9" ht="9" customHeight="1">
      <c r="A91" s="43"/>
      <c r="C91" s="40"/>
      <c r="D91" s="40"/>
      <c r="E91" s="40"/>
      <c r="F91" s="40"/>
      <c r="G91" s="40"/>
      <c r="H91" s="40"/>
      <c r="I91" s="40"/>
    </row>
    <row r="92" spans="1:9" ht="9" customHeight="1">
      <c r="A92" s="42"/>
      <c r="C92" s="40"/>
      <c r="D92" s="40"/>
      <c r="E92" s="40"/>
      <c r="F92" s="40"/>
      <c r="G92" s="40"/>
      <c r="H92" s="40"/>
      <c r="I92" s="40"/>
    </row>
    <row r="93" spans="1:9" ht="9" customHeight="1">
      <c r="A93" s="42"/>
      <c r="C93" s="40"/>
      <c r="D93" s="40"/>
      <c r="E93" s="40"/>
      <c r="F93" s="40"/>
      <c r="G93" s="40"/>
      <c r="H93" s="40"/>
      <c r="I93" s="40"/>
    </row>
    <row r="94" spans="1:9" ht="9" customHeight="1">
      <c r="A94" s="42"/>
      <c r="C94" s="40"/>
      <c r="D94" s="40"/>
      <c r="E94" s="40"/>
      <c r="F94" s="40"/>
      <c r="G94" s="40"/>
      <c r="H94" s="40"/>
      <c r="I94" s="40"/>
    </row>
    <row r="95" spans="1:9" ht="9" customHeight="1">
      <c r="A95" s="42"/>
      <c r="C95" s="40"/>
      <c r="D95" s="40"/>
      <c r="E95" s="40"/>
      <c r="F95" s="40"/>
      <c r="G95" s="40"/>
      <c r="H95" s="40"/>
      <c r="I95" s="40"/>
    </row>
    <row r="96" spans="1:9" ht="9" customHeight="1">
      <c r="A96" s="42"/>
      <c r="C96" s="40"/>
      <c r="D96" s="40"/>
      <c r="E96" s="40"/>
      <c r="F96" s="40"/>
      <c r="G96" s="40"/>
      <c r="H96" s="40"/>
      <c r="I96" s="40"/>
    </row>
    <row r="97" spans="1:9" ht="9" customHeight="1">
      <c r="A97" s="43"/>
      <c r="C97" s="40"/>
      <c r="D97" s="40"/>
      <c r="E97" s="40"/>
      <c r="F97" s="40"/>
      <c r="G97" s="40"/>
      <c r="H97" s="40"/>
      <c r="I97" s="40"/>
    </row>
    <row r="98" spans="1:9" ht="9" customHeight="1">
      <c r="A98" s="42"/>
      <c r="C98" s="40"/>
      <c r="D98" s="40"/>
      <c r="E98" s="40"/>
      <c r="F98" s="40"/>
      <c r="G98" s="40"/>
      <c r="H98" s="40"/>
      <c r="I98" s="40"/>
    </row>
    <row r="99" spans="1:9" ht="9" customHeight="1">
      <c r="A99" s="42"/>
      <c r="C99" s="40"/>
      <c r="D99" s="40"/>
      <c r="E99" s="40"/>
      <c r="F99" s="40"/>
      <c r="G99" s="40"/>
      <c r="H99" s="40"/>
      <c r="I99" s="40"/>
    </row>
    <row r="100" spans="1:9" ht="9" customHeight="1">
      <c r="A100" s="42"/>
      <c r="C100" s="40"/>
      <c r="D100" s="40"/>
      <c r="E100" s="40"/>
      <c r="F100" s="40"/>
      <c r="G100" s="40"/>
      <c r="H100" s="40"/>
      <c r="I100" s="40"/>
    </row>
    <row r="101" spans="1:9" ht="9" customHeight="1">
      <c r="A101" s="42"/>
      <c r="C101" s="40"/>
      <c r="D101" s="40"/>
      <c r="E101" s="40"/>
      <c r="F101" s="40"/>
      <c r="G101" s="40"/>
      <c r="H101" s="40"/>
      <c r="I101" s="40"/>
    </row>
    <row r="102" spans="1:9" ht="9" customHeight="1">
      <c r="A102" s="43"/>
      <c r="C102" s="40"/>
      <c r="D102" s="40"/>
      <c r="E102" s="40"/>
      <c r="F102" s="40"/>
      <c r="G102" s="40"/>
      <c r="H102" s="40"/>
      <c r="I102" s="40"/>
    </row>
    <row r="103" spans="1:9" ht="9" customHeight="1">
      <c r="A103" s="44"/>
      <c r="C103" s="40"/>
      <c r="D103" s="40"/>
      <c r="E103" s="40"/>
      <c r="F103" s="40"/>
      <c r="G103" s="40"/>
      <c r="H103" s="40"/>
      <c r="I103" s="40"/>
    </row>
    <row r="104" spans="1:9" ht="9" customHeight="1">
      <c r="A104" s="44"/>
      <c r="C104" s="40"/>
      <c r="D104" s="40"/>
      <c r="E104" s="40"/>
      <c r="F104" s="40"/>
      <c r="G104" s="40"/>
      <c r="H104" s="40"/>
      <c r="I104" s="40"/>
    </row>
    <row r="105" spans="1:9" ht="9" customHeight="1">
      <c r="A105" s="44"/>
      <c r="C105" s="40"/>
      <c r="D105" s="40"/>
      <c r="E105" s="40"/>
      <c r="F105" s="40"/>
      <c r="G105" s="40"/>
      <c r="H105" s="40"/>
      <c r="I105" s="40"/>
    </row>
    <row r="106" spans="1:9" ht="9" customHeight="1">
      <c r="A106" s="44"/>
      <c r="C106" s="40"/>
      <c r="D106" s="40"/>
      <c r="E106" s="40"/>
      <c r="F106" s="40"/>
      <c r="G106" s="40"/>
      <c r="H106" s="40"/>
      <c r="I106" s="40"/>
    </row>
    <row r="107" spans="1:9" ht="9" customHeight="1">
      <c r="A107" s="45"/>
      <c r="C107" s="40"/>
      <c r="D107" s="40"/>
      <c r="E107" s="40"/>
      <c r="F107" s="40"/>
      <c r="G107" s="40"/>
      <c r="H107" s="40"/>
      <c r="I107" s="40"/>
    </row>
    <row r="108" spans="1:9" ht="9" customHeight="1">
      <c r="A108" s="45"/>
      <c r="C108" s="40"/>
      <c r="D108" s="40"/>
      <c r="E108" s="40"/>
      <c r="F108" s="40"/>
      <c r="G108" s="40"/>
      <c r="H108" s="40"/>
      <c r="I108" s="40"/>
    </row>
    <row r="109" spans="1:9" ht="9" customHeight="1">
      <c r="A109" s="46"/>
      <c r="C109" s="40"/>
      <c r="D109" s="40"/>
      <c r="E109" s="40"/>
      <c r="F109" s="40"/>
      <c r="G109" s="40"/>
      <c r="H109" s="40"/>
      <c r="I109" s="40"/>
    </row>
    <row r="110" spans="1:9" ht="9" customHeight="1">
      <c r="A110" s="42"/>
      <c r="C110" s="40"/>
      <c r="D110" s="40"/>
      <c r="E110" s="40"/>
      <c r="F110" s="40"/>
      <c r="G110" s="40"/>
      <c r="H110" s="40"/>
      <c r="I110" s="40"/>
    </row>
    <row r="111" spans="1:9" ht="9" customHeight="1">
      <c r="A111" s="42"/>
      <c r="C111" s="40"/>
      <c r="D111" s="40"/>
      <c r="E111" s="40"/>
      <c r="F111" s="40"/>
      <c r="G111" s="40"/>
      <c r="H111" s="40"/>
      <c r="I111" s="40"/>
    </row>
    <row r="112" spans="1:9" ht="9" customHeight="1">
      <c r="A112" s="42"/>
      <c r="C112" s="40"/>
      <c r="D112" s="40"/>
      <c r="E112" s="40"/>
      <c r="F112" s="40"/>
      <c r="G112" s="40"/>
      <c r="H112" s="40"/>
      <c r="I112" s="40"/>
    </row>
    <row r="113" spans="1:9" ht="9" customHeight="1">
      <c r="A113" s="42"/>
      <c r="C113" s="40"/>
      <c r="D113" s="40"/>
      <c r="E113" s="40"/>
      <c r="F113" s="40"/>
      <c r="G113" s="40"/>
      <c r="H113" s="40"/>
      <c r="I113" s="40"/>
    </row>
    <row r="114" spans="1:9" ht="9" customHeight="1">
      <c r="A114" s="44"/>
      <c r="C114" s="40"/>
      <c r="D114" s="40"/>
      <c r="E114" s="40"/>
      <c r="F114" s="40"/>
      <c r="G114" s="40"/>
      <c r="H114" s="40"/>
      <c r="I114" s="40"/>
    </row>
    <row r="115" spans="1:9" ht="9" customHeight="1">
      <c r="A115" s="46"/>
      <c r="C115" s="40"/>
      <c r="D115" s="40"/>
      <c r="E115" s="40"/>
      <c r="F115" s="40"/>
      <c r="G115" s="40"/>
      <c r="H115" s="40"/>
      <c r="I115" s="40"/>
    </row>
    <row r="116" spans="1:9" ht="9" customHeight="1">
      <c r="A116" s="42"/>
      <c r="C116" s="40"/>
      <c r="D116" s="40"/>
      <c r="E116" s="40"/>
      <c r="F116" s="40"/>
      <c r="G116" s="40"/>
      <c r="H116" s="40"/>
      <c r="I116" s="40"/>
    </row>
    <row r="117" spans="1:9" ht="9" customHeight="1">
      <c r="A117" s="42"/>
      <c r="C117" s="40"/>
      <c r="D117" s="40"/>
      <c r="E117" s="40"/>
      <c r="F117" s="40"/>
      <c r="G117" s="40"/>
      <c r="H117" s="40"/>
      <c r="I117" s="40"/>
    </row>
    <row r="118" spans="1:9" ht="9" customHeight="1">
      <c r="A118" s="42"/>
      <c r="C118" s="40"/>
      <c r="D118" s="40"/>
      <c r="E118" s="40"/>
      <c r="F118" s="40"/>
      <c r="G118" s="40"/>
      <c r="H118" s="40"/>
      <c r="I118" s="40"/>
    </row>
    <row r="119" spans="1:9" ht="9" customHeight="1">
      <c r="A119" s="42"/>
      <c r="C119" s="40"/>
      <c r="D119" s="40"/>
      <c r="E119" s="40"/>
      <c r="F119" s="40"/>
      <c r="G119" s="40"/>
      <c r="H119" s="40"/>
      <c r="I119" s="40"/>
    </row>
    <row r="120" spans="1:9" ht="9" customHeight="1">
      <c r="A120" s="44"/>
      <c r="C120" s="40"/>
      <c r="D120" s="40"/>
      <c r="E120" s="40"/>
      <c r="F120" s="40"/>
      <c r="G120" s="40"/>
      <c r="H120" s="40"/>
      <c r="I120" s="40"/>
    </row>
    <row r="121" spans="1:9" ht="9" customHeight="1">
      <c r="A121" s="46"/>
      <c r="C121" s="40"/>
      <c r="D121" s="40"/>
      <c r="E121" s="40"/>
      <c r="F121" s="40"/>
      <c r="G121" s="40"/>
      <c r="H121" s="40"/>
      <c r="I121" s="40"/>
    </row>
    <row r="122" spans="1:9" ht="9" customHeight="1">
      <c r="A122" s="42"/>
      <c r="C122" s="40"/>
      <c r="D122" s="40"/>
      <c r="E122" s="40"/>
      <c r="F122" s="40"/>
      <c r="G122" s="40"/>
      <c r="H122" s="40"/>
      <c r="I122" s="40"/>
    </row>
    <row r="123" spans="1:9" ht="9" customHeight="1">
      <c r="A123" s="42"/>
      <c r="C123" s="40"/>
      <c r="D123" s="40"/>
      <c r="E123" s="40"/>
      <c r="F123" s="40"/>
      <c r="G123" s="40"/>
      <c r="H123" s="40"/>
      <c r="I123" s="40"/>
    </row>
    <row r="124" spans="1:9" ht="9" customHeight="1">
      <c r="A124" s="42"/>
      <c r="C124" s="39"/>
      <c r="D124" s="39"/>
      <c r="E124" s="39"/>
      <c r="F124" s="39"/>
      <c r="G124" s="39"/>
      <c r="H124" s="39"/>
      <c r="I124" s="39"/>
    </row>
    <row r="125" spans="1:9" ht="9" customHeight="1">
      <c r="A125" s="42"/>
      <c r="C125" s="39"/>
      <c r="D125" s="39"/>
      <c r="E125" s="39"/>
      <c r="F125" s="39"/>
      <c r="G125" s="39"/>
      <c r="H125" s="39"/>
      <c r="I125" s="39"/>
    </row>
    <row r="126" spans="1:9" ht="9" customHeight="1">
      <c r="A126" s="42"/>
      <c r="C126" s="39"/>
      <c r="D126" s="39"/>
      <c r="E126" s="39"/>
      <c r="F126" s="39"/>
      <c r="G126" s="39"/>
      <c r="H126" s="39"/>
      <c r="I126" s="39"/>
    </row>
    <row r="127" spans="1:9" ht="9" customHeight="1">
      <c r="A127" s="42"/>
      <c r="C127" s="39"/>
      <c r="D127" s="39"/>
      <c r="E127" s="39"/>
      <c r="F127" s="39"/>
      <c r="G127" s="39"/>
      <c r="H127" s="39"/>
      <c r="I127" s="39"/>
    </row>
    <row r="128" spans="1:9" ht="9" customHeight="1">
      <c r="A128" s="42"/>
      <c r="C128" s="39"/>
      <c r="D128" s="39"/>
      <c r="E128" s="39"/>
      <c r="F128" s="39"/>
      <c r="G128" s="39"/>
      <c r="H128" s="39"/>
      <c r="I128" s="39"/>
    </row>
    <row r="129" spans="1:9" ht="9" customHeight="1">
      <c r="A129" s="42"/>
      <c r="C129" s="39"/>
      <c r="D129" s="39"/>
      <c r="E129" s="39"/>
      <c r="F129" s="39"/>
      <c r="G129" s="39"/>
      <c r="H129" s="39"/>
      <c r="I129" s="39"/>
    </row>
    <row r="130" spans="1:9" ht="9" customHeight="1">
      <c r="A130" s="44"/>
      <c r="C130" s="39"/>
      <c r="D130" s="39"/>
      <c r="E130" s="39"/>
      <c r="F130" s="39"/>
      <c r="G130" s="39"/>
      <c r="H130" s="39"/>
      <c r="I130" s="39"/>
    </row>
    <row r="131" spans="1:9" ht="9" customHeight="1">
      <c r="A131" s="46"/>
      <c r="C131" s="39"/>
      <c r="D131" s="39"/>
      <c r="E131" s="39"/>
      <c r="F131" s="39"/>
      <c r="G131" s="39"/>
      <c r="H131" s="39"/>
      <c r="I131" s="39"/>
    </row>
    <row r="132" spans="1:9" ht="9" customHeight="1">
      <c r="A132" s="42"/>
      <c r="C132" s="39"/>
      <c r="D132" s="39"/>
      <c r="E132" s="39"/>
      <c r="F132" s="39"/>
      <c r="G132" s="39"/>
      <c r="H132" s="39"/>
      <c r="I132" s="39"/>
    </row>
    <row r="133" spans="1:9" ht="9" customHeight="1">
      <c r="A133" s="42"/>
      <c r="C133" s="39"/>
      <c r="D133" s="39"/>
      <c r="E133" s="39"/>
      <c r="F133" s="39"/>
      <c r="G133" s="39"/>
      <c r="H133" s="39"/>
      <c r="I133" s="39"/>
    </row>
    <row r="134" spans="1:9" ht="9" customHeight="1">
      <c r="A134" s="42"/>
      <c r="C134" s="39"/>
      <c r="D134" s="39"/>
      <c r="E134" s="39"/>
      <c r="F134" s="39"/>
      <c r="G134" s="39"/>
      <c r="H134" s="39"/>
      <c r="I134" s="39"/>
    </row>
    <row r="135" spans="1:9" ht="9" customHeight="1">
      <c r="A135" s="42"/>
      <c r="C135" s="39"/>
      <c r="D135" s="39"/>
      <c r="E135" s="39"/>
      <c r="F135" s="39"/>
      <c r="G135" s="39"/>
      <c r="H135" s="39"/>
      <c r="I135" s="39"/>
    </row>
    <row r="136" spans="1:9" ht="9" customHeight="1">
      <c r="A136" s="42"/>
      <c r="C136" s="39"/>
      <c r="D136" s="39"/>
      <c r="E136" s="39"/>
      <c r="F136" s="39"/>
      <c r="G136" s="39"/>
      <c r="H136" s="39"/>
      <c r="I136" s="39"/>
    </row>
    <row r="137" spans="1:9" ht="9" customHeight="1">
      <c r="A137" s="42"/>
      <c r="C137" s="39"/>
      <c r="D137" s="39"/>
      <c r="E137" s="39"/>
      <c r="F137" s="39"/>
      <c r="G137" s="39"/>
      <c r="H137" s="39"/>
      <c r="I137" s="39"/>
    </row>
    <row r="138" spans="1:9" ht="9" customHeight="1">
      <c r="A138" s="42"/>
      <c r="C138" s="39"/>
      <c r="D138" s="39"/>
      <c r="E138" s="39"/>
      <c r="F138" s="39"/>
      <c r="G138" s="39"/>
      <c r="H138" s="39"/>
      <c r="I138" s="39"/>
    </row>
    <row r="139" spans="1:9" ht="9" customHeight="1">
      <c r="A139" s="42"/>
      <c r="C139" s="39"/>
      <c r="D139" s="39"/>
      <c r="E139" s="39"/>
      <c r="F139" s="39"/>
      <c r="G139" s="39"/>
      <c r="H139" s="39"/>
      <c r="I139" s="39"/>
    </row>
    <row r="140" spans="1:9" ht="9" customHeight="1">
      <c r="A140" s="42"/>
      <c r="C140" s="39"/>
      <c r="D140" s="39"/>
      <c r="E140" s="39"/>
      <c r="F140" s="39"/>
      <c r="G140" s="39"/>
      <c r="H140" s="39"/>
      <c r="I140" s="39"/>
    </row>
    <row r="141" spans="1:9" ht="9" customHeight="1">
      <c r="A141" s="46"/>
      <c r="C141" s="39"/>
      <c r="D141" s="39"/>
      <c r="E141" s="39"/>
      <c r="F141" s="39"/>
      <c r="G141" s="39"/>
      <c r="H141" s="39"/>
      <c r="I141" s="39"/>
    </row>
    <row r="142" spans="1:9" ht="9" customHeight="1">
      <c r="A142" s="42"/>
      <c r="C142" s="39"/>
      <c r="D142" s="39"/>
      <c r="E142" s="39"/>
      <c r="F142" s="39"/>
      <c r="G142" s="39"/>
      <c r="H142" s="39"/>
      <c r="I142" s="39"/>
    </row>
    <row r="143" spans="1:9" ht="9" customHeight="1">
      <c r="A143" s="42"/>
      <c r="C143" s="39"/>
      <c r="D143" s="39"/>
      <c r="E143" s="39"/>
      <c r="F143" s="39"/>
      <c r="G143" s="39"/>
      <c r="H143" s="39"/>
      <c r="I143" s="39"/>
    </row>
    <row r="144" spans="1:9" ht="9" customHeight="1">
      <c r="A144" s="42"/>
      <c r="C144" s="39"/>
      <c r="D144" s="39"/>
      <c r="E144" s="39"/>
      <c r="F144" s="39"/>
      <c r="G144" s="39"/>
      <c r="H144" s="39"/>
      <c r="I144" s="39"/>
    </row>
    <row r="145" spans="1:9">
      <c r="A145" s="45"/>
      <c r="C145" s="39"/>
      <c r="D145" s="39"/>
      <c r="E145" s="39"/>
      <c r="F145" s="39"/>
      <c r="G145" s="39"/>
      <c r="H145" s="39"/>
      <c r="I145" s="39"/>
    </row>
    <row r="146" spans="1:9">
      <c r="A146" s="45"/>
      <c r="C146" s="39"/>
      <c r="D146" s="39"/>
      <c r="E146" s="39"/>
      <c r="F146" s="39"/>
      <c r="G146" s="39"/>
      <c r="H146" s="39"/>
      <c r="I146" s="39"/>
    </row>
    <row r="147" spans="1:9">
      <c r="A147" s="45"/>
      <c r="C147" s="39"/>
      <c r="D147" s="39"/>
      <c r="E147" s="39"/>
      <c r="F147" s="39"/>
      <c r="G147" s="39"/>
      <c r="H147" s="39"/>
      <c r="I147" s="39"/>
    </row>
    <row r="148" spans="1:9">
      <c r="A148" s="45"/>
      <c r="C148" s="39"/>
      <c r="D148" s="39"/>
      <c r="E148" s="39"/>
      <c r="F148" s="39"/>
      <c r="G148" s="39"/>
      <c r="H148" s="39"/>
      <c r="I148" s="39"/>
    </row>
    <row r="149" spans="1:9">
      <c r="A149" s="45"/>
      <c r="C149" s="39"/>
      <c r="D149" s="39"/>
      <c r="E149" s="39"/>
      <c r="F149" s="39"/>
      <c r="G149" s="39"/>
      <c r="H149" s="39"/>
      <c r="I149" s="39"/>
    </row>
    <row r="150" spans="1:9">
      <c r="A150" s="45"/>
      <c r="C150" s="39"/>
      <c r="D150" s="39"/>
      <c r="E150" s="39"/>
      <c r="F150" s="39"/>
      <c r="G150" s="39"/>
      <c r="H150" s="39"/>
      <c r="I150" s="39"/>
    </row>
    <row r="151" spans="1:9">
      <c r="A151" s="45"/>
      <c r="C151" s="39"/>
      <c r="D151" s="39"/>
      <c r="E151" s="39"/>
      <c r="F151" s="39"/>
      <c r="G151" s="39"/>
      <c r="H151" s="39"/>
      <c r="I151" s="39"/>
    </row>
    <row r="152" spans="1:9">
      <c r="A152" s="63"/>
      <c r="C152" s="39"/>
      <c r="D152" s="39"/>
      <c r="E152" s="39"/>
      <c r="F152" s="39"/>
      <c r="G152" s="39"/>
      <c r="H152" s="39"/>
      <c r="I152" s="39"/>
    </row>
    <row r="153" spans="1:9">
      <c r="A153" s="63"/>
      <c r="C153" s="39"/>
      <c r="D153" s="39"/>
      <c r="E153" s="39"/>
      <c r="F153" s="39"/>
      <c r="G153" s="39"/>
      <c r="H153" s="39"/>
      <c r="I153" s="39"/>
    </row>
    <row r="154" spans="1:9">
      <c r="A154" s="63"/>
      <c r="C154" s="39"/>
      <c r="D154" s="39"/>
      <c r="E154" s="39"/>
      <c r="F154" s="39"/>
      <c r="G154" s="39"/>
      <c r="H154" s="39"/>
      <c r="I154" s="39"/>
    </row>
    <row r="155" spans="1:9">
      <c r="A155" s="63"/>
      <c r="C155" s="39"/>
      <c r="D155" s="39"/>
      <c r="E155" s="39"/>
      <c r="F155" s="39"/>
      <c r="G155" s="39"/>
      <c r="H155" s="39"/>
      <c r="I155" s="39"/>
    </row>
    <row r="156" spans="1:9">
      <c r="A156" s="63"/>
      <c r="C156" s="39"/>
      <c r="D156" s="39"/>
      <c r="E156" s="39"/>
      <c r="F156" s="39"/>
      <c r="G156" s="39"/>
      <c r="H156" s="39"/>
      <c r="I156" s="39"/>
    </row>
    <row r="157" spans="1:9">
      <c r="A157" s="63"/>
      <c r="C157" s="39"/>
      <c r="D157" s="39"/>
      <c r="E157" s="39"/>
      <c r="F157" s="39"/>
      <c r="G157" s="39"/>
      <c r="H157" s="39"/>
      <c r="I157" s="39"/>
    </row>
    <row r="158" spans="1:9">
      <c r="A158" s="63"/>
      <c r="C158" s="39"/>
      <c r="D158" s="39"/>
      <c r="E158" s="39"/>
      <c r="F158" s="39"/>
      <c r="G158" s="39"/>
      <c r="H158" s="39"/>
      <c r="I158" s="39"/>
    </row>
    <row r="159" spans="1:9">
      <c r="A159" s="63"/>
      <c r="C159" s="39"/>
      <c r="D159" s="39"/>
      <c r="E159" s="39"/>
      <c r="F159" s="39"/>
      <c r="G159" s="39"/>
      <c r="H159" s="39"/>
      <c r="I159" s="39"/>
    </row>
    <row r="160" spans="1:9">
      <c r="A160" s="63"/>
      <c r="C160" s="39"/>
      <c r="D160" s="39"/>
      <c r="E160" s="39"/>
      <c r="F160" s="39"/>
      <c r="G160" s="39"/>
      <c r="H160" s="39"/>
      <c r="I160" s="39"/>
    </row>
    <row r="161" spans="1:9">
      <c r="A161" s="63"/>
      <c r="C161" s="39"/>
      <c r="D161" s="39"/>
      <c r="E161" s="39"/>
      <c r="F161" s="39"/>
      <c r="G161" s="39"/>
      <c r="H161" s="39"/>
      <c r="I161" s="39"/>
    </row>
    <row r="162" spans="1:9">
      <c r="A162" s="63"/>
      <c r="C162" s="39"/>
      <c r="D162" s="39"/>
      <c r="E162" s="39"/>
      <c r="F162" s="39"/>
      <c r="G162" s="39"/>
      <c r="H162" s="39"/>
      <c r="I162" s="39"/>
    </row>
    <row r="163" spans="1:9">
      <c r="A163" s="63"/>
      <c r="C163" s="39"/>
      <c r="D163" s="39"/>
      <c r="E163" s="39"/>
      <c r="F163" s="39"/>
      <c r="G163" s="39"/>
      <c r="H163" s="39"/>
      <c r="I163" s="39"/>
    </row>
    <row r="164" spans="1:9">
      <c r="A164" s="63"/>
      <c r="C164" s="39"/>
      <c r="D164" s="39"/>
      <c r="E164" s="39"/>
      <c r="F164" s="39"/>
      <c r="G164" s="39"/>
      <c r="H164" s="39"/>
      <c r="I164" s="39"/>
    </row>
    <row r="165" spans="1:9">
      <c r="A165" s="63"/>
      <c r="C165" s="39"/>
      <c r="D165" s="39"/>
      <c r="E165" s="39"/>
      <c r="F165" s="39"/>
      <c r="G165" s="39"/>
      <c r="H165" s="39"/>
      <c r="I165" s="39"/>
    </row>
    <row r="166" spans="1:9">
      <c r="A166" s="63"/>
      <c r="C166" s="39"/>
      <c r="D166" s="39"/>
      <c r="E166" s="39"/>
      <c r="F166" s="39"/>
      <c r="G166" s="39"/>
      <c r="H166" s="39"/>
      <c r="I166" s="39"/>
    </row>
    <row r="167" spans="1:9">
      <c r="A167" s="63"/>
      <c r="C167" s="39"/>
      <c r="D167" s="39"/>
      <c r="E167" s="39"/>
      <c r="F167" s="39"/>
      <c r="G167" s="39"/>
      <c r="H167" s="39"/>
      <c r="I167" s="39"/>
    </row>
    <row r="168" spans="1:9">
      <c r="A168" s="63"/>
      <c r="C168" s="39"/>
      <c r="D168" s="39"/>
      <c r="E168" s="39"/>
      <c r="F168" s="39"/>
      <c r="G168" s="39"/>
      <c r="H168" s="39"/>
      <c r="I168" s="39"/>
    </row>
    <row r="169" spans="1:9">
      <c r="A169" s="63"/>
      <c r="C169" s="39"/>
      <c r="D169" s="39"/>
      <c r="E169" s="39"/>
      <c r="F169" s="39"/>
      <c r="G169" s="39"/>
      <c r="H169" s="39"/>
      <c r="I169" s="39"/>
    </row>
    <row r="170" spans="1:9">
      <c r="A170" s="63"/>
      <c r="C170" s="39"/>
      <c r="D170" s="39"/>
      <c r="E170" s="39"/>
      <c r="F170" s="39"/>
      <c r="G170" s="39"/>
      <c r="H170" s="39"/>
      <c r="I170" s="39"/>
    </row>
    <row r="171" spans="1:9">
      <c r="A171" s="63"/>
      <c r="C171" s="39"/>
      <c r="D171" s="39"/>
      <c r="E171" s="39"/>
      <c r="F171" s="39"/>
      <c r="G171" s="39"/>
      <c r="H171" s="39"/>
      <c r="I171" s="39"/>
    </row>
    <row r="172" spans="1:9">
      <c r="A172" s="63"/>
      <c r="C172" s="39"/>
      <c r="D172" s="39"/>
      <c r="E172" s="39"/>
      <c r="F172" s="39"/>
      <c r="G172" s="39"/>
      <c r="H172" s="39"/>
      <c r="I172" s="39"/>
    </row>
    <row r="173" spans="1:9">
      <c r="A173" s="63"/>
      <c r="C173" s="39"/>
      <c r="D173" s="39"/>
      <c r="E173" s="39"/>
      <c r="F173" s="39"/>
      <c r="G173" s="39"/>
      <c r="H173" s="39"/>
      <c r="I173" s="39"/>
    </row>
    <row r="174" spans="1:9">
      <c r="A174" s="63"/>
      <c r="C174" s="39"/>
      <c r="D174" s="39"/>
      <c r="E174" s="39"/>
      <c r="F174" s="39"/>
      <c r="G174" s="39"/>
      <c r="H174" s="39"/>
      <c r="I174" s="39"/>
    </row>
    <row r="175" spans="1:9">
      <c r="A175" s="63"/>
      <c r="C175" s="39"/>
      <c r="D175" s="39"/>
      <c r="E175" s="39"/>
      <c r="F175" s="39"/>
      <c r="G175" s="39"/>
      <c r="H175" s="39"/>
      <c r="I175" s="39"/>
    </row>
    <row r="176" spans="1:9">
      <c r="A176" s="63"/>
      <c r="C176" s="39"/>
      <c r="D176" s="39"/>
      <c r="E176" s="39"/>
      <c r="F176" s="39"/>
      <c r="G176" s="39"/>
      <c r="H176" s="39"/>
      <c r="I176" s="39"/>
    </row>
    <row r="177" spans="1:9">
      <c r="A177" s="63"/>
      <c r="C177" s="39"/>
      <c r="D177" s="39"/>
      <c r="E177" s="39"/>
      <c r="F177" s="39"/>
      <c r="G177" s="39"/>
      <c r="H177" s="39"/>
      <c r="I177" s="39"/>
    </row>
    <row r="178" spans="1:9">
      <c r="A178" s="63"/>
      <c r="C178" s="39"/>
      <c r="D178" s="39"/>
      <c r="E178" s="39"/>
      <c r="F178" s="39"/>
      <c r="G178" s="39"/>
      <c r="H178" s="39"/>
      <c r="I178" s="39"/>
    </row>
    <row r="179" spans="1:9">
      <c r="A179" s="63"/>
      <c r="C179" s="39"/>
      <c r="D179" s="39"/>
      <c r="E179" s="39"/>
      <c r="F179" s="39"/>
      <c r="G179" s="39"/>
      <c r="H179" s="39"/>
      <c r="I179" s="39"/>
    </row>
    <row r="180" spans="1:9">
      <c r="A180" s="63"/>
      <c r="C180" s="39"/>
      <c r="D180" s="39"/>
      <c r="E180" s="39"/>
      <c r="F180" s="39"/>
      <c r="G180" s="39"/>
      <c r="H180" s="39"/>
      <c r="I180" s="39"/>
    </row>
    <row r="181" spans="1:9">
      <c r="A181" s="63"/>
      <c r="C181" s="39"/>
      <c r="D181" s="39"/>
      <c r="E181" s="39"/>
      <c r="F181" s="39"/>
      <c r="G181" s="39"/>
      <c r="H181" s="39"/>
      <c r="I181" s="39"/>
    </row>
    <row r="182" spans="1:9">
      <c r="A182" s="63"/>
      <c r="C182" s="39"/>
      <c r="D182" s="39"/>
      <c r="E182" s="39"/>
      <c r="F182" s="39"/>
      <c r="G182" s="39"/>
      <c r="H182" s="39"/>
      <c r="I182" s="39"/>
    </row>
    <row r="183" spans="1:9">
      <c r="A183" s="63"/>
      <c r="C183" s="39"/>
      <c r="D183" s="39"/>
      <c r="E183" s="39"/>
      <c r="F183" s="39"/>
      <c r="G183" s="39"/>
      <c r="H183" s="39"/>
      <c r="I183" s="39"/>
    </row>
    <row r="184" spans="1:9">
      <c r="A184" s="63"/>
      <c r="C184" s="39"/>
      <c r="D184" s="39"/>
      <c r="E184" s="39"/>
      <c r="F184" s="39"/>
      <c r="G184" s="39"/>
      <c r="H184" s="39"/>
      <c r="I184" s="39"/>
    </row>
    <row r="185" spans="1:9">
      <c r="A185" s="63"/>
      <c r="C185" s="39"/>
      <c r="D185" s="39"/>
      <c r="E185" s="39"/>
      <c r="F185" s="39"/>
      <c r="G185" s="39"/>
      <c r="H185" s="39"/>
      <c r="I185" s="39"/>
    </row>
    <row r="186" spans="1:9">
      <c r="A186" s="63"/>
      <c r="C186" s="39"/>
      <c r="D186" s="39"/>
      <c r="E186" s="39"/>
      <c r="F186" s="39"/>
      <c r="G186" s="39"/>
      <c r="H186" s="39"/>
      <c r="I186" s="39"/>
    </row>
    <row r="187" spans="1:9">
      <c r="A187" s="63"/>
      <c r="C187" s="39"/>
      <c r="D187" s="39"/>
      <c r="E187" s="39"/>
      <c r="F187" s="39"/>
      <c r="G187" s="39"/>
      <c r="H187" s="39"/>
      <c r="I187" s="39"/>
    </row>
    <row r="188" spans="1:9">
      <c r="A188" s="63"/>
      <c r="C188" s="39"/>
      <c r="D188" s="39"/>
      <c r="E188" s="39"/>
      <c r="F188" s="39"/>
      <c r="G188" s="39"/>
      <c r="H188" s="39"/>
      <c r="I188" s="39"/>
    </row>
    <row r="189" spans="1:9">
      <c r="A189" s="63"/>
      <c r="C189" s="39"/>
      <c r="D189" s="39"/>
      <c r="E189" s="39"/>
      <c r="F189" s="39"/>
      <c r="G189" s="39"/>
      <c r="H189" s="39"/>
      <c r="I189" s="39"/>
    </row>
    <row r="190" spans="1:9">
      <c r="A190" s="63"/>
      <c r="C190" s="39"/>
      <c r="D190" s="39"/>
      <c r="E190" s="39"/>
      <c r="F190" s="39"/>
      <c r="G190" s="39"/>
      <c r="H190" s="39"/>
      <c r="I190" s="39"/>
    </row>
    <row r="191" spans="1:9">
      <c r="A191" s="63"/>
      <c r="C191" s="39"/>
      <c r="D191" s="39"/>
      <c r="E191" s="39"/>
      <c r="F191" s="39"/>
      <c r="G191" s="39"/>
      <c r="H191" s="39"/>
      <c r="I191" s="39"/>
    </row>
    <row r="192" spans="1:9">
      <c r="A192" s="63"/>
      <c r="C192" s="39"/>
      <c r="D192" s="39"/>
      <c r="E192" s="39"/>
      <c r="F192" s="39"/>
      <c r="G192" s="39"/>
      <c r="H192" s="39"/>
      <c r="I192" s="39"/>
    </row>
    <row r="193" spans="1:9">
      <c r="A193" s="63"/>
      <c r="C193" s="39"/>
      <c r="D193" s="39"/>
      <c r="E193" s="39"/>
      <c r="F193" s="39"/>
      <c r="G193" s="39"/>
      <c r="H193" s="39"/>
      <c r="I193" s="39"/>
    </row>
    <row r="194" spans="1:9">
      <c r="A194" s="63"/>
      <c r="C194" s="39"/>
      <c r="D194" s="39"/>
      <c r="E194" s="39"/>
      <c r="F194" s="39"/>
      <c r="G194" s="39"/>
      <c r="H194" s="39"/>
      <c r="I194" s="39"/>
    </row>
    <row r="195" spans="1:9">
      <c r="A195" s="63"/>
      <c r="C195" s="39"/>
      <c r="D195" s="39"/>
      <c r="E195" s="39"/>
      <c r="F195" s="39"/>
      <c r="G195" s="39"/>
      <c r="H195" s="39"/>
      <c r="I195" s="39"/>
    </row>
    <row r="196" spans="1:9">
      <c r="A196" s="63"/>
      <c r="C196" s="39"/>
      <c r="D196" s="39"/>
      <c r="E196" s="39"/>
      <c r="F196" s="39"/>
      <c r="G196" s="39"/>
      <c r="H196" s="39"/>
      <c r="I196" s="39"/>
    </row>
    <row r="197" spans="1:9">
      <c r="A197" s="63"/>
      <c r="C197" s="39"/>
      <c r="D197" s="39"/>
      <c r="E197" s="39"/>
      <c r="F197" s="39"/>
      <c r="G197" s="39"/>
      <c r="H197" s="39"/>
      <c r="I197" s="39"/>
    </row>
    <row r="198" spans="1:9">
      <c r="A198" s="63"/>
      <c r="C198" s="39"/>
      <c r="D198" s="39"/>
      <c r="E198" s="39"/>
      <c r="F198" s="39"/>
      <c r="G198" s="39"/>
      <c r="H198" s="39"/>
      <c r="I198" s="39"/>
    </row>
    <row r="199" spans="1:9">
      <c r="A199" s="63"/>
      <c r="C199" s="39"/>
      <c r="D199" s="39"/>
      <c r="E199" s="39"/>
      <c r="F199" s="39"/>
      <c r="G199" s="39"/>
      <c r="H199" s="39"/>
      <c r="I199" s="39"/>
    </row>
    <row r="200" spans="1:9">
      <c r="A200" s="63"/>
      <c r="C200" s="39"/>
      <c r="D200" s="39"/>
      <c r="E200" s="39"/>
      <c r="F200" s="39"/>
      <c r="G200" s="39"/>
      <c r="H200" s="39"/>
      <c r="I200" s="39"/>
    </row>
    <row r="201" spans="1:9">
      <c r="A201" s="63"/>
      <c r="C201" s="39"/>
      <c r="D201" s="39"/>
      <c r="E201" s="39"/>
      <c r="F201" s="39"/>
      <c r="G201" s="39"/>
      <c r="H201" s="39"/>
      <c r="I201" s="39"/>
    </row>
    <row r="202" spans="1:9">
      <c r="A202" s="63"/>
      <c r="C202" s="39"/>
      <c r="D202" s="39"/>
      <c r="E202" s="39"/>
      <c r="F202" s="39"/>
      <c r="G202" s="39"/>
      <c r="H202" s="39"/>
      <c r="I202" s="39"/>
    </row>
    <row r="203" spans="1:9">
      <c r="A203" s="63"/>
      <c r="C203" s="39"/>
      <c r="D203" s="39"/>
      <c r="E203" s="39"/>
      <c r="F203" s="39"/>
      <c r="G203" s="39"/>
      <c r="H203" s="39"/>
      <c r="I203" s="39"/>
    </row>
    <row r="204" spans="1:9">
      <c r="A204" s="63"/>
      <c r="C204" s="39"/>
      <c r="D204" s="39"/>
      <c r="E204" s="39"/>
      <c r="F204" s="39"/>
      <c r="G204" s="39"/>
      <c r="H204" s="39"/>
      <c r="I204" s="39"/>
    </row>
    <row r="205" spans="1:9">
      <c r="A205" s="63"/>
      <c r="C205" s="39"/>
      <c r="D205" s="39"/>
      <c r="E205" s="39"/>
      <c r="F205" s="39"/>
      <c r="G205" s="39"/>
      <c r="H205" s="39"/>
      <c r="I205" s="39"/>
    </row>
    <row r="206" spans="1:9">
      <c r="A206" s="63"/>
      <c r="C206" s="39"/>
      <c r="D206" s="39"/>
      <c r="E206" s="39"/>
      <c r="F206" s="39"/>
      <c r="G206" s="39"/>
      <c r="H206" s="39"/>
      <c r="I206" s="39"/>
    </row>
    <row r="207" spans="1:9">
      <c r="A207" s="63"/>
      <c r="C207" s="39"/>
      <c r="D207" s="39"/>
      <c r="E207" s="39"/>
      <c r="F207" s="39"/>
      <c r="G207" s="39"/>
      <c r="H207" s="39"/>
      <c r="I207" s="39"/>
    </row>
    <row r="208" spans="1:9">
      <c r="A208" s="63"/>
      <c r="C208" s="39"/>
      <c r="D208" s="39"/>
      <c r="E208" s="39"/>
      <c r="F208" s="39"/>
      <c r="G208" s="39"/>
      <c r="H208" s="39"/>
      <c r="I208" s="39"/>
    </row>
    <row r="209" spans="1:9">
      <c r="A209" s="63"/>
      <c r="C209" s="39"/>
      <c r="D209" s="39"/>
      <c r="E209" s="39"/>
      <c r="F209" s="39"/>
      <c r="G209" s="39"/>
      <c r="H209" s="39"/>
      <c r="I209" s="39"/>
    </row>
    <row r="210" spans="1:9">
      <c r="A210" s="63"/>
      <c r="C210" s="39"/>
      <c r="D210" s="39"/>
      <c r="E210" s="39"/>
      <c r="F210" s="39"/>
      <c r="G210" s="39"/>
      <c r="H210" s="39"/>
      <c r="I210" s="39"/>
    </row>
    <row r="211" spans="1:9">
      <c r="A211" s="63"/>
      <c r="C211" s="39"/>
      <c r="D211" s="39"/>
      <c r="E211" s="39"/>
      <c r="F211" s="39"/>
      <c r="G211" s="39"/>
      <c r="H211" s="39"/>
      <c r="I211" s="39"/>
    </row>
    <row r="212" spans="1:9">
      <c r="A212" s="63"/>
      <c r="C212" s="39"/>
      <c r="D212" s="39"/>
      <c r="E212" s="39"/>
      <c r="F212" s="39"/>
      <c r="G212" s="39"/>
      <c r="H212" s="39"/>
      <c r="I212" s="39"/>
    </row>
    <row r="213" spans="1:9">
      <c r="A213" s="63"/>
      <c r="C213" s="39"/>
      <c r="D213" s="39"/>
      <c r="E213" s="39"/>
      <c r="F213" s="39"/>
      <c r="G213" s="39"/>
      <c r="H213" s="39"/>
      <c r="I213" s="39"/>
    </row>
    <row r="214" spans="1:9">
      <c r="A214" s="63"/>
      <c r="C214" s="39"/>
      <c r="D214" s="39"/>
      <c r="E214" s="39"/>
      <c r="F214" s="39"/>
      <c r="G214" s="39"/>
      <c r="H214" s="39"/>
      <c r="I214" s="39"/>
    </row>
    <row r="215" spans="1:9">
      <c r="A215" s="63"/>
      <c r="C215" s="39"/>
      <c r="D215" s="39"/>
      <c r="E215" s="39"/>
      <c r="F215" s="39"/>
      <c r="G215" s="39"/>
      <c r="H215" s="39"/>
      <c r="I215" s="39"/>
    </row>
    <row r="216" spans="1:9">
      <c r="A216" s="63"/>
      <c r="C216" s="39"/>
      <c r="D216" s="39"/>
      <c r="E216" s="39"/>
      <c r="F216" s="39"/>
      <c r="G216" s="39"/>
      <c r="H216" s="39"/>
      <c r="I216" s="39"/>
    </row>
    <row r="217" spans="1:9">
      <c r="A217" s="63"/>
      <c r="C217" s="39"/>
      <c r="D217" s="39"/>
      <c r="E217" s="39"/>
      <c r="F217" s="39"/>
      <c r="G217" s="39"/>
      <c r="H217" s="39"/>
      <c r="I217" s="39"/>
    </row>
    <row r="218" spans="1:9">
      <c r="A218" s="63"/>
      <c r="C218" s="39"/>
      <c r="D218" s="39"/>
      <c r="E218" s="39"/>
      <c r="F218" s="39"/>
      <c r="G218" s="39"/>
      <c r="H218" s="39"/>
      <c r="I218" s="39"/>
    </row>
    <row r="219" spans="1:9">
      <c r="A219" s="63"/>
      <c r="C219" s="39"/>
      <c r="D219" s="39"/>
      <c r="E219" s="39"/>
      <c r="F219" s="39"/>
      <c r="G219" s="39"/>
      <c r="H219" s="39"/>
      <c r="I219" s="39"/>
    </row>
    <row r="220" spans="1:9">
      <c r="A220" s="63"/>
      <c r="C220" s="39"/>
      <c r="D220" s="39"/>
      <c r="E220" s="39"/>
      <c r="F220" s="39"/>
      <c r="G220" s="39"/>
      <c r="H220" s="39"/>
      <c r="I220" s="39"/>
    </row>
    <row r="221" spans="1:9">
      <c r="A221" s="63"/>
      <c r="C221" s="39"/>
      <c r="D221" s="39"/>
      <c r="E221" s="39"/>
      <c r="F221" s="39"/>
      <c r="G221" s="39"/>
      <c r="H221" s="39"/>
      <c r="I221" s="39"/>
    </row>
    <row r="222" spans="1:9">
      <c r="A222" s="63"/>
      <c r="C222" s="39"/>
      <c r="D222" s="39"/>
      <c r="E222" s="39"/>
      <c r="F222" s="39"/>
      <c r="G222" s="39"/>
      <c r="H222" s="39"/>
      <c r="I222" s="39"/>
    </row>
    <row r="223" spans="1:9">
      <c r="A223" s="63"/>
      <c r="C223" s="39"/>
      <c r="D223" s="39"/>
      <c r="E223" s="39"/>
      <c r="F223" s="39"/>
      <c r="G223" s="39"/>
      <c r="H223" s="39"/>
      <c r="I223" s="39"/>
    </row>
    <row r="224" spans="1:9">
      <c r="A224" s="63"/>
      <c r="C224" s="39"/>
      <c r="D224" s="39"/>
      <c r="E224" s="39"/>
      <c r="F224" s="39"/>
      <c r="G224" s="39"/>
      <c r="H224" s="39"/>
      <c r="I224" s="39"/>
    </row>
    <row r="225" spans="1:9">
      <c r="A225" s="63"/>
      <c r="C225" s="39"/>
      <c r="D225" s="39"/>
      <c r="E225" s="39"/>
      <c r="F225" s="39"/>
      <c r="G225" s="39"/>
      <c r="H225" s="39"/>
      <c r="I225" s="39"/>
    </row>
    <row r="226" spans="1:9">
      <c r="A226" s="63"/>
      <c r="C226" s="39"/>
      <c r="D226" s="39"/>
      <c r="E226" s="39"/>
      <c r="F226" s="39"/>
      <c r="G226" s="39"/>
      <c r="H226" s="39"/>
      <c r="I226" s="39"/>
    </row>
    <row r="227" spans="1:9">
      <c r="A227" s="63"/>
      <c r="C227" s="39"/>
      <c r="D227" s="39"/>
      <c r="E227" s="39"/>
      <c r="F227" s="39"/>
      <c r="G227" s="39"/>
      <c r="H227" s="39"/>
      <c r="I227" s="39"/>
    </row>
    <row r="228" spans="1:9">
      <c r="A228" s="63"/>
      <c r="C228" s="39"/>
      <c r="D228" s="39"/>
      <c r="E228" s="39"/>
      <c r="F228" s="39"/>
      <c r="G228" s="39"/>
      <c r="H228" s="39"/>
      <c r="I228" s="39"/>
    </row>
    <row r="229" spans="1:9">
      <c r="A229" s="63"/>
      <c r="C229" s="39"/>
      <c r="D229" s="39"/>
      <c r="E229" s="39"/>
      <c r="F229" s="39"/>
      <c r="G229" s="39"/>
      <c r="H229" s="39"/>
      <c r="I229" s="39"/>
    </row>
    <row r="230" spans="1:9">
      <c r="A230" s="63"/>
      <c r="C230" s="39"/>
      <c r="D230" s="39"/>
      <c r="E230" s="39"/>
      <c r="F230" s="39"/>
      <c r="G230" s="39"/>
      <c r="H230" s="39"/>
      <c r="I230" s="39"/>
    </row>
    <row r="231" spans="1:9">
      <c r="A231" s="63"/>
      <c r="C231" s="39"/>
      <c r="D231" s="39"/>
      <c r="E231" s="39"/>
      <c r="F231" s="39"/>
      <c r="G231" s="39"/>
      <c r="H231" s="39"/>
      <c r="I231" s="39"/>
    </row>
    <row r="232" spans="1:9">
      <c r="A232" s="63"/>
      <c r="C232" s="39"/>
      <c r="D232" s="39"/>
      <c r="E232" s="39"/>
      <c r="F232" s="39"/>
      <c r="G232" s="39"/>
      <c r="H232" s="39"/>
      <c r="I232" s="39"/>
    </row>
    <row r="233" spans="1:9">
      <c r="A233" s="63"/>
      <c r="C233" s="39"/>
      <c r="D233" s="39"/>
      <c r="E233" s="39"/>
      <c r="F233" s="39"/>
      <c r="G233" s="39"/>
      <c r="H233" s="39"/>
      <c r="I233" s="39"/>
    </row>
    <row r="234" spans="1:9">
      <c r="A234" s="63"/>
      <c r="C234" s="39"/>
      <c r="D234" s="39"/>
      <c r="E234" s="39"/>
      <c r="F234" s="39"/>
      <c r="G234" s="39"/>
      <c r="H234" s="39"/>
      <c r="I234" s="39"/>
    </row>
    <row r="235" spans="1:9">
      <c r="A235" s="63"/>
      <c r="C235" s="39"/>
      <c r="D235" s="39"/>
      <c r="E235" s="39"/>
      <c r="F235" s="39"/>
      <c r="G235" s="39"/>
      <c r="H235" s="39"/>
      <c r="I235" s="39"/>
    </row>
    <row r="236" spans="1:9">
      <c r="A236" s="63"/>
      <c r="C236" s="39"/>
      <c r="D236" s="39"/>
      <c r="E236" s="39"/>
      <c r="F236" s="39"/>
      <c r="G236" s="39"/>
      <c r="H236" s="39"/>
      <c r="I236" s="39"/>
    </row>
    <row r="237" spans="1:9">
      <c r="A237" s="63"/>
      <c r="C237" s="39"/>
      <c r="D237" s="39"/>
      <c r="E237" s="39"/>
      <c r="F237" s="39"/>
      <c r="G237" s="39"/>
      <c r="H237" s="39"/>
      <c r="I237" s="39"/>
    </row>
    <row r="238" spans="1:9">
      <c r="A238" s="63"/>
      <c r="C238" s="39"/>
      <c r="D238" s="39"/>
      <c r="E238" s="39"/>
      <c r="F238" s="39"/>
      <c r="G238" s="39"/>
      <c r="H238" s="39"/>
      <c r="I238" s="39"/>
    </row>
    <row r="239" spans="1:9">
      <c r="A239" s="63"/>
      <c r="C239" s="39"/>
      <c r="D239" s="39"/>
      <c r="E239" s="39"/>
      <c r="F239" s="39"/>
      <c r="G239" s="39"/>
      <c r="H239" s="39"/>
      <c r="I239" s="39"/>
    </row>
    <row r="240" spans="1:9">
      <c r="A240" s="63"/>
      <c r="C240" s="39"/>
      <c r="D240" s="39"/>
      <c r="E240" s="39"/>
      <c r="F240" s="39"/>
      <c r="G240" s="39"/>
      <c r="H240" s="39"/>
      <c r="I240" s="39"/>
    </row>
    <row r="241" spans="1:9">
      <c r="A241" s="63"/>
      <c r="C241" s="39"/>
      <c r="D241" s="39"/>
      <c r="E241" s="39"/>
      <c r="F241" s="39"/>
      <c r="G241" s="39"/>
      <c r="H241" s="39"/>
      <c r="I241" s="39"/>
    </row>
    <row r="242" spans="1:9">
      <c r="A242" s="63"/>
      <c r="C242" s="39"/>
      <c r="D242" s="39"/>
      <c r="E242" s="39"/>
      <c r="F242" s="39"/>
      <c r="G242" s="39"/>
      <c r="H242" s="39"/>
      <c r="I242" s="39"/>
    </row>
    <row r="243" spans="1:9">
      <c r="A243" s="64"/>
      <c r="C243" s="39"/>
      <c r="D243" s="39"/>
      <c r="E243" s="39"/>
      <c r="F243" s="39"/>
      <c r="G243" s="39"/>
      <c r="H243" s="39"/>
      <c r="I243" s="39"/>
    </row>
    <row r="244" spans="1:9">
      <c r="A244" s="64"/>
      <c r="C244" s="39"/>
      <c r="D244" s="39"/>
      <c r="E244" s="39"/>
      <c r="F244" s="39"/>
      <c r="G244" s="39"/>
      <c r="H244" s="39"/>
      <c r="I244" s="39"/>
    </row>
    <row r="245" spans="1:9">
      <c r="A245" s="64"/>
      <c r="C245" s="39"/>
      <c r="D245" s="39"/>
      <c r="E245" s="39"/>
      <c r="F245" s="39"/>
      <c r="G245" s="39"/>
      <c r="H245" s="39"/>
      <c r="I245" s="39"/>
    </row>
    <row r="246" spans="1:9">
      <c r="A246" s="64"/>
      <c r="C246" s="39"/>
      <c r="D246" s="39"/>
      <c r="E246" s="39"/>
      <c r="F246" s="39"/>
      <c r="G246" s="39"/>
      <c r="H246" s="39"/>
      <c r="I246" s="39"/>
    </row>
    <row r="247" spans="1:9">
      <c r="A247" s="64"/>
      <c r="C247" s="39"/>
      <c r="D247" s="39"/>
      <c r="E247" s="39"/>
      <c r="F247" s="39"/>
      <c r="G247" s="39"/>
      <c r="H247" s="39"/>
      <c r="I247" s="39"/>
    </row>
    <row r="248" spans="1:9">
      <c r="A248" s="64"/>
      <c r="C248" s="39"/>
      <c r="D248" s="39"/>
      <c r="E248" s="39"/>
      <c r="F248" s="39"/>
      <c r="G248" s="39"/>
      <c r="H248" s="39"/>
      <c r="I248" s="39"/>
    </row>
    <row r="249" spans="1:9">
      <c r="A249" s="64"/>
      <c r="C249" s="39"/>
      <c r="D249" s="39"/>
      <c r="E249" s="39"/>
      <c r="F249" s="39"/>
      <c r="G249" s="39"/>
      <c r="H249" s="39"/>
      <c r="I249" s="39"/>
    </row>
    <row r="250" spans="1:9">
      <c r="A250" s="64"/>
      <c r="C250" s="39"/>
      <c r="D250" s="39"/>
      <c r="E250" s="39"/>
      <c r="F250" s="39"/>
      <c r="G250" s="39"/>
      <c r="H250" s="39"/>
      <c r="I250" s="39"/>
    </row>
    <row r="251" spans="1:9">
      <c r="A251" s="64"/>
      <c r="C251" s="39"/>
      <c r="D251" s="39"/>
      <c r="E251" s="39"/>
      <c r="F251" s="39"/>
      <c r="G251" s="39"/>
      <c r="H251" s="39"/>
      <c r="I251" s="39"/>
    </row>
    <row r="252" spans="1:9">
      <c r="A252" s="64"/>
      <c r="C252" s="39"/>
      <c r="D252" s="39"/>
      <c r="E252" s="39"/>
      <c r="F252" s="39"/>
      <c r="G252" s="39"/>
      <c r="H252" s="39"/>
      <c r="I252" s="39"/>
    </row>
    <row r="253" spans="1:9">
      <c r="A253" s="64"/>
      <c r="C253" s="39"/>
      <c r="D253" s="39"/>
      <c r="E253" s="39"/>
      <c r="F253" s="39"/>
      <c r="G253" s="39"/>
      <c r="H253" s="39"/>
      <c r="I253" s="39"/>
    </row>
    <row r="254" spans="1:9">
      <c r="A254" s="64"/>
      <c r="C254" s="39"/>
      <c r="D254" s="39"/>
      <c r="E254" s="39"/>
      <c r="F254" s="39"/>
      <c r="G254" s="39"/>
      <c r="H254" s="39"/>
      <c r="I254" s="39"/>
    </row>
    <row r="255" spans="1:9">
      <c r="A255" s="64"/>
      <c r="C255" s="39"/>
      <c r="D255" s="39"/>
      <c r="E255" s="39"/>
      <c r="F255" s="39"/>
      <c r="G255" s="39"/>
      <c r="H255" s="39"/>
      <c r="I255" s="39"/>
    </row>
    <row r="256" spans="1:9">
      <c r="A256" s="64"/>
      <c r="C256" s="39"/>
      <c r="D256" s="39"/>
      <c r="E256" s="39"/>
      <c r="F256" s="39"/>
      <c r="G256" s="39"/>
      <c r="H256" s="39"/>
      <c r="I256" s="39"/>
    </row>
    <row r="257" spans="1:9">
      <c r="A257" s="64"/>
      <c r="C257" s="39"/>
      <c r="D257" s="39"/>
      <c r="E257" s="39"/>
      <c r="F257" s="39"/>
      <c r="G257" s="39"/>
      <c r="H257" s="39"/>
      <c r="I257" s="39"/>
    </row>
    <row r="258" spans="1:9">
      <c r="A258" s="64"/>
      <c r="C258" s="39"/>
      <c r="D258" s="39"/>
      <c r="E258" s="39"/>
      <c r="F258" s="39"/>
      <c r="G258" s="39"/>
      <c r="H258" s="39"/>
      <c r="I258" s="39"/>
    </row>
    <row r="259" spans="1:9">
      <c r="A259" s="64"/>
      <c r="C259" s="39"/>
      <c r="D259" s="39"/>
      <c r="E259" s="39"/>
      <c r="F259" s="39"/>
      <c r="G259" s="39"/>
      <c r="H259" s="39"/>
      <c r="I259" s="39"/>
    </row>
    <row r="260" spans="1:9">
      <c r="A260" s="64"/>
      <c r="C260" s="39"/>
      <c r="D260" s="39"/>
      <c r="E260" s="39"/>
      <c r="F260" s="39"/>
      <c r="G260" s="39"/>
      <c r="H260" s="39"/>
      <c r="I260" s="39"/>
    </row>
    <row r="261" spans="1:9">
      <c r="A261" s="64"/>
      <c r="C261" s="39"/>
      <c r="D261" s="39"/>
      <c r="E261" s="39"/>
      <c r="F261" s="39"/>
      <c r="G261" s="39"/>
      <c r="H261" s="39"/>
      <c r="I261" s="39"/>
    </row>
    <row r="262" spans="1:9">
      <c r="A262" s="64"/>
      <c r="C262" s="39"/>
      <c r="D262" s="39"/>
      <c r="E262" s="39"/>
      <c r="F262" s="39"/>
      <c r="G262" s="39"/>
      <c r="H262" s="39"/>
      <c r="I262" s="39"/>
    </row>
    <row r="263" spans="1:9">
      <c r="A263" s="64"/>
      <c r="C263" s="39"/>
      <c r="D263" s="39"/>
      <c r="E263" s="39"/>
      <c r="F263" s="39"/>
      <c r="G263" s="39"/>
      <c r="H263" s="39"/>
      <c r="I263" s="39"/>
    </row>
    <row r="264" spans="1:9">
      <c r="A264" s="64"/>
      <c r="C264" s="39"/>
      <c r="D264" s="39"/>
      <c r="E264" s="39"/>
      <c r="F264" s="39"/>
      <c r="G264" s="39"/>
      <c r="H264" s="39"/>
      <c r="I264" s="39"/>
    </row>
    <row r="265" spans="1:9">
      <c r="A265" s="64"/>
      <c r="C265" s="39"/>
      <c r="D265" s="39"/>
      <c r="E265" s="39"/>
      <c r="F265" s="39"/>
      <c r="G265" s="39"/>
      <c r="H265" s="39"/>
      <c r="I265" s="39"/>
    </row>
    <row r="266" spans="1:9">
      <c r="A266" s="64"/>
      <c r="C266" s="39"/>
      <c r="D266" s="39"/>
      <c r="E266" s="39"/>
      <c r="F266" s="39"/>
      <c r="G266" s="39"/>
      <c r="H266" s="39"/>
      <c r="I266" s="39"/>
    </row>
    <row r="267" spans="1:9">
      <c r="A267" s="64"/>
      <c r="C267" s="39"/>
      <c r="D267" s="39"/>
      <c r="E267" s="39"/>
      <c r="F267" s="39"/>
      <c r="G267" s="39"/>
      <c r="H267" s="39"/>
      <c r="I267" s="39"/>
    </row>
    <row r="268" spans="1:9">
      <c r="A268" s="64"/>
      <c r="C268" s="39"/>
      <c r="D268" s="39"/>
      <c r="E268" s="39"/>
      <c r="F268" s="39"/>
      <c r="G268" s="39"/>
      <c r="H268" s="39"/>
      <c r="I268" s="39"/>
    </row>
    <row r="269" spans="1:9">
      <c r="A269" s="64"/>
      <c r="C269" s="39"/>
      <c r="D269" s="39"/>
      <c r="E269" s="39"/>
      <c r="F269" s="39"/>
      <c r="G269" s="39"/>
      <c r="H269" s="39"/>
      <c r="I269" s="39"/>
    </row>
    <row r="270" spans="1:9">
      <c r="A270" s="64"/>
      <c r="C270" s="39"/>
      <c r="D270" s="39"/>
      <c r="E270" s="39"/>
      <c r="F270" s="39"/>
      <c r="G270" s="39"/>
      <c r="H270" s="39"/>
      <c r="I270" s="39"/>
    </row>
    <row r="271" spans="1:9">
      <c r="A271" s="64"/>
      <c r="C271" s="39"/>
      <c r="D271" s="39"/>
      <c r="E271" s="39"/>
      <c r="F271" s="39"/>
      <c r="G271" s="39"/>
      <c r="H271" s="39"/>
      <c r="I271" s="39"/>
    </row>
    <row r="272" spans="1:9">
      <c r="A272" s="64"/>
      <c r="C272" s="39"/>
      <c r="D272" s="39"/>
      <c r="E272" s="39"/>
      <c r="F272" s="39"/>
      <c r="G272" s="39"/>
      <c r="H272" s="39"/>
      <c r="I272" s="39"/>
    </row>
    <row r="273" spans="1:9">
      <c r="A273" s="64"/>
      <c r="C273" s="39"/>
      <c r="D273" s="39"/>
      <c r="E273" s="39"/>
      <c r="F273" s="39"/>
      <c r="G273" s="39"/>
      <c r="H273" s="39"/>
      <c r="I273" s="39"/>
    </row>
    <row r="274" spans="1:9">
      <c r="A274" s="64"/>
      <c r="C274" s="39"/>
      <c r="D274" s="39"/>
      <c r="E274" s="39"/>
      <c r="F274" s="39"/>
      <c r="G274" s="39"/>
      <c r="H274" s="39"/>
      <c r="I274" s="39"/>
    </row>
    <row r="275" spans="1:9">
      <c r="A275" s="64"/>
      <c r="C275" s="39"/>
      <c r="D275" s="39"/>
      <c r="E275" s="39"/>
      <c r="F275" s="39"/>
      <c r="G275" s="39"/>
      <c r="H275" s="39"/>
      <c r="I275" s="39"/>
    </row>
    <row r="276" spans="1:9">
      <c r="A276" s="64"/>
      <c r="C276" s="39"/>
      <c r="D276" s="39"/>
      <c r="E276" s="39"/>
      <c r="F276" s="39"/>
      <c r="G276" s="39"/>
      <c r="H276" s="39"/>
      <c r="I276" s="39"/>
    </row>
    <row r="277" spans="1:9">
      <c r="A277" s="64"/>
      <c r="C277" s="39"/>
      <c r="D277" s="39"/>
      <c r="E277" s="39"/>
      <c r="F277" s="39"/>
      <c r="G277" s="39"/>
      <c r="H277" s="39"/>
      <c r="I277" s="39"/>
    </row>
    <row r="278" spans="1:9">
      <c r="A278" s="64"/>
      <c r="C278" s="39"/>
      <c r="D278" s="39"/>
      <c r="E278" s="39"/>
      <c r="F278" s="39"/>
      <c r="G278" s="39"/>
      <c r="H278" s="39"/>
      <c r="I278" s="39"/>
    </row>
    <row r="279" spans="1:9">
      <c r="A279" s="64"/>
      <c r="C279" s="39"/>
      <c r="D279" s="39"/>
      <c r="E279" s="39"/>
      <c r="F279" s="39"/>
      <c r="G279" s="39"/>
      <c r="H279" s="39"/>
      <c r="I279" s="39"/>
    </row>
    <row r="280" spans="1:9">
      <c r="A280" s="64"/>
      <c r="C280" s="39"/>
      <c r="D280" s="39"/>
      <c r="E280" s="39"/>
      <c r="F280" s="39"/>
      <c r="G280" s="39"/>
      <c r="H280" s="39"/>
      <c r="I280" s="39"/>
    </row>
    <row r="281" spans="1:9">
      <c r="A281" s="64"/>
      <c r="C281" s="39"/>
      <c r="D281" s="39"/>
      <c r="E281" s="39"/>
      <c r="F281" s="39"/>
      <c r="G281" s="39"/>
      <c r="H281" s="39"/>
      <c r="I281" s="39"/>
    </row>
    <row r="282" spans="1:9">
      <c r="A282" s="64"/>
      <c r="C282" s="39"/>
      <c r="D282" s="39"/>
      <c r="E282" s="39"/>
      <c r="F282" s="39"/>
      <c r="G282" s="39"/>
      <c r="H282" s="39"/>
      <c r="I282" s="39"/>
    </row>
    <row r="283" spans="1:9">
      <c r="A283" s="64"/>
      <c r="C283" s="39"/>
      <c r="D283" s="39"/>
      <c r="E283" s="39"/>
      <c r="F283" s="39"/>
      <c r="G283" s="39"/>
      <c r="H283" s="39"/>
      <c r="I283" s="39"/>
    </row>
    <row r="284" spans="1:9">
      <c r="A284" s="64"/>
      <c r="C284" s="39"/>
      <c r="D284" s="39"/>
      <c r="E284" s="39"/>
      <c r="F284" s="39"/>
      <c r="G284" s="39"/>
      <c r="H284" s="39"/>
      <c r="I284" s="39"/>
    </row>
    <row r="285" spans="1:9">
      <c r="A285" s="64"/>
      <c r="C285" s="39"/>
      <c r="D285" s="39"/>
      <c r="E285" s="39"/>
      <c r="F285" s="39"/>
      <c r="G285" s="39"/>
      <c r="H285" s="39"/>
      <c r="I285" s="39"/>
    </row>
    <row r="286" spans="1:9">
      <c r="A286" s="64"/>
      <c r="C286" s="39"/>
      <c r="D286" s="39"/>
      <c r="E286" s="39"/>
      <c r="F286" s="39"/>
      <c r="G286" s="39"/>
      <c r="H286" s="39"/>
      <c r="I286" s="39"/>
    </row>
    <row r="287" spans="1:9">
      <c r="A287" s="64"/>
      <c r="C287" s="39"/>
      <c r="D287" s="39"/>
      <c r="E287" s="39"/>
      <c r="F287" s="39"/>
      <c r="G287" s="39"/>
      <c r="H287" s="39"/>
      <c r="I287" s="39"/>
    </row>
    <row r="288" spans="1:9">
      <c r="A288" s="64"/>
      <c r="C288" s="39"/>
      <c r="D288" s="39"/>
      <c r="E288" s="39"/>
      <c r="F288" s="39"/>
      <c r="G288" s="39"/>
      <c r="H288" s="39"/>
      <c r="I288" s="39"/>
    </row>
    <row r="289" spans="1:9">
      <c r="A289" s="64"/>
      <c r="C289" s="39"/>
      <c r="D289" s="39"/>
      <c r="E289" s="39"/>
      <c r="F289" s="39"/>
      <c r="G289" s="39"/>
      <c r="H289" s="39"/>
      <c r="I289" s="39"/>
    </row>
    <row r="290" spans="1:9">
      <c r="A290" s="64"/>
      <c r="C290" s="39"/>
      <c r="D290" s="39"/>
      <c r="E290" s="39"/>
      <c r="F290" s="39"/>
      <c r="G290" s="39"/>
      <c r="H290" s="39"/>
      <c r="I290" s="39"/>
    </row>
    <row r="291" spans="1:9">
      <c r="A291" s="64"/>
      <c r="C291" s="39"/>
      <c r="D291" s="39"/>
      <c r="E291" s="39"/>
      <c r="F291" s="39"/>
      <c r="G291" s="39"/>
      <c r="H291" s="39"/>
      <c r="I291" s="39"/>
    </row>
    <row r="292" spans="1:9">
      <c r="A292" s="64"/>
      <c r="C292" s="39"/>
      <c r="D292" s="39"/>
      <c r="E292" s="39"/>
      <c r="F292" s="39"/>
      <c r="G292" s="39"/>
      <c r="H292" s="39"/>
      <c r="I292" s="39"/>
    </row>
    <row r="293" spans="1:9">
      <c r="A293" s="64"/>
      <c r="C293" s="39"/>
      <c r="D293" s="39"/>
      <c r="E293" s="39"/>
      <c r="F293" s="39"/>
      <c r="G293" s="39"/>
      <c r="H293" s="39"/>
      <c r="I293" s="39"/>
    </row>
    <row r="294" spans="1:9">
      <c r="A294" s="64"/>
      <c r="C294" s="39"/>
      <c r="D294" s="39"/>
      <c r="E294" s="39"/>
      <c r="F294" s="39"/>
      <c r="G294" s="39"/>
      <c r="H294" s="39"/>
      <c r="I294" s="39"/>
    </row>
    <row r="295" spans="1:9">
      <c r="A295" s="64"/>
      <c r="C295" s="39"/>
      <c r="D295" s="39"/>
      <c r="E295" s="39"/>
      <c r="F295" s="39"/>
      <c r="G295" s="39"/>
      <c r="H295" s="39"/>
      <c r="I295" s="39"/>
    </row>
    <row r="296" spans="1:9">
      <c r="A296" s="64"/>
      <c r="C296" s="39"/>
      <c r="D296" s="39"/>
      <c r="E296" s="39"/>
      <c r="F296" s="39"/>
      <c r="G296" s="39"/>
      <c r="H296" s="39"/>
      <c r="I296" s="39"/>
    </row>
    <row r="297" spans="1:9">
      <c r="A297" s="64"/>
      <c r="C297" s="39"/>
      <c r="D297" s="39"/>
      <c r="E297" s="39"/>
      <c r="F297" s="39"/>
      <c r="G297" s="39"/>
      <c r="H297" s="39"/>
      <c r="I297" s="39"/>
    </row>
    <row r="298" spans="1:9">
      <c r="A298" s="64"/>
      <c r="C298" s="39"/>
      <c r="D298" s="39"/>
      <c r="E298" s="39"/>
      <c r="F298" s="39"/>
      <c r="G298" s="39"/>
      <c r="H298" s="39"/>
      <c r="I298" s="39"/>
    </row>
    <row r="299" spans="1:9">
      <c r="A299" s="64"/>
      <c r="C299" s="39"/>
      <c r="D299" s="39"/>
      <c r="E299" s="39"/>
      <c r="F299" s="39"/>
      <c r="G299" s="39"/>
      <c r="H299" s="39"/>
      <c r="I299" s="39"/>
    </row>
    <row r="300" spans="1:9">
      <c r="A300" s="64"/>
      <c r="C300" s="39"/>
      <c r="D300" s="39"/>
      <c r="E300" s="39"/>
      <c r="F300" s="39"/>
      <c r="G300" s="39"/>
      <c r="H300" s="39"/>
      <c r="I300" s="39"/>
    </row>
    <row r="301" spans="1:9">
      <c r="A301" s="64"/>
      <c r="C301" s="39"/>
      <c r="D301" s="39"/>
      <c r="E301" s="39"/>
      <c r="F301" s="39"/>
      <c r="G301" s="39"/>
      <c r="H301" s="39"/>
      <c r="I301" s="39"/>
    </row>
    <row r="302" spans="1:9">
      <c r="A302" s="64"/>
      <c r="C302" s="39"/>
      <c r="D302" s="39"/>
      <c r="E302" s="39"/>
      <c r="F302" s="39"/>
      <c r="G302" s="39"/>
      <c r="H302" s="39"/>
      <c r="I302" s="39"/>
    </row>
    <row r="303" spans="1:9">
      <c r="A303" s="64"/>
      <c r="C303" s="39"/>
      <c r="D303" s="39"/>
      <c r="E303" s="39"/>
      <c r="F303" s="39"/>
      <c r="G303" s="39"/>
      <c r="H303" s="39"/>
      <c r="I303" s="39"/>
    </row>
    <row r="304" spans="1:9">
      <c r="A304" s="64"/>
      <c r="C304" s="39"/>
      <c r="D304" s="39"/>
      <c r="E304" s="39"/>
      <c r="F304" s="39"/>
      <c r="G304" s="39"/>
      <c r="H304" s="39"/>
      <c r="I304" s="39"/>
    </row>
    <row r="305" spans="1:9">
      <c r="A305" s="64"/>
      <c r="C305" s="39"/>
      <c r="D305" s="39"/>
      <c r="E305" s="39"/>
      <c r="F305" s="39"/>
      <c r="G305" s="39"/>
      <c r="H305" s="39"/>
      <c r="I305" s="39"/>
    </row>
    <row r="306" spans="1:9">
      <c r="A306" s="64"/>
      <c r="C306" s="39"/>
      <c r="D306" s="39"/>
      <c r="E306" s="39"/>
      <c r="F306" s="39"/>
      <c r="G306" s="39"/>
      <c r="H306" s="39"/>
      <c r="I306" s="39"/>
    </row>
    <row r="307" spans="1:9">
      <c r="A307" s="64"/>
      <c r="C307" s="39"/>
      <c r="D307" s="39"/>
      <c r="E307" s="39"/>
      <c r="F307" s="39"/>
      <c r="G307" s="39"/>
      <c r="H307" s="39"/>
      <c r="I307" s="39"/>
    </row>
    <row r="308" spans="1:9">
      <c r="A308" s="64"/>
      <c r="C308" s="39"/>
      <c r="D308" s="39"/>
      <c r="E308" s="39"/>
      <c r="F308" s="39"/>
      <c r="G308" s="39"/>
      <c r="H308" s="39"/>
      <c r="I308" s="39"/>
    </row>
    <row r="309" spans="1:9">
      <c r="A309" s="64"/>
      <c r="C309" s="39"/>
      <c r="D309" s="39"/>
      <c r="E309" s="39"/>
      <c r="F309" s="39"/>
      <c r="G309" s="39"/>
      <c r="H309" s="39"/>
      <c r="I309" s="39"/>
    </row>
    <row r="310" spans="1:9">
      <c r="A310" s="64"/>
      <c r="C310" s="39"/>
      <c r="D310" s="39"/>
      <c r="E310" s="39"/>
      <c r="F310" s="39"/>
      <c r="G310" s="39"/>
      <c r="H310" s="39"/>
      <c r="I310" s="39"/>
    </row>
    <row r="311" spans="1:9">
      <c r="A311" s="64"/>
      <c r="C311" s="39"/>
      <c r="D311" s="39"/>
      <c r="E311" s="39"/>
      <c r="F311" s="39"/>
      <c r="G311" s="39"/>
      <c r="H311" s="39"/>
      <c r="I311" s="39"/>
    </row>
    <row r="312" spans="1:9">
      <c r="A312" s="64"/>
      <c r="C312" s="39"/>
      <c r="D312" s="39"/>
      <c r="E312" s="39"/>
      <c r="F312" s="39"/>
      <c r="G312" s="39"/>
      <c r="H312" s="39"/>
      <c r="I312" s="39"/>
    </row>
    <row r="313" spans="1:9">
      <c r="A313" s="64"/>
      <c r="C313" s="39"/>
      <c r="D313" s="39"/>
      <c r="E313" s="39"/>
      <c r="F313" s="39"/>
      <c r="G313" s="39"/>
      <c r="H313" s="39"/>
      <c r="I313" s="39"/>
    </row>
    <row r="314" spans="1:9">
      <c r="A314" s="64"/>
      <c r="C314" s="39"/>
      <c r="D314" s="39"/>
      <c r="E314" s="39"/>
      <c r="F314" s="39"/>
      <c r="G314" s="39"/>
      <c r="H314" s="39"/>
      <c r="I314" s="39"/>
    </row>
    <row r="315" spans="1:9">
      <c r="A315" s="64"/>
    </row>
    <row r="316" spans="1:9">
      <c r="A316" s="64"/>
    </row>
    <row r="317" spans="1:9">
      <c r="A317" s="64"/>
    </row>
    <row r="318" spans="1:9">
      <c r="A318" s="64"/>
    </row>
    <row r="319" spans="1:9">
      <c r="A319" s="64"/>
    </row>
    <row r="320" spans="1:9">
      <c r="A320" s="64"/>
    </row>
    <row r="321" spans="1:1">
      <c r="A321" s="64"/>
    </row>
    <row r="322" spans="1:1">
      <c r="A322" s="64"/>
    </row>
    <row r="323" spans="1:1">
      <c r="A323" s="64"/>
    </row>
    <row r="324" spans="1:1">
      <c r="A324" s="64"/>
    </row>
    <row r="325" spans="1:1">
      <c r="A325" s="64"/>
    </row>
    <row r="326" spans="1:1">
      <c r="A326" s="64"/>
    </row>
    <row r="327" spans="1:1">
      <c r="A327" s="64"/>
    </row>
    <row r="328" spans="1:1">
      <c r="A328" s="64"/>
    </row>
    <row r="329" spans="1:1">
      <c r="A329" s="64"/>
    </row>
    <row r="330" spans="1:1">
      <c r="A330" s="64"/>
    </row>
    <row r="331" spans="1:1">
      <c r="A331" s="64"/>
    </row>
    <row r="332" spans="1:1">
      <c r="A332" s="64"/>
    </row>
    <row r="333" spans="1:1">
      <c r="A333" s="64"/>
    </row>
    <row r="334" spans="1:1">
      <c r="A334" s="64"/>
    </row>
    <row r="335" spans="1:1">
      <c r="A335" s="64"/>
    </row>
    <row r="336" spans="1:1">
      <c r="A336" s="64"/>
    </row>
    <row r="337" spans="1:1">
      <c r="A337" s="64"/>
    </row>
    <row r="338" spans="1:1">
      <c r="A338" s="64"/>
    </row>
    <row r="339" spans="1:1">
      <c r="A339" s="64"/>
    </row>
    <row r="340" spans="1:1">
      <c r="A340" s="64"/>
    </row>
    <row r="341" spans="1:1">
      <c r="A341" s="64"/>
    </row>
    <row r="342" spans="1:1">
      <c r="A342" s="64"/>
    </row>
    <row r="343" spans="1:1">
      <c r="A343" s="64"/>
    </row>
    <row r="344" spans="1:1">
      <c r="A344" s="64"/>
    </row>
    <row r="345" spans="1:1">
      <c r="A345" s="64"/>
    </row>
    <row r="346" spans="1:1">
      <c r="A346" s="64"/>
    </row>
    <row r="347" spans="1:1">
      <c r="A347" s="64"/>
    </row>
    <row r="348" spans="1:1">
      <c r="A348" s="64"/>
    </row>
    <row r="349" spans="1:1">
      <c r="A349" s="64"/>
    </row>
    <row r="350" spans="1:1">
      <c r="A350" s="64"/>
    </row>
    <row r="351" spans="1:1">
      <c r="A351" s="64"/>
    </row>
    <row r="352" spans="1:1">
      <c r="A352" s="64"/>
    </row>
    <row r="353" spans="1:1">
      <c r="A353" s="64"/>
    </row>
    <row r="354" spans="1:1">
      <c r="A354" s="64"/>
    </row>
    <row r="355" spans="1:1">
      <c r="A355" s="64"/>
    </row>
    <row r="356" spans="1:1">
      <c r="A356" s="64"/>
    </row>
    <row r="357" spans="1:1">
      <c r="A357" s="64"/>
    </row>
    <row r="358" spans="1:1">
      <c r="A358" s="64"/>
    </row>
    <row r="359" spans="1:1">
      <c r="A359" s="64"/>
    </row>
    <row r="360" spans="1:1">
      <c r="A360" s="64"/>
    </row>
    <row r="361" spans="1:1">
      <c r="A361" s="64"/>
    </row>
    <row r="362" spans="1:1">
      <c r="A362" s="64"/>
    </row>
    <row r="363" spans="1:1">
      <c r="A363" s="64"/>
    </row>
    <row r="364" spans="1:1">
      <c r="A364" s="64"/>
    </row>
    <row r="365" spans="1:1">
      <c r="A365" s="64"/>
    </row>
    <row r="366" spans="1:1">
      <c r="A366" s="64"/>
    </row>
    <row r="367" spans="1:1">
      <c r="A367" s="64"/>
    </row>
    <row r="368" spans="1:1">
      <c r="A368" s="64"/>
    </row>
    <row r="369" spans="1:1">
      <c r="A369" s="64"/>
    </row>
    <row r="370" spans="1:1">
      <c r="A370" s="64"/>
    </row>
    <row r="371" spans="1:1">
      <c r="A371" s="64"/>
    </row>
    <row r="372" spans="1:1">
      <c r="A372" s="64"/>
    </row>
    <row r="373" spans="1:1">
      <c r="A373" s="64"/>
    </row>
    <row r="374" spans="1:1">
      <c r="A374" s="64"/>
    </row>
    <row r="375" spans="1:1">
      <c r="A375" s="64"/>
    </row>
    <row r="376" spans="1:1">
      <c r="A376" s="64"/>
    </row>
    <row r="377" spans="1:1">
      <c r="A377" s="64"/>
    </row>
    <row r="378" spans="1:1">
      <c r="A378" s="64"/>
    </row>
    <row r="379" spans="1:1">
      <c r="A379" s="64"/>
    </row>
    <row r="380" spans="1:1">
      <c r="A380" s="64"/>
    </row>
    <row r="381" spans="1:1">
      <c r="A381" s="64"/>
    </row>
    <row r="382" spans="1:1">
      <c r="A382" s="64"/>
    </row>
    <row r="383" spans="1:1">
      <c r="A383" s="64"/>
    </row>
    <row r="384" spans="1:1">
      <c r="A384" s="64"/>
    </row>
    <row r="385" spans="1:1">
      <c r="A385" s="64"/>
    </row>
    <row r="386" spans="1:1">
      <c r="A386" s="64"/>
    </row>
    <row r="387" spans="1:1">
      <c r="A387" s="64"/>
    </row>
    <row r="388" spans="1:1">
      <c r="A388" s="64"/>
    </row>
    <row r="389" spans="1:1">
      <c r="A389" s="64"/>
    </row>
    <row r="390" spans="1:1">
      <c r="A390" s="64"/>
    </row>
    <row r="391" spans="1:1">
      <c r="A391" s="64"/>
    </row>
    <row r="392" spans="1:1">
      <c r="A392" s="64"/>
    </row>
    <row r="393" spans="1:1">
      <c r="A393" s="64"/>
    </row>
    <row r="394" spans="1:1">
      <c r="A394" s="64"/>
    </row>
    <row r="395" spans="1:1">
      <c r="A395" s="64"/>
    </row>
    <row r="396" spans="1:1">
      <c r="A396" s="64"/>
    </row>
    <row r="397" spans="1:1">
      <c r="A397" s="64"/>
    </row>
    <row r="398" spans="1:1">
      <c r="A398" s="64"/>
    </row>
    <row r="399" spans="1:1">
      <c r="A399" s="64"/>
    </row>
    <row r="400" spans="1:1">
      <c r="A400" s="64"/>
    </row>
    <row r="401" spans="1:1">
      <c r="A401" s="64"/>
    </row>
    <row r="402" spans="1:1">
      <c r="A402" s="64"/>
    </row>
    <row r="403" spans="1:1">
      <c r="A403" s="64"/>
    </row>
    <row r="404" spans="1:1">
      <c r="A404" s="64"/>
    </row>
    <row r="405" spans="1:1">
      <c r="A405" s="64"/>
    </row>
    <row r="406" spans="1:1">
      <c r="A406" s="64"/>
    </row>
    <row r="407" spans="1:1">
      <c r="A407" s="64"/>
    </row>
    <row r="408" spans="1:1">
      <c r="A408" s="64"/>
    </row>
    <row r="409" spans="1:1">
      <c r="A409" s="64"/>
    </row>
    <row r="410" spans="1:1">
      <c r="A410" s="64"/>
    </row>
    <row r="411" spans="1:1">
      <c r="A411" s="64"/>
    </row>
    <row r="412" spans="1:1">
      <c r="A412" s="64"/>
    </row>
    <row r="413" spans="1:1">
      <c r="A413" s="64"/>
    </row>
    <row r="414" spans="1:1">
      <c r="A414" s="64"/>
    </row>
    <row r="415" spans="1:1">
      <c r="A415" s="64"/>
    </row>
    <row r="416" spans="1:1">
      <c r="A416" s="64"/>
    </row>
    <row r="417" spans="1:1">
      <c r="A417" s="64"/>
    </row>
    <row r="418" spans="1:1">
      <c r="A418" s="64"/>
    </row>
    <row r="419" spans="1:1">
      <c r="A419" s="64"/>
    </row>
    <row r="420" spans="1:1">
      <c r="A420" s="64"/>
    </row>
    <row r="421" spans="1:1">
      <c r="A421" s="64"/>
    </row>
    <row r="422" spans="1:1">
      <c r="A422" s="64"/>
    </row>
    <row r="423" spans="1:1">
      <c r="A423" s="64"/>
    </row>
    <row r="424" spans="1:1">
      <c r="A424" s="64"/>
    </row>
    <row r="425" spans="1:1">
      <c r="A425" s="64"/>
    </row>
    <row r="426" spans="1:1">
      <c r="A426" s="64"/>
    </row>
    <row r="427" spans="1:1">
      <c r="A427" s="64"/>
    </row>
    <row r="428" spans="1:1">
      <c r="A428" s="64"/>
    </row>
    <row r="429" spans="1:1">
      <c r="A429" s="64"/>
    </row>
    <row r="430" spans="1:1">
      <c r="A430" s="64"/>
    </row>
    <row r="431" spans="1:1">
      <c r="A431" s="64"/>
    </row>
    <row r="432" spans="1:1">
      <c r="A432" s="64"/>
    </row>
    <row r="433" spans="1:1">
      <c r="A433" s="64"/>
    </row>
    <row r="434" spans="1:1">
      <c r="A434" s="64"/>
    </row>
    <row r="435" spans="1:1">
      <c r="A435" s="64"/>
    </row>
    <row r="436" spans="1:1">
      <c r="A436" s="64"/>
    </row>
    <row r="437" spans="1:1">
      <c r="A437" s="64"/>
    </row>
    <row r="438" spans="1:1">
      <c r="A438" s="64"/>
    </row>
    <row r="439" spans="1:1">
      <c r="A439" s="64"/>
    </row>
    <row r="440" spans="1:1">
      <c r="A440" s="64"/>
    </row>
    <row r="441" spans="1:1">
      <c r="A441" s="64"/>
    </row>
    <row r="442" spans="1:1">
      <c r="A442" s="64"/>
    </row>
    <row r="443" spans="1:1">
      <c r="A443" s="64"/>
    </row>
    <row r="444" spans="1:1">
      <c r="A444" s="64"/>
    </row>
    <row r="445" spans="1:1">
      <c r="A445" s="64"/>
    </row>
    <row r="446" spans="1:1">
      <c r="A446" s="64"/>
    </row>
    <row r="447" spans="1:1">
      <c r="A447" s="64"/>
    </row>
    <row r="448" spans="1:1">
      <c r="A448" s="64"/>
    </row>
    <row r="449" spans="1:1">
      <c r="A449" s="64"/>
    </row>
    <row r="450" spans="1:1">
      <c r="A450" s="64"/>
    </row>
    <row r="451" spans="1:1">
      <c r="A451" s="64"/>
    </row>
    <row r="452" spans="1:1">
      <c r="A452" s="64"/>
    </row>
    <row r="453" spans="1:1">
      <c r="A453" s="64"/>
    </row>
    <row r="454" spans="1:1">
      <c r="A454" s="64"/>
    </row>
    <row r="455" spans="1:1">
      <c r="A455" s="64"/>
    </row>
    <row r="456" spans="1:1">
      <c r="A456" s="64"/>
    </row>
    <row r="457" spans="1:1">
      <c r="A457" s="64"/>
    </row>
    <row r="458" spans="1:1">
      <c r="A458" s="64"/>
    </row>
    <row r="459" spans="1:1">
      <c r="A459" s="64"/>
    </row>
    <row r="460" spans="1:1">
      <c r="A460" s="64"/>
    </row>
    <row r="461" spans="1:1">
      <c r="A461" s="64"/>
    </row>
    <row r="462" spans="1:1">
      <c r="A462" s="64"/>
    </row>
    <row r="463" spans="1:1">
      <c r="A463" s="64"/>
    </row>
    <row r="464" spans="1:1">
      <c r="A464" s="64"/>
    </row>
    <row r="465" spans="1:1">
      <c r="A465" s="64"/>
    </row>
    <row r="466" spans="1:1">
      <c r="A466" s="64"/>
    </row>
    <row r="467" spans="1:1">
      <c r="A467" s="64"/>
    </row>
    <row r="468" spans="1:1">
      <c r="A468" s="64"/>
    </row>
    <row r="469" spans="1:1">
      <c r="A469" s="64"/>
    </row>
    <row r="470" spans="1:1">
      <c r="A470" s="64"/>
    </row>
    <row r="471" spans="1:1">
      <c r="A471" s="64"/>
    </row>
    <row r="472" spans="1:1">
      <c r="A472" s="64"/>
    </row>
    <row r="473" spans="1:1">
      <c r="A473" s="64"/>
    </row>
    <row r="474" spans="1:1">
      <c r="A474" s="64"/>
    </row>
    <row r="475" spans="1:1">
      <c r="A475" s="64"/>
    </row>
    <row r="476" spans="1:1">
      <c r="A476" s="64"/>
    </row>
    <row r="477" spans="1:1">
      <c r="A477" s="64"/>
    </row>
    <row r="478" spans="1:1">
      <c r="A478" s="64"/>
    </row>
    <row r="479" spans="1:1">
      <c r="A479" s="64"/>
    </row>
    <row r="480" spans="1:1">
      <c r="A480" s="64"/>
    </row>
    <row r="481" spans="1:1">
      <c r="A481" s="64"/>
    </row>
    <row r="482" spans="1:1">
      <c r="A482" s="64"/>
    </row>
    <row r="483" spans="1:1">
      <c r="A483" s="64"/>
    </row>
    <row r="484" spans="1:1">
      <c r="A484" s="64"/>
    </row>
    <row r="485" spans="1:1">
      <c r="A485" s="64"/>
    </row>
    <row r="486" spans="1:1">
      <c r="A486" s="64"/>
    </row>
    <row r="487" spans="1:1">
      <c r="A487" s="64"/>
    </row>
    <row r="488" spans="1:1">
      <c r="A488" s="64"/>
    </row>
    <row r="489" spans="1:1">
      <c r="A489" s="64"/>
    </row>
    <row r="490" spans="1:1">
      <c r="A490" s="64"/>
    </row>
    <row r="491" spans="1:1">
      <c r="A491" s="64"/>
    </row>
    <row r="492" spans="1:1">
      <c r="A492" s="64"/>
    </row>
    <row r="493" spans="1:1">
      <c r="A493" s="64"/>
    </row>
    <row r="494" spans="1:1">
      <c r="A494" s="64"/>
    </row>
    <row r="495" spans="1:1">
      <c r="A495" s="64"/>
    </row>
    <row r="496" spans="1:1">
      <c r="A496" s="64"/>
    </row>
    <row r="497" spans="1:1">
      <c r="A497" s="64"/>
    </row>
    <row r="498" spans="1:1">
      <c r="A498" s="64"/>
    </row>
    <row r="499" spans="1:1">
      <c r="A499" s="64"/>
    </row>
    <row r="500" spans="1:1">
      <c r="A500" s="64"/>
    </row>
    <row r="501" spans="1:1">
      <c r="A501" s="64"/>
    </row>
    <row r="502" spans="1:1">
      <c r="A502" s="64"/>
    </row>
    <row r="503" spans="1:1">
      <c r="A503" s="64"/>
    </row>
    <row r="504" spans="1:1">
      <c r="A504" s="64"/>
    </row>
    <row r="505" spans="1:1">
      <c r="A505" s="64"/>
    </row>
    <row r="506" spans="1:1">
      <c r="A506" s="64"/>
    </row>
    <row r="507" spans="1:1">
      <c r="A507" s="64"/>
    </row>
    <row r="508" spans="1:1">
      <c r="A508" s="64"/>
    </row>
    <row r="509" spans="1:1">
      <c r="A509" s="64"/>
    </row>
    <row r="510" spans="1:1">
      <c r="A510" s="64"/>
    </row>
    <row r="511" spans="1:1">
      <c r="A511" s="64"/>
    </row>
    <row r="512" spans="1:1">
      <c r="A512" s="64"/>
    </row>
    <row r="513" spans="1:1">
      <c r="A513" s="64"/>
    </row>
    <row r="514" spans="1:1">
      <c r="A514" s="64"/>
    </row>
    <row r="515" spans="1:1">
      <c r="A515" s="64"/>
    </row>
    <row r="516" spans="1:1">
      <c r="A516" s="64"/>
    </row>
    <row r="517" spans="1:1">
      <c r="A517" s="64"/>
    </row>
    <row r="518" spans="1:1">
      <c r="A518" s="64"/>
    </row>
    <row r="519" spans="1:1">
      <c r="A519" s="64"/>
    </row>
    <row r="520" spans="1:1">
      <c r="A520" s="64"/>
    </row>
    <row r="521" spans="1:1">
      <c r="A521" s="64"/>
    </row>
    <row r="522" spans="1:1">
      <c r="A522" s="64"/>
    </row>
    <row r="523" spans="1:1">
      <c r="A523" s="64"/>
    </row>
    <row r="524" spans="1:1">
      <c r="A524" s="64"/>
    </row>
    <row r="525" spans="1:1">
      <c r="A525" s="64"/>
    </row>
    <row r="526" spans="1:1">
      <c r="A526" s="64"/>
    </row>
    <row r="527" spans="1:1">
      <c r="A527" s="64"/>
    </row>
    <row r="528" spans="1:1">
      <c r="A528" s="64"/>
    </row>
    <row r="529" spans="1:1">
      <c r="A529" s="64"/>
    </row>
    <row r="530" spans="1:1">
      <c r="A530" s="64"/>
    </row>
    <row r="531" spans="1:1">
      <c r="A531" s="64"/>
    </row>
    <row r="532" spans="1:1">
      <c r="A532" s="64"/>
    </row>
    <row r="533" spans="1:1">
      <c r="A533" s="64"/>
    </row>
    <row r="534" spans="1:1">
      <c r="A534" s="64"/>
    </row>
    <row r="535" spans="1:1">
      <c r="A535" s="64"/>
    </row>
    <row r="536" spans="1:1">
      <c r="A536" s="64"/>
    </row>
    <row r="537" spans="1:1">
      <c r="A537" s="64"/>
    </row>
    <row r="538" spans="1:1">
      <c r="A538" s="64"/>
    </row>
    <row r="539" spans="1:1">
      <c r="A539" s="64"/>
    </row>
    <row r="540" spans="1:1">
      <c r="A540" s="64"/>
    </row>
    <row r="541" spans="1:1">
      <c r="A541" s="64"/>
    </row>
    <row r="542" spans="1:1">
      <c r="A542" s="64"/>
    </row>
    <row r="543" spans="1:1">
      <c r="A543" s="64"/>
    </row>
    <row r="544" spans="1:1">
      <c r="A544" s="64"/>
    </row>
    <row r="545" spans="1:1">
      <c r="A545" s="64"/>
    </row>
    <row r="546" spans="1:1">
      <c r="A546" s="64"/>
    </row>
    <row r="547" spans="1:1">
      <c r="A547" s="64"/>
    </row>
    <row r="548" spans="1:1">
      <c r="A548" s="64"/>
    </row>
    <row r="549" spans="1:1">
      <c r="A549" s="64"/>
    </row>
    <row r="550" spans="1:1">
      <c r="A550" s="64"/>
    </row>
    <row r="551" spans="1:1">
      <c r="A551" s="64"/>
    </row>
    <row r="552" spans="1:1">
      <c r="A552" s="64"/>
    </row>
    <row r="553" spans="1:1">
      <c r="A553" s="64"/>
    </row>
    <row r="554" spans="1:1">
      <c r="A554" s="64"/>
    </row>
    <row r="555" spans="1:1">
      <c r="A555" s="64"/>
    </row>
    <row r="556" spans="1:1">
      <c r="A556" s="64"/>
    </row>
    <row r="557" spans="1:1">
      <c r="A557" s="64"/>
    </row>
    <row r="558" spans="1:1">
      <c r="A558" s="64"/>
    </row>
    <row r="559" spans="1:1">
      <c r="A559" s="64"/>
    </row>
    <row r="560" spans="1:1">
      <c r="A560" s="64"/>
    </row>
    <row r="561" spans="1:1">
      <c r="A561" s="64"/>
    </row>
    <row r="562" spans="1:1">
      <c r="A562" s="64"/>
    </row>
    <row r="563" spans="1:1">
      <c r="A563" s="64"/>
    </row>
    <row r="564" spans="1:1">
      <c r="A564" s="64"/>
    </row>
    <row r="565" spans="1:1">
      <c r="A565" s="64"/>
    </row>
    <row r="566" spans="1:1">
      <c r="A566" s="64"/>
    </row>
    <row r="567" spans="1:1">
      <c r="A567" s="64"/>
    </row>
    <row r="568" spans="1:1">
      <c r="A568" s="64"/>
    </row>
    <row r="569" spans="1:1">
      <c r="A569" s="64"/>
    </row>
    <row r="570" spans="1:1">
      <c r="A570" s="64"/>
    </row>
    <row r="571" spans="1:1">
      <c r="A571" s="64"/>
    </row>
    <row r="572" spans="1:1">
      <c r="A572" s="64"/>
    </row>
    <row r="573" spans="1:1">
      <c r="A573" s="64"/>
    </row>
    <row r="574" spans="1:1">
      <c r="A574" s="64"/>
    </row>
    <row r="575" spans="1:1">
      <c r="A575" s="64"/>
    </row>
    <row r="576" spans="1:1">
      <c r="A576" s="64"/>
    </row>
    <row r="577" spans="1:1">
      <c r="A577" s="64"/>
    </row>
    <row r="578" spans="1:1">
      <c r="A578" s="64"/>
    </row>
    <row r="579" spans="1:1">
      <c r="A579" s="64"/>
    </row>
    <row r="580" spans="1:1">
      <c r="A580" s="64"/>
    </row>
    <row r="581" spans="1:1">
      <c r="A581" s="64"/>
    </row>
    <row r="582" spans="1:1">
      <c r="A582" s="64"/>
    </row>
    <row r="583" spans="1:1">
      <c r="A583" s="64"/>
    </row>
    <row r="584" spans="1:1">
      <c r="A584" s="64"/>
    </row>
    <row r="585" spans="1:1">
      <c r="A585" s="64"/>
    </row>
    <row r="586" spans="1:1">
      <c r="A586" s="64"/>
    </row>
    <row r="587" spans="1:1">
      <c r="A587" s="64"/>
    </row>
    <row r="588" spans="1:1">
      <c r="A588" s="64"/>
    </row>
    <row r="589" spans="1:1">
      <c r="A589" s="64"/>
    </row>
    <row r="590" spans="1:1">
      <c r="A590" s="64"/>
    </row>
    <row r="591" spans="1:1">
      <c r="A591" s="64"/>
    </row>
    <row r="592" spans="1:1">
      <c r="A592" s="64"/>
    </row>
    <row r="593" spans="1:1">
      <c r="A593" s="64"/>
    </row>
    <row r="594" spans="1:1">
      <c r="A594" s="64"/>
    </row>
    <row r="595" spans="1:1">
      <c r="A595" s="64"/>
    </row>
    <row r="596" spans="1:1">
      <c r="A596" s="64"/>
    </row>
    <row r="597" spans="1:1">
      <c r="A597" s="64"/>
    </row>
    <row r="598" spans="1:1">
      <c r="A598" s="64"/>
    </row>
    <row r="599" spans="1:1">
      <c r="A599" s="64"/>
    </row>
    <row r="600" spans="1:1">
      <c r="A600" s="64"/>
    </row>
    <row r="601" spans="1:1">
      <c r="A601" s="64"/>
    </row>
    <row r="602" spans="1:1">
      <c r="A602" s="64"/>
    </row>
    <row r="603" spans="1:1">
      <c r="A603" s="64"/>
    </row>
    <row r="604" spans="1:1">
      <c r="A604" s="64"/>
    </row>
    <row r="605" spans="1:1">
      <c r="A605" s="64"/>
    </row>
    <row r="606" spans="1:1">
      <c r="A606" s="64"/>
    </row>
    <row r="607" spans="1:1">
      <c r="A607" s="64"/>
    </row>
    <row r="608" spans="1:1">
      <c r="A608" s="64"/>
    </row>
    <row r="609" spans="1:1">
      <c r="A609" s="64"/>
    </row>
    <row r="610" spans="1:1">
      <c r="A610" s="64"/>
    </row>
    <row r="611" spans="1:1">
      <c r="A611" s="64"/>
    </row>
    <row r="612" spans="1:1">
      <c r="A612" s="64"/>
    </row>
    <row r="613" spans="1:1">
      <c r="A613" s="64"/>
    </row>
    <row r="614" spans="1:1">
      <c r="A614" s="64"/>
    </row>
    <row r="615" spans="1:1">
      <c r="A615" s="64"/>
    </row>
    <row r="616" spans="1:1">
      <c r="A616" s="64"/>
    </row>
    <row r="617" spans="1:1">
      <c r="A617" s="64"/>
    </row>
    <row r="618" spans="1:1">
      <c r="A618" s="64"/>
    </row>
    <row r="619" spans="1:1">
      <c r="A619" s="64"/>
    </row>
    <row r="620" spans="1:1">
      <c r="A620" s="64"/>
    </row>
    <row r="621" spans="1:1">
      <c r="A621" s="64"/>
    </row>
    <row r="622" spans="1:1">
      <c r="A622" s="64"/>
    </row>
    <row r="623" spans="1:1">
      <c r="A623" s="64"/>
    </row>
    <row r="624" spans="1:1">
      <c r="A624" s="64"/>
    </row>
    <row r="625" spans="1:1">
      <c r="A625" s="64"/>
    </row>
    <row r="626" spans="1:1">
      <c r="A626" s="64"/>
    </row>
    <row r="627" spans="1:1">
      <c r="A627" s="64"/>
    </row>
    <row r="628" spans="1:1">
      <c r="A628" s="64"/>
    </row>
    <row r="629" spans="1:1">
      <c r="A629" s="64"/>
    </row>
    <row r="630" spans="1:1">
      <c r="A630" s="64"/>
    </row>
    <row r="631" spans="1:1">
      <c r="A631" s="64"/>
    </row>
    <row r="632" spans="1:1">
      <c r="A632" s="64"/>
    </row>
    <row r="633" spans="1:1">
      <c r="A633" s="64"/>
    </row>
    <row r="634" spans="1:1">
      <c r="A634" s="64"/>
    </row>
    <row r="635" spans="1:1">
      <c r="A635" s="64"/>
    </row>
    <row r="636" spans="1:1">
      <c r="A636" s="64"/>
    </row>
    <row r="637" spans="1:1">
      <c r="A637" s="64"/>
    </row>
    <row r="638" spans="1:1">
      <c r="A638" s="64"/>
    </row>
    <row r="639" spans="1:1">
      <c r="A639" s="64"/>
    </row>
    <row r="640" spans="1:1">
      <c r="A640" s="64"/>
    </row>
    <row r="641" spans="1:1">
      <c r="A641" s="64"/>
    </row>
    <row r="642" spans="1:1">
      <c r="A642" s="64"/>
    </row>
    <row r="643" spans="1:1">
      <c r="A643" s="64"/>
    </row>
    <row r="644" spans="1:1">
      <c r="A644" s="64"/>
    </row>
    <row r="645" spans="1:1">
      <c r="A645" s="64"/>
    </row>
    <row r="646" spans="1:1">
      <c r="A646" s="64"/>
    </row>
    <row r="647" spans="1:1">
      <c r="A647" s="64"/>
    </row>
    <row r="648" spans="1:1">
      <c r="A648" s="64"/>
    </row>
    <row r="649" spans="1:1">
      <c r="A649" s="64"/>
    </row>
    <row r="650" spans="1:1">
      <c r="A650" s="64"/>
    </row>
    <row r="651" spans="1:1">
      <c r="A651" s="64"/>
    </row>
    <row r="652" spans="1:1">
      <c r="A652" s="64"/>
    </row>
    <row r="653" spans="1:1">
      <c r="A653" s="64"/>
    </row>
    <row r="654" spans="1:1">
      <c r="A654" s="64"/>
    </row>
    <row r="655" spans="1:1">
      <c r="A655" s="64"/>
    </row>
    <row r="656" spans="1:1">
      <c r="A656" s="64"/>
    </row>
    <row r="657" spans="1:1">
      <c r="A657" s="64"/>
    </row>
    <row r="658" spans="1:1">
      <c r="A658" s="64"/>
    </row>
    <row r="659" spans="1:1">
      <c r="A659" s="64"/>
    </row>
    <row r="660" spans="1:1">
      <c r="A660" s="64"/>
    </row>
    <row r="661" spans="1:1">
      <c r="A661" s="64"/>
    </row>
    <row r="662" spans="1:1">
      <c r="A662" s="64"/>
    </row>
    <row r="663" spans="1:1">
      <c r="A663" s="64"/>
    </row>
    <row r="664" spans="1:1">
      <c r="A664" s="64"/>
    </row>
    <row r="665" spans="1:1">
      <c r="A665" s="64"/>
    </row>
    <row r="666" spans="1:1">
      <c r="A666" s="64"/>
    </row>
    <row r="667" spans="1:1">
      <c r="A667" s="64"/>
    </row>
    <row r="668" spans="1:1">
      <c r="A668" s="64"/>
    </row>
    <row r="669" spans="1:1">
      <c r="A669" s="64"/>
    </row>
    <row r="670" spans="1:1">
      <c r="A670" s="64"/>
    </row>
    <row r="671" spans="1:1">
      <c r="A671" s="64"/>
    </row>
    <row r="672" spans="1:1">
      <c r="A672" s="64"/>
    </row>
    <row r="673" spans="1:1">
      <c r="A673" s="64"/>
    </row>
    <row r="674" spans="1:1">
      <c r="A674" s="64"/>
    </row>
    <row r="675" spans="1:1">
      <c r="A675" s="64"/>
    </row>
    <row r="676" spans="1:1">
      <c r="A676" s="64"/>
    </row>
    <row r="677" spans="1:1">
      <c r="A677" s="64"/>
    </row>
    <row r="678" spans="1:1">
      <c r="A678" s="64"/>
    </row>
    <row r="679" spans="1:1">
      <c r="A679" s="64"/>
    </row>
    <row r="680" spans="1:1">
      <c r="A680" s="64"/>
    </row>
    <row r="681" spans="1:1">
      <c r="A681" s="64"/>
    </row>
    <row r="682" spans="1:1">
      <c r="A682" s="64"/>
    </row>
    <row r="683" spans="1:1">
      <c r="A683" s="64"/>
    </row>
    <row r="684" spans="1:1">
      <c r="A684" s="64"/>
    </row>
    <row r="685" spans="1:1">
      <c r="A685" s="64"/>
    </row>
    <row r="686" spans="1:1">
      <c r="A686" s="64"/>
    </row>
    <row r="687" spans="1:1">
      <c r="A687" s="64"/>
    </row>
    <row r="688" spans="1:1">
      <c r="A688" s="64"/>
    </row>
    <row r="689" spans="1:1">
      <c r="A689" s="64"/>
    </row>
    <row r="690" spans="1:1">
      <c r="A690" s="64"/>
    </row>
    <row r="691" spans="1:1">
      <c r="A691" s="64"/>
    </row>
    <row r="692" spans="1:1">
      <c r="A692" s="64"/>
    </row>
    <row r="693" spans="1:1">
      <c r="A693" s="64"/>
    </row>
    <row r="694" spans="1:1">
      <c r="A694" s="64"/>
    </row>
    <row r="695" spans="1:1">
      <c r="A695" s="64"/>
    </row>
    <row r="696" spans="1:1">
      <c r="A696" s="64"/>
    </row>
    <row r="697" spans="1:1">
      <c r="A697" s="64"/>
    </row>
    <row r="698" spans="1:1">
      <c r="A698" s="64"/>
    </row>
  </sheetData>
  <mergeCells count="3">
    <mergeCell ref="A2:I2"/>
    <mergeCell ref="A3:I3"/>
    <mergeCell ref="A4:F4"/>
  </mergeCells>
  <pageMargins left="0.7" right="0.7" top="0.75" bottom="0.75" header="0.3" footer="0.3"/>
  <pageSetup scale="77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98"/>
  <sheetViews>
    <sheetView workbookViewId="0">
      <selection activeCell="K13" sqref="K13"/>
    </sheetView>
  </sheetViews>
  <sheetFormatPr baseColWidth="10" defaultColWidth="33.140625" defaultRowHeight="9"/>
  <cols>
    <col min="1" max="1" width="42.7109375" style="65" customWidth="1"/>
    <col min="2" max="6" width="12.7109375" style="38" customWidth="1"/>
    <col min="7" max="9" width="12.7109375" style="467" customWidth="1"/>
    <col min="10" max="256" width="33.140625" style="38"/>
    <col min="257" max="257" width="42.7109375" style="38" customWidth="1"/>
    <col min="258" max="265" width="12.7109375" style="38" customWidth="1"/>
    <col min="266" max="512" width="33.140625" style="38"/>
    <col min="513" max="513" width="42.7109375" style="38" customWidth="1"/>
    <col min="514" max="521" width="12.7109375" style="38" customWidth="1"/>
    <col min="522" max="768" width="33.140625" style="38"/>
    <col min="769" max="769" width="42.7109375" style="38" customWidth="1"/>
    <col min="770" max="777" width="12.7109375" style="38" customWidth="1"/>
    <col min="778" max="1024" width="33.140625" style="38"/>
    <col min="1025" max="1025" width="42.7109375" style="38" customWidth="1"/>
    <col min="1026" max="1033" width="12.7109375" style="38" customWidth="1"/>
    <col min="1034" max="1280" width="33.140625" style="38"/>
    <col min="1281" max="1281" width="42.7109375" style="38" customWidth="1"/>
    <col min="1282" max="1289" width="12.7109375" style="38" customWidth="1"/>
    <col min="1290" max="1536" width="33.140625" style="38"/>
    <col min="1537" max="1537" width="42.7109375" style="38" customWidth="1"/>
    <col min="1538" max="1545" width="12.7109375" style="38" customWidth="1"/>
    <col min="1546" max="1792" width="33.140625" style="38"/>
    <col min="1793" max="1793" width="42.7109375" style="38" customWidth="1"/>
    <col min="1794" max="1801" width="12.7109375" style="38" customWidth="1"/>
    <col min="1802" max="2048" width="33.140625" style="38"/>
    <col min="2049" max="2049" width="42.7109375" style="38" customWidth="1"/>
    <col min="2050" max="2057" width="12.7109375" style="38" customWidth="1"/>
    <col min="2058" max="2304" width="33.140625" style="38"/>
    <col min="2305" max="2305" width="42.7109375" style="38" customWidth="1"/>
    <col min="2306" max="2313" width="12.7109375" style="38" customWidth="1"/>
    <col min="2314" max="2560" width="33.140625" style="38"/>
    <col min="2561" max="2561" width="42.7109375" style="38" customWidth="1"/>
    <col min="2562" max="2569" width="12.7109375" style="38" customWidth="1"/>
    <col min="2570" max="2816" width="33.140625" style="38"/>
    <col min="2817" max="2817" width="42.7109375" style="38" customWidth="1"/>
    <col min="2818" max="2825" width="12.7109375" style="38" customWidth="1"/>
    <col min="2826" max="3072" width="33.140625" style="38"/>
    <col min="3073" max="3073" width="42.7109375" style="38" customWidth="1"/>
    <col min="3074" max="3081" width="12.7109375" style="38" customWidth="1"/>
    <col min="3082" max="3328" width="33.140625" style="38"/>
    <col min="3329" max="3329" width="42.7109375" style="38" customWidth="1"/>
    <col min="3330" max="3337" width="12.7109375" style="38" customWidth="1"/>
    <col min="3338" max="3584" width="33.140625" style="38"/>
    <col min="3585" max="3585" width="42.7109375" style="38" customWidth="1"/>
    <col min="3586" max="3593" width="12.7109375" style="38" customWidth="1"/>
    <col min="3594" max="3840" width="33.140625" style="38"/>
    <col min="3841" max="3841" width="42.7109375" style="38" customWidth="1"/>
    <col min="3842" max="3849" width="12.7109375" style="38" customWidth="1"/>
    <col min="3850" max="4096" width="33.140625" style="38"/>
    <col min="4097" max="4097" width="42.7109375" style="38" customWidth="1"/>
    <col min="4098" max="4105" width="12.7109375" style="38" customWidth="1"/>
    <col min="4106" max="4352" width="33.140625" style="38"/>
    <col min="4353" max="4353" width="42.7109375" style="38" customWidth="1"/>
    <col min="4354" max="4361" width="12.7109375" style="38" customWidth="1"/>
    <col min="4362" max="4608" width="33.140625" style="38"/>
    <col min="4609" max="4609" width="42.7109375" style="38" customWidth="1"/>
    <col min="4610" max="4617" width="12.7109375" style="38" customWidth="1"/>
    <col min="4618" max="4864" width="33.140625" style="38"/>
    <col min="4865" max="4865" width="42.7109375" style="38" customWidth="1"/>
    <col min="4866" max="4873" width="12.7109375" style="38" customWidth="1"/>
    <col min="4874" max="5120" width="33.140625" style="38"/>
    <col min="5121" max="5121" width="42.7109375" style="38" customWidth="1"/>
    <col min="5122" max="5129" width="12.7109375" style="38" customWidth="1"/>
    <col min="5130" max="5376" width="33.140625" style="38"/>
    <col min="5377" max="5377" width="42.7109375" style="38" customWidth="1"/>
    <col min="5378" max="5385" width="12.7109375" style="38" customWidth="1"/>
    <col min="5386" max="5632" width="33.140625" style="38"/>
    <col min="5633" max="5633" width="42.7109375" style="38" customWidth="1"/>
    <col min="5634" max="5641" width="12.7109375" style="38" customWidth="1"/>
    <col min="5642" max="5888" width="33.140625" style="38"/>
    <col min="5889" max="5889" width="42.7109375" style="38" customWidth="1"/>
    <col min="5890" max="5897" width="12.7109375" style="38" customWidth="1"/>
    <col min="5898" max="6144" width="33.140625" style="38"/>
    <col min="6145" max="6145" width="42.7109375" style="38" customWidth="1"/>
    <col min="6146" max="6153" width="12.7109375" style="38" customWidth="1"/>
    <col min="6154" max="6400" width="33.140625" style="38"/>
    <col min="6401" max="6401" width="42.7109375" style="38" customWidth="1"/>
    <col min="6402" max="6409" width="12.7109375" style="38" customWidth="1"/>
    <col min="6410" max="6656" width="33.140625" style="38"/>
    <col min="6657" max="6657" width="42.7109375" style="38" customWidth="1"/>
    <col min="6658" max="6665" width="12.7109375" style="38" customWidth="1"/>
    <col min="6666" max="6912" width="33.140625" style="38"/>
    <col min="6913" max="6913" width="42.7109375" style="38" customWidth="1"/>
    <col min="6914" max="6921" width="12.7109375" style="38" customWidth="1"/>
    <col min="6922" max="7168" width="33.140625" style="38"/>
    <col min="7169" max="7169" width="42.7109375" style="38" customWidth="1"/>
    <col min="7170" max="7177" width="12.7109375" style="38" customWidth="1"/>
    <col min="7178" max="7424" width="33.140625" style="38"/>
    <col min="7425" max="7425" width="42.7109375" style="38" customWidth="1"/>
    <col min="7426" max="7433" width="12.7109375" style="38" customWidth="1"/>
    <col min="7434" max="7680" width="33.140625" style="38"/>
    <col min="7681" max="7681" width="42.7109375" style="38" customWidth="1"/>
    <col min="7682" max="7689" width="12.7109375" style="38" customWidth="1"/>
    <col min="7690" max="7936" width="33.140625" style="38"/>
    <col min="7937" max="7937" width="42.7109375" style="38" customWidth="1"/>
    <col min="7938" max="7945" width="12.7109375" style="38" customWidth="1"/>
    <col min="7946" max="8192" width="33.140625" style="38"/>
    <col min="8193" max="8193" width="42.7109375" style="38" customWidth="1"/>
    <col min="8194" max="8201" width="12.7109375" style="38" customWidth="1"/>
    <col min="8202" max="8448" width="33.140625" style="38"/>
    <col min="8449" max="8449" width="42.7109375" style="38" customWidth="1"/>
    <col min="8450" max="8457" width="12.7109375" style="38" customWidth="1"/>
    <col min="8458" max="8704" width="33.140625" style="38"/>
    <col min="8705" max="8705" width="42.7109375" style="38" customWidth="1"/>
    <col min="8706" max="8713" width="12.7109375" style="38" customWidth="1"/>
    <col min="8714" max="8960" width="33.140625" style="38"/>
    <col min="8961" max="8961" width="42.7109375" style="38" customWidth="1"/>
    <col min="8962" max="8969" width="12.7109375" style="38" customWidth="1"/>
    <col min="8970" max="9216" width="33.140625" style="38"/>
    <col min="9217" max="9217" width="42.7109375" style="38" customWidth="1"/>
    <col min="9218" max="9225" width="12.7109375" style="38" customWidth="1"/>
    <col min="9226" max="9472" width="33.140625" style="38"/>
    <col min="9473" max="9473" width="42.7109375" style="38" customWidth="1"/>
    <col min="9474" max="9481" width="12.7109375" style="38" customWidth="1"/>
    <col min="9482" max="9728" width="33.140625" style="38"/>
    <col min="9729" max="9729" width="42.7109375" style="38" customWidth="1"/>
    <col min="9730" max="9737" width="12.7109375" style="38" customWidth="1"/>
    <col min="9738" max="9984" width="33.140625" style="38"/>
    <col min="9985" max="9985" width="42.7109375" style="38" customWidth="1"/>
    <col min="9986" max="9993" width="12.7109375" style="38" customWidth="1"/>
    <col min="9994" max="10240" width="33.140625" style="38"/>
    <col min="10241" max="10241" width="42.7109375" style="38" customWidth="1"/>
    <col min="10242" max="10249" width="12.7109375" style="38" customWidth="1"/>
    <col min="10250" max="10496" width="33.140625" style="38"/>
    <col min="10497" max="10497" width="42.7109375" style="38" customWidth="1"/>
    <col min="10498" max="10505" width="12.7109375" style="38" customWidth="1"/>
    <col min="10506" max="10752" width="33.140625" style="38"/>
    <col min="10753" max="10753" width="42.7109375" style="38" customWidth="1"/>
    <col min="10754" max="10761" width="12.7109375" style="38" customWidth="1"/>
    <col min="10762" max="11008" width="33.140625" style="38"/>
    <col min="11009" max="11009" width="42.7109375" style="38" customWidth="1"/>
    <col min="11010" max="11017" width="12.7109375" style="38" customWidth="1"/>
    <col min="11018" max="11264" width="33.140625" style="38"/>
    <col min="11265" max="11265" width="42.7109375" style="38" customWidth="1"/>
    <col min="11266" max="11273" width="12.7109375" style="38" customWidth="1"/>
    <col min="11274" max="11520" width="33.140625" style="38"/>
    <col min="11521" max="11521" width="42.7109375" style="38" customWidth="1"/>
    <col min="11522" max="11529" width="12.7109375" style="38" customWidth="1"/>
    <col min="11530" max="11776" width="33.140625" style="38"/>
    <col min="11777" max="11777" width="42.7109375" style="38" customWidth="1"/>
    <col min="11778" max="11785" width="12.7109375" style="38" customWidth="1"/>
    <col min="11786" max="12032" width="33.140625" style="38"/>
    <col min="12033" max="12033" width="42.7109375" style="38" customWidth="1"/>
    <col min="12034" max="12041" width="12.7109375" style="38" customWidth="1"/>
    <col min="12042" max="12288" width="33.140625" style="38"/>
    <col min="12289" max="12289" width="42.7109375" style="38" customWidth="1"/>
    <col min="12290" max="12297" width="12.7109375" style="38" customWidth="1"/>
    <col min="12298" max="12544" width="33.140625" style="38"/>
    <col min="12545" max="12545" width="42.7109375" style="38" customWidth="1"/>
    <col min="12546" max="12553" width="12.7109375" style="38" customWidth="1"/>
    <col min="12554" max="12800" width="33.140625" style="38"/>
    <col min="12801" max="12801" width="42.7109375" style="38" customWidth="1"/>
    <col min="12802" max="12809" width="12.7109375" style="38" customWidth="1"/>
    <col min="12810" max="13056" width="33.140625" style="38"/>
    <col min="13057" max="13057" width="42.7109375" style="38" customWidth="1"/>
    <col min="13058" max="13065" width="12.7109375" style="38" customWidth="1"/>
    <col min="13066" max="13312" width="33.140625" style="38"/>
    <col min="13313" max="13313" width="42.7109375" style="38" customWidth="1"/>
    <col min="13314" max="13321" width="12.7109375" style="38" customWidth="1"/>
    <col min="13322" max="13568" width="33.140625" style="38"/>
    <col min="13569" max="13569" width="42.7109375" style="38" customWidth="1"/>
    <col min="13570" max="13577" width="12.7109375" style="38" customWidth="1"/>
    <col min="13578" max="13824" width="33.140625" style="38"/>
    <col min="13825" max="13825" width="42.7109375" style="38" customWidth="1"/>
    <col min="13826" max="13833" width="12.7109375" style="38" customWidth="1"/>
    <col min="13834" max="14080" width="33.140625" style="38"/>
    <col min="14081" max="14081" width="42.7109375" style="38" customWidth="1"/>
    <col min="14082" max="14089" width="12.7109375" style="38" customWidth="1"/>
    <col min="14090" max="14336" width="33.140625" style="38"/>
    <col min="14337" max="14337" width="42.7109375" style="38" customWidth="1"/>
    <col min="14338" max="14345" width="12.7109375" style="38" customWidth="1"/>
    <col min="14346" max="14592" width="33.140625" style="38"/>
    <col min="14593" max="14593" width="42.7109375" style="38" customWidth="1"/>
    <col min="14594" max="14601" width="12.7109375" style="38" customWidth="1"/>
    <col min="14602" max="14848" width="33.140625" style="38"/>
    <col min="14849" max="14849" width="42.7109375" style="38" customWidth="1"/>
    <col min="14850" max="14857" width="12.7109375" style="38" customWidth="1"/>
    <col min="14858" max="15104" width="33.140625" style="38"/>
    <col min="15105" max="15105" width="42.7109375" style="38" customWidth="1"/>
    <col min="15106" max="15113" width="12.7109375" style="38" customWidth="1"/>
    <col min="15114" max="15360" width="33.140625" style="38"/>
    <col min="15361" max="15361" width="42.7109375" style="38" customWidth="1"/>
    <col min="15362" max="15369" width="12.7109375" style="38" customWidth="1"/>
    <col min="15370" max="15616" width="33.140625" style="38"/>
    <col min="15617" max="15617" width="42.7109375" style="38" customWidth="1"/>
    <col min="15618" max="15625" width="12.7109375" style="38" customWidth="1"/>
    <col min="15626" max="15872" width="33.140625" style="38"/>
    <col min="15873" max="15873" width="42.7109375" style="38" customWidth="1"/>
    <col min="15874" max="15881" width="12.7109375" style="38" customWidth="1"/>
    <col min="15882" max="16128" width="33.140625" style="38"/>
    <col min="16129" max="16129" width="42.7109375" style="38" customWidth="1"/>
    <col min="16130" max="16137" width="12.7109375" style="38" customWidth="1"/>
    <col min="16138" max="16384" width="33.140625" style="38"/>
  </cols>
  <sheetData>
    <row r="1" spans="1:18" s="50" customFormat="1" ht="3.75" customHeight="1">
      <c r="A1" s="870"/>
      <c r="B1" s="870"/>
      <c r="C1" s="870"/>
      <c r="D1" s="870"/>
      <c r="E1" s="870"/>
      <c r="F1" s="870"/>
      <c r="G1" s="870"/>
      <c r="H1" s="870"/>
      <c r="I1" s="870"/>
    </row>
    <row r="2" spans="1:18" s="50" customFormat="1" ht="16.5" customHeight="1">
      <c r="A2" s="869" t="s">
        <v>256</v>
      </c>
      <c r="B2" s="869"/>
      <c r="C2" s="869"/>
      <c r="D2" s="869"/>
      <c r="E2" s="869"/>
      <c r="F2" s="869"/>
      <c r="G2" s="869"/>
      <c r="H2" s="869"/>
      <c r="I2" s="869"/>
    </row>
    <row r="3" spans="1:18" s="50" customFormat="1" ht="13.5" customHeight="1">
      <c r="A3" s="869" t="s">
        <v>709</v>
      </c>
      <c r="B3" s="869"/>
      <c r="C3" s="869"/>
      <c r="D3" s="869"/>
      <c r="E3" s="869"/>
      <c r="F3" s="869"/>
      <c r="G3" s="869"/>
      <c r="H3" s="869"/>
      <c r="I3" s="869"/>
    </row>
    <row r="4" spans="1:18" s="50" customFormat="1" ht="3" customHeight="1">
      <c r="A4" s="868"/>
      <c r="B4" s="868"/>
      <c r="C4" s="868"/>
      <c r="D4" s="868"/>
      <c r="E4" s="868"/>
      <c r="F4" s="868"/>
      <c r="G4" s="677"/>
      <c r="H4" s="677"/>
      <c r="I4" s="677"/>
    </row>
    <row r="5" spans="1:18" ht="3" customHeight="1">
      <c r="A5" s="51"/>
      <c r="B5" s="51"/>
      <c r="G5" s="38"/>
      <c r="H5" s="38"/>
      <c r="I5" s="38"/>
    </row>
    <row r="6" spans="1:18" ht="2.25" customHeight="1">
      <c r="A6" s="52"/>
      <c r="B6" s="52"/>
      <c r="C6" s="53"/>
      <c r="D6" s="54"/>
      <c r="E6" s="54"/>
      <c r="F6" s="54"/>
      <c r="G6" s="54"/>
      <c r="H6" s="54"/>
      <c r="I6" s="54"/>
    </row>
    <row r="7" spans="1:18" ht="14.25" customHeight="1">
      <c r="A7" s="55"/>
      <c r="B7" s="56" t="s">
        <v>265</v>
      </c>
      <c r="C7" s="56" t="s">
        <v>266</v>
      </c>
      <c r="D7" s="56" t="s">
        <v>267</v>
      </c>
      <c r="E7" s="56" t="s">
        <v>268</v>
      </c>
      <c r="F7" s="56" t="s">
        <v>631</v>
      </c>
      <c r="G7" s="56" t="s">
        <v>724</v>
      </c>
      <c r="H7" s="56" t="s">
        <v>762</v>
      </c>
      <c r="I7" s="56" t="s">
        <v>878</v>
      </c>
      <c r="Q7" s="38">
        <v>1</v>
      </c>
      <c r="R7" s="38">
        <v>1</v>
      </c>
    </row>
    <row r="8" spans="1:18" ht="15.75" customHeight="1">
      <c r="A8" s="57" t="s">
        <v>177</v>
      </c>
      <c r="B8" s="57">
        <v>6</v>
      </c>
      <c r="C8" s="57">
        <v>10</v>
      </c>
      <c r="D8" s="57">
        <v>11</v>
      </c>
      <c r="E8" s="57">
        <v>11</v>
      </c>
      <c r="F8" s="57">
        <v>11</v>
      </c>
      <c r="G8" s="57">
        <v>11</v>
      </c>
      <c r="H8" s="57">
        <v>11</v>
      </c>
      <c r="I8" s="57">
        <v>21</v>
      </c>
    </row>
    <row r="9" spans="1:18" ht="14.25" customHeight="1">
      <c r="A9" s="58" t="s">
        <v>269</v>
      </c>
      <c r="B9" s="58">
        <v>2</v>
      </c>
      <c r="C9" s="58">
        <v>5</v>
      </c>
      <c r="D9" s="58">
        <v>5</v>
      </c>
      <c r="E9" s="58">
        <v>5</v>
      </c>
      <c r="F9" s="58">
        <v>5</v>
      </c>
      <c r="G9" s="58">
        <v>5</v>
      </c>
      <c r="H9" s="58">
        <v>5</v>
      </c>
      <c r="I9" s="58">
        <v>7</v>
      </c>
    </row>
    <row r="10" spans="1:18" ht="12" customHeight="1">
      <c r="A10" s="59" t="s">
        <v>658</v>
      </c>
      <c r="B10" s="59">
        <v>2</v>
      </c>
      <c r="C10" s="59">
        <v>3</v>
      </c>
      <c r="D10" s="59">
        <v>3</v>
      </c>
      <c r="E10" s="59">
        <v>3</v>
      </c>
      <c r="F10" s="59">
        <v>3</v>
      </c>
      <c r="G10" s="468">
        <v>3</v>
      </c>
      <c r="H10" s="468">
        <v>3</v>
      </c>
      <c r="I10" s="59">
        <v>5</v>
      </c>
    </row>
    <row r="11" spans="1:18" ht="12" customHeight="1">
      <c r="A11" s="59" t="s">
        <v>819</v>
      </c>
      <c r="B11" s="59" t="s">
        <v>271</v>
      </c>
      <c r="C11" s="59">
        <v>2</v>
      </c>
      <c r="D11" s="59">
        <v>2</v>
      </c>
      <c r="E11" s="59">
        <v>2</v>
      </c>
      <c r="F11" s="59">
        <v>2</v>
      </c>
      <c r="G11" s="468">
        <v>2</v>
      </c>
      <c r="H11" s="468">
        <v>2</v>
      </c>
      <c r="I11" s="59">
        <v>2</v>
      </c>
    </row>
    <row r="12" spans="1:18" ht="12" customHeight="1">
      <c r="A12" s="58" t="s">
        <v>270</v>
      </c>
      <c r="B12" s="58">
        <v>4</v>
      </c>
      <c r="C12" s="58">
        <v>5</v>
      </c>
      <c r="D12" s="58">
        <v>6</v>
      </c>
      <c r="E12" s="58">
        <v>6</v>
      </c>
      <c r="F12" s="58">
        <v>6</v>
      </c>
      <c r="G12" s="58">
        <v>6</v>
      </c>
      <c r="H12" s="58">
        <v>6</v>
      </c>
      <c r="I12" s="58">
        <v>14</v>
      </c>
    </row>
    <row r="13" spans="1:18" ht="12" customHeight="1">
      <c r="A13" s="59" t="s">
        <v>658</v>
      </c>
      <c r="B13" s="59">
        <v>4</v>
      </c>
      <c r="C13" s="59">
        <v>5</v>
      </c>
      <c r="D13" s="59">
        <v>6</v>
      </c>
      <c r="E13" s="59">
        <v>6</v>
      </c>
      <c r="F13" s="59">
        <v>6</v>
      </c>
      <c r="G13" s="468">
        <v>6</v>
      </c>
      <c r="H13" s="468">
        <v>6</v>
      </c>
      <c r="I13" s="59">
        <v>14</v>
      </c>
    </row>
    <row r="14" spans="1:18" ht="12" customHeight="1">
      <c r="A14" s="59" t="s">
        <v>819</v>
      </c>
      <c r="B14" s="59">
        <v>0</v>
      </c>
      <c r="C14" s="59">
        <v>0</v>
      </c>
      <c r="D14" s="59">
        <v>0</v>
      </c>
      <c r="E14" s="59">
        <v>0</v>
      </c>
      <c r="F14" s="59">
        <v>0</v>
      </c>
      <c r="G14" s="59">
        <v>0</v>
      </c>
      <c r="H14" s="59">
        <v>0</v>
      </c>
      <c r="I14" s="59">
        <v>0</v>
      </c>
    </row>
    <row r="15" spans="1:18" ht="12" customHeight="1">
      <c r="A15" s="57" t="s">
        <v>178</v>
      </c>
      <c r="B15" s="57">
        <v>0</v>
      </c>
      <c r="C15" s="57">
        <v>0</v>
      </c>
      <c r="D15" s="57">
        <v>0</v>
      </c>
      <c r="E15" s="57">
        <v>0</v>
      </c>
      <c r="F15" s="57">
        <v>0</v>
      </c>
      <c r="G15" s="57">
        <v>0</v>
      </c>
      <c r="H15" s="57">
        <v>0</v>
      </c>
      <c r="I15" s="57">
        <v>11</v>
      </c>
    </row>
    <row r="16" spans="1:18" s="41" customFormat="1" ht="12" customHeight="1">
      <c r="A16" s="58" t="s">
        <v>272</v>
      </c>
      <c r="B16" s="58">
        <v>0</v>
      </c>
      <c r="C16" s="58">
        <v>0</v>
      </c>
      <c r="D16" s="58">
        <v>0</v>
      </c>
      <c r="E16" s="58">
        <v>0</v>
      </c>
      <c r="F16" s="58">
        <v>0</v>
      </c>
      <c r="G16" s="58">
        <v>0</v>
      </c>
      <c r="H16" s="58">
        <v>0</v>
      </c>
      <c r="I16" s="58">
        <v>7</v>
      </c>
    </row>
    <row r="17" spans="1:9" s="41" customFormat="1" ht="12" customHeight="1">
      <c r="A17" s="59" t="s">
        <v>658</v>
      </c>
      <c r="B17" s="59">
        <v>0</v>
      </c>
      <c r="C17" s="59">
        <v>0</v>
      </c>
      <c r="D17" s="59">
        <v>0</v>
      </c>
      <c r="E17" s="59">
        <v>0</v>
      </c>
      <c r="F17" s="59">
        <v>0</v>
      </c>
      <c r="G17" s="59">
        <v>0</v>
      </c>
      <c r="H17" s="59">
        <v>0</v>
      </c>
      <c r="I17" s="59">
        <v>7</v>
      </c>
    </row>
    <row r="18" spans="1:9" s="41" customFormat="1" ht="12" customHeight="1">
      <c r="A18" s="59" t="s">
        <v>819</v>
      </c>
      <c r="B18" s="59">
        <v>0</v>
      </c>
      <c r="C18" s="59">
        <v>0</v>
      </c>
      <c r="D18" s="59">
        <v>0</v>
      </c>
      <c r="E18" s="59">
        <v>0</v>
      </c>
      <c r="F18" s="59">
        <v>0</v>
      </c>
      <c r="G18" s="59">
        <v>0</v>
      </c>
      <c r="H18" s="59">
        <v>0</v>
      </c>
      <c r="I18" s="59">
        <v>0</v>
      </c>
    </row>
    <row r="19" spans="1:9" s="41" customFormat="1" ht="12" customHeight="1">
      <c r="A19" s="58" t="s">
        <v>273</v>
      </c>
      <c r="B19" s="58">
        <v>0</v>
      </c>
      <c r="C19" s="58">
        <v>0</v>
      </c>
      <c r="D19" s="58">
        <v>0</v>
      </c>
      <c r="E19" s="58">
        <v>0</v>
      </c>
      <c r="F19" s="58">
        <v>0</v>
      </c>
      <c r="G19" s="58">
        <v>0</v>
      </c>
      <c r="H19" s="58">
        <v>0</v>
      </c>
      <c r="I19" s="58">
        <v>3</v>
      </c>
    </row>
    <row r="20" spans="1:9" s="41" customFormat="1" ht="12" customHeight="1">
      <c r="A20" s="59" t="s">
        <v>658</v>
      </c>
      <c r="B20" s="59">
        <v>0</v>
      </c>
      <c r="C20" s="59">
        <v>0</v>
      </c>
      <c r="D20" s="59">
        <v>0</v>
      </c>
      <c r="E20" s="59">
        <v>0</v>
      </c>
      <c r="F20" s="59">
        <v>0</v>
      </c>
      <c r="G20" s="59">
        <v>0</v>
      </c>
      <c r="H20" s="59">
        <v>0</v>
      </c>
      <c r="I20" s="59">
        <v>3</v>
      </c>
    </row>
    <row r="21" spans="1:9" ht="12" customHeight="1">
      <c r="A21" s="59" t="s">
        <v>819</v>
      </c>
      <c r="B21" s="59">
        <v>0</v>
      </c>
      <c r="C21" s="59">
        <v>0</v>
      </c>
      <c r="D21" s="59">
        <v>0</v>
      </c>
      <c r="E21" s="59">
        <v>0</v>
      </c>
      <c r="F21" s="59">
        <v>0</v>
      </c>
      <c r="G21" s="59">
        <v>0</v>
      </c>
      <c r="H21" s="59">
        <v>0</v>
      </c>
      <c r="I21" s="59">
        <v>0</v>
      </c>
    </row>
    <row r="22" spans="1:9" ht="12" customHeight="1">
      <c r="A22" s="58" t="s">
        <v>270</v>
      </c>
      <c r="B22" s="58">
        <v>0</v>
      </c>
      <c r="C22" s="58">
        <v>0</v>
      </c>
      <c r="D22" s="58">
        <v>0</v>
      </c>
      <c r="E22" s="58">
        <v>0</v>
      </c>
      <c r="F22" s="58">
        <v>0</v>
      </c>
      <c r="G22" s="58">
        <v>0</v>
      </c>
      <c r="H22" s="58">
        <v>0</v>
      </c>
      <c r="I22" s="58">
        <v>1</v>
      </c>
    </row>
    <row r="23" spans="1:9" ht="12" customHeight="1">
      <c r="A23" s="59" t="s">
        <v>658</v>
      </c>
      <c r="B23" s="59">
        <v>0</v>
      </c>
      <c r="C23" s="59">
        <v>0</v>
      </c>
      <c r="D23" s="59">
        <v>0</v>
      </c>
      <c r="E23" s="59">
        <v>0</v>
      </c>
      <c r="F23" s="59">
        <v>0</v>
      </c>
      <c r="G23" s="59">
        <v>0</v>
      </c>
      <c r="H23" s="59">
        <v>0</v>
      </c>
      <c r="I23" s="59">
        <v>1</v>
      </c>
    </row>
    <row r="24" spans="1:9" ht="12" customHeight="1">
      <c r="A24" s="59" t="s">
        <v>819</v>
      </c>
      <c r="B24" s="59">
        <v>0</v>
      </c>
      <c r="C24" s="59">
        <v>0</v>
      </c>
      <c r="D24" s="59">
        <v>0</v>
      </c>
      <c r="E24" s="59">
        <v>0</v>
      </c>
      <c r="F24" s="59">
        <v>0</v>
      </c>
      <c r="G24" s="59">
        <v>0</v>
      </c>
      <c r="H24" s="59">
        <v>0</v>
      </c>
      <c r="I24" s="59">
        <v>0</v>
      </c>
    </row>
    <row r="25" spans="1:9" ht="12" customHeight="1">
      <c r="A25" s="57" t="s">
        <v>179</v>
      </c>
      <c r="B25" s="57">
        <v>33</v>
      </c>
      <c r="C25" s="57">
        <v>38</v>
      </c>
      <c r="D25" s="57">
        <v>50</v>
      </c>
      <c r="E25" s="57">
        <v>52</v>
      </c>
      <c r="F25" s="57">
        <v>53</v>
      </c>
      <c r="G25" s="57">
        <v>52</v>
      </c>
      <c r="H25" s="57">
        <v>68</v>
      </c>
      <c r="I25" s="57">
        <v>69</v>
      </c>
    </row>
    <row r="26" spans="1:9" ht="12" customHeight="1">
      <c r="A26" s="58" t="s">
        <v>274</v>
      </c>
      <c r="B26" s="58">
        <v>22</v>
      </c>
      <c r="C26" s="58">
        <v>23</v>
      </c>
      <c r="D26" s="58">
        <v>33</v>
      </c>
      <c r="E26" s="58">
        <v>33</v>
      </c>
      <c r="F26" s="58">
        <v>34</v>
      </c>
      <c r="G26" s="58">
        <v>32</v>
      </c>
      <c r="H26" s="58">
        <v>41</v>
      </c>
      <c r="I26" s="58">
        <v>41</v>
      </c>
    </row>
    <row r="27" spans="1:9" ht="12" customHeight="1">
      <c r="A27" s="59" t="s">
        <v>658</v>
      </c>
      <c r="B27" s="59">
        <v>22</v>
      </c>
      <c r="C27" s="59">
        <v>21</v>
      </c>
      <c r="D27" s="59">
        <v>28</v>
      </c>
      <c r="E27" s="59">
        <v>28</v>
      </c>
      <c r="F27" s="59">
        <v>29</v>
      </c>
      <c r="G27" s="468">
        <v>28</v>
      </c>
      <c r="H27" s="468">
        <v>32</v>
      </c>
      <c r="I27" s="59">
        <v>32</v>
      </c>
    </row>
    <row r="28" spans="1:9" ht="12" customHeight="1">
      <c r="A28" s="59" t="s">
        <v>819</v>
      </c>
      <c r="B28" s="59" t="s">
        <v>271</v>
      </c>
      <c r="C28" s="59">
        <v>2</v>
      </c>
      <c r="D28" s="59">
        <v>5</v>
      </c>
      <c r="E28" s="59">
        <v>5</v>
      </c>
      <c r="F28" s="59">
        <v>5</v>
      </c>
      <c r="G28" s="468">
        <v>4</v>
      </c>
      <c r="H28" s="468">
        <v>9</v>
      </c>
      <c r="I28" s="59">
        <v>9</v>
      </c>
    </row>
    <row r="29" spans="1:9" ht="12" customHeight="1">
      <c r="A29" s="58" t="s">
        <v>270</v>
      </c>
      <c r="B29" s="58">
        <v>11</v>
      </c>
      <c r="C29" s="58">
        <v>15</v>
      </c>
      <c r="D29" s="58">
        <v>17</v>
      </c>
      <c r="E29" s="58">
        <v>19</v>
      </c>
      <c r="F29" s="58">
        <v>19</v>
      </c>
      <c r="G29" s="58">
        <v>20</v>
      </c>
      <c r="H29" s="58">
        <v>27</v>
      </c>
      <c r="I29" s="58">
        <v>28</v>
      </c>
    </row>
    <row r="30" spans="1:9" ht="12" customHeight="1">
      <c r="A30" s="59" t="s">
        <v>658</v>
      </c>
      <c r="B30" s="59">
        <v>11</v>
      </c>
      <c r="C30" s="59">
        <v>13</v>
      </c>
      <c r="D30" s="59">
        <v>15</v>
      </c>
      <c r="E30" s="59">
        <v>18</v>
      </c>
      <c r="F30" s="59">
        <v>18</v>
      </c>
      <c r="G30" s="468">
        <v>19</v>
      </c>
      <c r="H30" s="468">
        <v>26</v>
      </c>
      <c r="I30" s="59">
        <v>27</v>
      </c>
    </row>
    <row r="31" spans="1:9" ht="12" customHeight="1">
      <c r="A31" s="59" t="s">
        <v>819</v>
      </c>
      <c r="B31" s="59">
        <v>0</v>
      </c>
      <c r="C31" s="59">
        <v>2</v>
      </c>
      <c r="D31" s="59">
        <v>2</v>
      </c>
      <c r="E31" s="59">
        <v>1</v>
      </c>
      <c r="F31" s="59">
        <v>1</v>
      </c>
      <c r="G31" s="468">
        <v>1</v>
      </c>
      <c r="H31" s="468">
        <v>1</v>
      </c>
      <c r="I31" s="59">
        <v>1</v>
      </c>
    </row>
    <row r="32" spans="1:9" ht="12" customHeight="1">
      <c r="A32" s="57" t="s">
        <v>180</v>
      </c>
      <c r="B32" s="57">
        <v>2</v>
      </c>
      <c r="C32" s="57">
        <v>2</v>
      </c>
      <c r="D32" s="57">
        <v>2</v>
      </c>
      <c r="E32" s="57">
        <v>2</v>
      </c>
      <c r="F32" s="57">
        <v>3</v>
      </c>
      <c r="G32" s="57">
        <v>3</v>
      </c>
      <c r="H32" s="57">
        <v>3</v>
      </c>
      <c r="I32" s="57">
        <v>4</v>
      </c>
    </row>
    <row r="33" spans="1:9" ht="12" customHeight="1">
      <c r="A33" s="58" t="s">
        <v>275</v>
      </c>
      <c r="B33" s="58">
        <v>1</v>
      </c>
      <c r="C33" s="58">
        <v>1</v>
      </c>
      <c r="D33" s="58">
        <v>1</v>
      </c>
      <c r="E33" s="58">
        <v>1</v>
      </c>
      <c r="F33" s="58">
        <v>2</v>
      </c>
      <c r="G33" s="58">
        <v>2</v>
      </c>
      <c r="H33" s="58">
        <v>2</v>
      </c>
      <c r="I33" s="58">
        <v>3</v>
      </c>
    </row>
    <row r="34" spans="1:9" ht="12" customHeight="1">
      <c r="A34" s="59" t="s">
        <v>658</v>
      </c>
      <c r="B34" s="59">
        <v>1</v>
      </c>
      <c r="C34" s="59">
        <v>1</v>
      </c>
      <c r="D34" s="59">
        <v>1</v>
      </c>
      <c r="E34" s="59">
        <v>1</v>
      </c>
      <c r="F34" s="59">
        <v>1</v>
      </c>
      <c r="G34" s="468">
        <v>1</v>
      </c>
      <c r="H34" s="468">
        <v>1</v>
      </c>
      <c r="I34" s="59">
        <v>2</v>
      </c>
    </row>
    <row r="35" spans="1:9" ht="12" customHeight="1">
      <c r="A35" s="59" t="s">
        <v>819</v>
      </c>
      <c r="B35" s="59" t="s">
        <v>271</v>
      </c>
      <c r="C35" s="59" t="s">
        <v>271</v>
      </c>
      <c r="D35" s="59" t="s">
        <v>271</v>
      </c>
      <c r="E35" s="59" t="s">
        <v>271</v>
      </c>
      <c r="F35" s="59">
        <v>1</v>
      </c>
      <c r="G35" s="468">
        <v>1</v>
      </c>
      <c r="H35" s="468">
        <v>1</v>
      </c>
      <c r="I35" s="59">
        <v>1</v>
      </c>
    </row>
    <row r="36" spans="1:9" ht="12" customHeight="1">
      <c r="A36" s="58" t="s">
        <v>270</v>
      </c>
      <c r="B36" s="58">
        <v>1</v>
      </c>
      <c r="C36" s="58">
        <v>1</v>
      </c>
      <c r="D36" s="58">
        <v>1</v>
      </c>
      <c r="E36" s="58">
        <v>1</v>
      </c>
      <c r="F36" s="58">
        <v>1</v>
      </c>
      <c r="G36" s="58">
        <v>1</v>
      </c>
      <c r="H36" s="58">
        <v>1</v>
      </c>
      <c r="I36" s="58">
        <v>1</v>
      </c>
    </row>
    <row r="37" spans="1:9" ht="12" customHeight="1">
      <c r="A37" s="59" t="s">
        <v>658</v>
      </c>
      <c r="B37" s="59">
        <v>1</v>
      </c>
      <c r="C37" s="59">
        <v>1</v>
      </c>
      <c r="D37" s="59">
        <v>1</v>
      </c>
      <c r="E37" s="59">
        <v>1</v>
      </c>
      <c r="F37" s="59">
        <v>1</v>
      </c>
      <c r="G37" s="468">
        <v>1</v>
      </c>
      <c r="H37" s="468">
        <v>1</v>
      </c>
      <c r="I37" s="59">
        <v>1</v>
      </c>
    </row>
    <row r="38" spans="1:9" ht="12" customHeight="1">
      <c r="A38" s="59" t="s">
        <v>819</v>
      </c>
      <c r="B38" s="59">
        <v>0</v>
      </c>
      <c r="C38" s="59">
        <v>0</v>
      </c>
      <c r="D38" s="59">
        <v>0</v>
      </c>
      <c r="E38" s="59">
        <v>0</v>
      </c>
      <c r="F38" s="59">
        <v>0</v>
      </c>
      <c r="G38" s="59">
        <v>0</v>
      </c>
      <c r="H38" s="59">
        <v>0</v>
      </c>
      <c r="I38" s="59">
        <v>0</v>
      </c>
    </row>
    <row r="39" spans="1:9" ht="12" customHeight="1">
      <c r="A39" s="57" t="s">
        <v>181</v>
      </c>
      <c r="B39" s="57">
        <v>10</v>
      </c>
      <c r="C39" s="57">
        <v>10</v>
      </c>
      <c r="D39" s="57">
        <v>11</v>
      </c>
      <c r="E39" s="57">
        <v>9</v>
      </c>
      <c r="F39" s="57">
        <v>12</v>
      </c>
      <c r="G39" s="57">
        <v>11</v>
      </c>
      <c r="H39" s="57">
        <v>12</v>
      </c>
      <c r="I39" s="57">
        <v>12</v>
      </c>
    </row>
    <row r="40" spans="1:9" ht="12" customHeight="1">
      <c r="A40" s="58" t="s">
        <v>276</v>
      </c>
      <c r="B40" s="58">
        <v>3</v>
      </c>
      <c r="C40" s="58">
        <v>3</v>
      </c>
      <c r="D40" s="58">
        <v>3</v>
      </c>
      <c r="E40" s="58">
        <v>2</v>
      </c>
      <c r="F40" s="58">
        <v>3</v>
      </c>
      <c r="G40" s="58">
        <v>2</v>
      </c>
      <c r="H40" s="58">
        <v>3</v>
      </c>
      <c r="I40" s="58">
        <v>3</v>
      </c>
    </row>
    <row r="41" spans="1:9" ht="12" customHeight="1">
      <c r="A41" s="59" t="s">
        <v>658</v>
      </c>
      <c r="B41" s="59">
        <v>2</v>
      </c>
      <c r="C41" s="59">
        <v>2</v>
      </c>
      <c r="D41" s="59">
        <v>2</v>
      </c>
      <c r="E41" s="59">
        <v>2</v>
      </c>
      <c r="F41" s="59">
        <v>2</v>
      </c>
      <c r="G41" s="468">
        <v>2</v>
      </c>
      <c r="H41" s="468">
        <v>3</v>
      </c>
      <c r="I41" s="59">
        <v>3</v>
      </c>
    </row>
    <row r="42" spans="1:9" ht="12" customHeight="1">
      <c r="A42" s="59" t="s">
        <v>819</v>
      </c>
      <c r="B42" s="59">
        <v>1</v>
      </c>
      <c r="C42" s="59">
        <v>1</v>
      </c>
      <c r="D42" s="59">
        <v>1</v>
      </c>
      <c r="E42" s="59">
        <v>0</v>
      </c>
      <c r="F42" s="59">
        <v>1</v>
      </c>
      <c r="G42" s="468">
        <v>0</v>
      </c>
      <c r="H42" s="468">
        <v>0</v>
      </c>
      <c r="I42" s="59">
        <v>0</v>
      </c>
    </row>
    <row r="43" spans="1:9" ht="12" customHeight="1">
      <c r="A43" s="58" t="s">
        <v>270</v>
      </c>
      <c r="B43" s="58">
        <v>7</v>
      </c>
      <c r="C43" s="58">
        <v>7</v>
      </c>
      <c r="D43" s="58">
        <v>8</v>
      </c>
      <c r="E43" s="58">
        <v>7</v>
      </c>
      <c r="F43" s="58">
        <v>9</v>
      </c>
      <c r="G43" s="58">
        <v>9</v>
      </c>
      <c r="H43" s="58">
        <v>9</v>
      </c>
      <c r="I43" s="58">
        <v>9</v>
      </c>
    </row>
    <row r="44" spans="1:9" ht="12" customHeight="1">
      <c r="A44" s="59" t="s">
        <v>658</v>
      </c>
      <c r="B44" s="59">
        <v>7</v>
      </c>
      <c r="C44" s="59">
        <v>7</v>
      </c>
      <c r="D44" s="59">
        <v>7</v>
      </c>
      <c r="E44" s="59">
        <v>7</v>
      </c>
      <c r="F44" s="59">
        <v>8</v>
      </c>
      <c r="G44" s="468">
        <v>8</v>
      </c>
      <c r="H44" s="468">
        <v>8</v>
      </c>
      <c r="I44" s="59">
        <v>8</v>
      </c>
    </row>
    <row r="45" spans="1:9" ht="12" customHeight="1">
      <c r="A45" s="59" t="s">
        <v>819</v>
      </c>
      <c r="B45" s="59">
        <v>0</v>
      </c>
      <c r="C45" s="59">
        <v>0</v>
      </c>
      <c r="D45" s="59">
        <v>1</v>
      </c>
      <c r="E45" s="59">
        <v>0</v>
      </c>
      <c r="F45" s="59">
        <v>1</v>
      </c>
      <c r="G45" s="468">
        <v>1</v>
      </c>
      <c r="H45" s="468">
        <v>1</v>
      </c>
      <c r="I45" s="59">
        <v>1</v>
      </c>
    </row>
    <row r="46" spans="1:9" ht="12" customHeight="1">
      <c r="A46" s="57" t="s">
        <v>182</v>
      </c>
      <c r="B46" s="57">
        <v>19</v>
      </c>
      <c r="C46" s="57">
        <v>21</v>
      </c>
      <c r="D46" s="57">
        <v>25</v>
      </c>
      <c r="E46" s="57">
        <v>24</v>
      </c>
      <c r="F46" s="57">
        <v>25</v>
      </c>
      <c r="G46" s="57">
        <v>25</v>
      </c>
      <c r="H46" s="57">
        <v>23</v>
      </c>
      <c r="I46" s="57">
        <v>23</v>
      </c>
    </row>
    <row r="47" spans="1:9" ht="12" customHeight="1">
      <c r="A47" s="58" t="s">
        <v>277</v>
      </c>
      <c r="B47" s="58">
        <v>6</v>
      </c>
      <c r="C47" s="58">
        <v>6</v>
      </c>
      <c r="D47" s="58">
        <v>7</v>
      </c>
      <c r="E47" s="58">
        <v>7</v>
      </c>
      <c r="F47" s="58">
        <v>8</v>
      </c>
      <c r="G47" s="58">
        <v>8</v>
      </c>
      <c r="H47" s="58">
        <v>6</v>
      </c>
      <c r="I47" s="58">
        <v>6</v>
      </c>
    </row>
    <row r="48" spans="1:9" ht="12" customHeight="1">
      <c r="A48" s="59" t="s">
        <v>658</v>
      </c>
      <c r="B48" s="59">
        <v>6</v>
      </c>
      <c r="C48" s="59">
        <v>6</v>
      </c>
      <c r="D48" s="59">
        <v>6</v>
      </c>
      <c r="E48" s="59">
        <v>7</v>
      </c>
      <c r="F48" s="59">
        <v>8</v>
      </c>
      <c r="G48" s="468">
        <v>8</v>
      </c>
      <c r="H48" s="468">
        <v>6</v>
      </c>
      <c r="I48" s="59">
        <v>6</v>
      </c>
    </row>
    <row r="49" spans="1:9" ht="12" customHeight="1">
      <c r="A49" s="59" t="s">
        <v>819</v>
      </c>
      <c r="B49" s="59">
        <v>0</v>
      </c>
      <c r="C49" s="59">
        <v>0</v>
      </c>
      <c r="D49" s="59">
        <v>0</v>
      </c>
      <c r="E49" s="59">
        <v>0</v>
      </c>
      <c r="F49" s="59">
        <v>0</v>
      </c>
      <c r="G49" s="59">
        <v>0</v>
      </c>
      <c r="H49" s="59">
        <v>0</v>
      </c>
      <c r="I49" s="59">
        <v>0</v>
      </c>
    </row>
    <row r="50" spans="1:9" ht="12" customHeight="1">
      <c r="A50" s="58" t="s">
        <v>270</v>
      </c>
      <c r="B50" s="58">
        <v>13</v>
      </c>
      <c r="C50" s="58">
        <v>15</v>
      </c>
      <c r="D50" s="58">
        <v>18</v>
      </c>
      <c r="E50" s="58">
        <v>17</v>
      </c>
      <c r="F50" s="58">
        <v>17</v>
      </c>
      <c r="G50" s="58">
        <v>17</v>
      </c>
      <c r="H50" s="58">
        <v>17</v>
      </c>
      <c r="I50" s="58">
        <v>17</v>
      </c>
    </row>
    <row r="51" spans="1:9" ht="12" customHeight="1">
      <c r="A51" s="59" t="s">
        <v>658</v>
      </c>
      <c r="B51" s="59">
        <v>10</v>
      </c>
      <c r="C51" s="59">
        <v>11</v>
      </c>
      <c r="D51" s="59">
        <v>14</v>
      </c>
      <c r="E51" s="59">
        <v>12</v>
      </c>
      <c r="F51" s="59">
        <v>12</v>
      </c>
      <c r="G51" s="468">
        <v>12</v>
      </c>
      <c r="H51" s="468">
        <v>13</v>
      </c>
      <c r="I51" s="59">
        <v>13</v>
      </c>
    </row>
    <row r="52" spans="1:9" ht="12" customHeight="1">
      <c r="A52" s="59" t="s">
        <v>819</v>
      </c>
      <c r="B52" s="59">
        <v>3</v>
      </c>
      <c r="C52" s="59">
        <v>4</v>
      </c>
      <c r="D52" s="59">
        <v>4</v>
      </c>
      <c r="E52" s="59">
        <v>5</v>
      </c>
      <c r="F52" s="59">
        <v>5</v>
      </c>
      <c r="G52" s="468">
        <v>5</v>
      </c>
      <c r="H52" s="468">
        <v>4</v>
      </c>
      <c r="I52" s="59">
        <v>4</v>
      </c>
    </row>
    <row r="53" spans="1:9" ht="12" customHeight="1">
      <c r="A53" s="57" t="s">
        <v>183</v>
      </c>
      <c r="B53" s="57">
        <v>90</v>
      </c>
      <c r="C53" s="57">
        <v>115</v>
      </c>
      <c r="D53" s="57">
        <v>120</v>
      </c>
      <c r="E53" s="57">
        <v>129</v>
      </c>
      <c r="F53" s="57">
        <v>137</v>
      </c>
      <c r="G53" s="57">
        <v>136</v>
      </c>
      <c r="H53" s="57">
        <v>165</v>
      </c>
      <c r="I53" s="57">
        <v>168</v>
      </c>
    </row>
    <row r="54" spans="1:9" ht="12" customHeight="1">
      <c r="A54" s="58" t="s">
        <v>278</v>
      </c>
      <c r="B54" s="58">
        <v>69</v>
      </c>
      <c r="C54" s="58">
        <v>79</v>
      </c>
      <c r="D54" s="58">
        <v>79</v>
      </c>
      <c r="E54" s="58">
        <v>82</v>
      </c>
      <c r="F54" s="58">
        <v>89</v>
      </c>
      <c r="G54" s="58">
        <v>88</v>
      </c>
      <c r="H54" s="58">
        <v>111</v>
      </c>
      <c r="I54" s="58">
        <v>108</v>
      </c>
    </row>
    <row r="55" spans="1:9" ht="12" customHeight="1">
      <c r="A55" s="59" t="s">
        <v>658</v>
      </c>
      <c r="B55" s="59">
        <v>40</v>
      </c>
      <c r="C55" s="59">
        <v>43</v>
      </c>
      <c r="D55" s="59">
        <v>43</v>
      </c>
      <c r="E55" s="59">
        <v>42</v>
      </c>
      <c r="F55" s="59">
        <v>43</v>
      </c>
      <c r="G55" s="468">
        <v>45</v>
      </c>
      <c r="H55" s="468">
        <v>56</v>
      </c>
      <c r="I55" s="59">
        <v>52</v>
      </c>
    </row>
    <row r="56" spans="1:9" ht="12" customHeight="1">
      <c r="A56" s="59" t="s">
        <v>819</v>
      </c>
      <c r="B56" s="59">
        <v>29</v>
      </c>
      <c r="C56" s="59">
        <v>36</v>
      </c>
      <c r="D56" s="59">
        <v>36</v>
      </c>
      <c r="E56" s="59">
        <v>40</v>
      </c>
      <c r="F56" s="59">
        <v>46</v>
      </c>
      <c r="G56" s="468">
        <v>43</v>
      </c>
      <c r="H56" s="468">
        <v>55</v>
      </c>
      <c r="I56" s="59">
        <v>56</v>
      </c>
    </row>
    <row r="57" spans="1:9" ht="12" customHeight="1">
      <c r="A57" s="58" t="s">
        <v>270</v>
      </c>
      <c r="B57" s="58">
        <v>21</v>
      </c>
      <c r="C57" s="58">
        <v>36</v>
      </c>
      <c r="D57" s="58">
        <v>41</v>
      </c>
      <c r="E57" s="58">
        <v>47</v>
      </c>
      <c r="F57" s="58">
        <v>48</v>
      </c>
      <c r="G57" s="58">
        <v>48</v>
      </c>
      <c r="H57" s="58">
        <v>54</v>
      </c>
      <c r="I57" s="58">
        <v>60</v>
      </c>
    </row>
    <row r="58" spans="1:9" ht="12" customHeight="1">
      <c r="A58" s="59" t="s">
        <v>658</v>
      </c>
      <c r="B58" s="59">
        <v>17</v>
      </c>
      <c r="C58" s="59">
        <v>31</v>
      </c>
      <c r="D58" s="59">
        <v>31</v>
      </c>
      <c r="E58" s="59">
        <v>33</v>
      </c>
      <c r="F58" s="59">
        <v>34</v>
      </c>
      <c r="G58" s="468">
        <v>33</v>
      </c>
      <c r="H58" s="468">
        <v>37</v>
      </c>
      <c r="I58" s="59">
        <v>40</v>
      </c>
    </row>
    <row r="59" spans="1:9" ht="12" customHeight="1">
      <c r="A59" s="59" t="s">
        <v>819</v>
      </c>
      <c r="B59" s="59">
        <v>4</v>
      </c>
      <c r="C59" s="59">
        <v>5</v>
      </c>
      <c r="D59" s="59">
        <v>10</v>
      </c>
      <c r="E59" s="59">
        <v>14</v>
      </c>
      <c r="F59" s="59">
        <v>14</v>
      </c>
      <c r="G59" s="468">
        <v>15</v>
      </c>
      <c r="H59" s="468">
        <v>17</v>
      </c>
      <c r="I59" s="59">
        <v>20</v>
      </c>
    </row>
    <row r="60" spans="1:9" ht="12" customHeight="1">
      <c r="A60" s="57" t="s">
        <v>184</v>
      </c>
      <c r="B60" s="57">
        <v>10</v>
      </c>
      <c r="C60" s="57">
        <v>12</v>
      </c>
      <c r="D60" s="57">
        <v>12</v>
      </c>
      <c r="E60" s="57">
        <v>12</v>
      </c>
      <c r="F60" s="57">
        <v>12</v>
      </c>
      <c r="G60" s="57">
        <v>12</v>
      </c>
      <c r="H60" s="57">
        <v>12</v>
      </c>
      <c r="I60" s="57">
        <v>12</v>
      </c>
    </row>
    <row r="61" spans="1:9" ht="12" customHeight="1">
      <c r="A61" s="58" t="s">
        <v>279</v>
      </c>
      <c r="B61" s="58">
        <v>1</v>
      </c>
      <c r="C61" s="58">
        <v>1</v>
      </c>
      <c r="D61" s="58">
        <v>1</v>
      </c>
      <c r="E61" s="58">
        <v>1</v>
      </c>
      <c r="F61" s="58">
        <v>1</v>
      </c>
      <c r="G61" s="58">
        <v>1</v>
      </c>
      <c r="H61" s="58">
        <v>1</v>
      </c>
      <c r="I61" s="58">
        <v>1</v>
      </c>
    </row>
    <row r="62" spans="1:9" ht="12" customHeight="1">
      <c r="A62" s="59" t="s">
        <v>658</v>
      </c>
      <c r="B62" s="59">
        <v>1</v>
      </c>
      <c r="C62" s="59">
        <v>1</v>
      </c>
      <c r="D62" s="59">
        <v>1</v>
      </c>
      <c r="E62" s="59">
        <v>1</v>
      </c>
      <c r="F62" s="59">
        <v>1</v>
      </c>
      <c r="G62" s="468">
        <v>1</v>
      </c>
      <c r="H62" s="468">
        <v>1</v>
      </c>
      <c r="I62" s="59">
        <v>1</v>
      </c>
    </row>
    <row r="63" spans="1:9" ht="12" customHeight="1">
      <c r="A63" s="59" t="s">
        <v>819</v>
      </c>
      <c r="B63" s="59">
        <v>0</v>
      </c>
      <c r="C63" s="59">
        <v>0</v>
      </c>
      <c r="D63" s="59">
        <v>0</v>
      </c>
      <c r="E63" s="59">
        <v>0</v>
      </c>
      <c r="F63" s="59">
        <v>0</v>
      </c>
      <c r="G63" s="59">
        <v>0</v>
      </c>
      <c r="H63" s="59">
        <v>0</v>
      </c>
      <c r="I63" s="59">
        <v>0</v>
      </c>
    </row>
    <row r="64" spans="1:9" ht="12" customHeight="1">
      <c r="A64" s="58" t="s">
        <v>270</v>
      </c>
      <c r="B64" s="58">
        <v>9</v>
      </c>
      <c r="C64" s="58">
        <v>11</v>
      </c>
      <c r="D64" s="58">
        <v>11</v>
      </c>
      <c r="E64" s="58">
        <v>11</v>
      </c>
      <c r="F64" s="58">
        <v>11</v>
      </c>
      <c r="G64" s="58">
        <v>11</v>
      </c>
      <c r="H64" s="58">
        <v>11</v>
      </c>
      <c r="I64" s="58">
        <v>11</v>
      </c>
    </row>
    <row r="65" spans="1:9" ht="12" customHeight="1">
      <c r="A65" s="59" t="s">
        <v>658</v>
      </c>
      <c r="B65" s="59">
        <v>7</v>
      </c>
      <c r="C65" s="59">
        <v>9</v>
      </c>
      <c r="D65" s="59">
        <v>9</v>
      </c>
      <c r="E65" s="59">
        <v>9</v>
      </c>
      <c r="F65" s="59">
        <v>9</v>
      </c>
      <c r="G65" s="468">
        <v>9</v>
      </c>
      <c r="H65" s="468">
        <v>9</v>
      </c>
      <c r="I65" s="59">
        <v>9</v>
      </c>
    </row>
    <row r="66" spans="1:9" ht="12" customHeight="1">
      <c r="A66" s="59" t="s">
        <v>819</v>
      </c>
      <c r="B66" s="59">
        <v>2</v>
      </c>
      <c r="C66" s="59">
        <v>2</v>
      </c>
      <c r="D66" s="59">
        <v>2</v>
      </c>
      <c r="E66" s="59">
        <v>2</v>
      </c>
      <c r="F66" s="59">
        <v>2</v>
      </c>
      <c r="G66" s="468">
        <v>2</v>
      </c>
      <c r="H66" s="468">
        <v>2</v>
      </c>
      <c r="I66" s="59">
        <v>2</v>
      </c>
    </row>
    <row r="67" spans="1:9" ht="12" customHeight="1">
      <c r="A67" s="57" t="s">
        <v>185</v>
      </c>
      <c r="B67" s="57">
        <v>2</v>
      </c>
      <c r="C67" s="57">
        <v>2</v>
      </c>
      <c r="D67" s="57">
        <v>2</v>
      </c>
      <c r="E67" s="57">
        <v>2</v>
      </c>
      <c r="F67" s="57">
        <v>2</v>
      </c>
      <c r="G67" s="57">
        <v>2</v>
      </c>
      <c r="H67" s="57">
        <v>2</v>
      </c>
      <c r="I67" s="57">
        <v>2</v>
      </c>
    </row>
    <row r="68" spans="1:9" ht="12" customHeight="1">
      <c r="A68" s="58" t="s">
        <v>280</v>
      </c>
      <c r="B68" s="58">
        <v>2</v>
      </c>
      <c r="C68" s="58">
        <v>2</v>
      </c>
      <c r="D68" s="58">
        <v>2</v>
      </c>
      <c r="E68" s="58">
        <v>2</v>
      </c>
      <c r="F68" s="58">
        <v>2</v>
      </c>
      <c r="G68" s="58">
        <v>2</v>
      </c>
      <c r="H68" s="58">
        <v>2</v>
      </c>
      <c r="I68" s="58">
        <v>2</v>
      </c>
    </row>
    <row r="69" spans="1:9" ht="12" customHeight="1">
      <c r="A69" s="59" t="s">
        <v>658</v>
      </c>
      <c r="B69" s="59">
        <v>1</v>
      </c>
      <c r="C69" s="59">
        <v>1</v>
      </c>
      <c r="D69" s="59">
        <v>1</v>
      </c>
      <c r="E69" s="59">
        <v>1</v>
      </c>
      <c r="F69" s="59">
        <v>1</v>
      </c>
      <c r="G69" s="468">
        <v>1</v>
      </c>
      <c r="H69" s="468">
        <v>1</v>
      </c>
      <c r="I69" s="59">
        <v>1</v>
      </c>
    </row>
    <row r="70" spans="1:9" ht="12" customHeight="1">
      <c r="A70" s="59" t="s">
        <v>819</v>
      </c>
      <c r="B70" s="59">
        <v>1</v>
      </c>
      <c r="C70" s="59">
        <v>1</v>
      </c>
      <c r="D70" s="59">
        <v>1</v>
      </c>
      <c r="E70" s="59">
        <v>1</v>
      </c>
      <c r="F70" s="59">
        <v>1</v>
      </c>
      <c r="G70" s="468">
        <v>1</v>
      </c>
      <c r="H70" s="468">
        <v>1</v>
      </c>
      <c r="I70" s="59">
        <v>1</v>
      </c>
    </row>
    <row r="71" spans="1:9" ht="12" customHeight="1">
      <c r="A71" s="58" t="s">
        <v>270</v>
      </c>
      <c r="B71" s="58">
        <v>0</v>
      </c>
      <c r="C71" s="58">
        <v>0</v>
      </c>
      <c r="D71" s="58">
        <v>0</v>
      </c>
      <c r="E71" s="58">
        <v>0</v>
      </c>
      <c r="F71" s="58">
        <v>0</v>
      </c>
      <c r="G71" s="58">
        <v>0</v>
      </c>
      <c r="H71" s="58">
        <v>0</v>
      </c>
      <c r="I71" s="58">
        <v>0</v>
      </c>
    </row>
    <row r="72" spans="1:9" ht="12" customHeight="1">
      <c r="A72" s="59" t="s">
        <v>658</v>
      </c>
      <c r="B72" s="59">
        <v>0</v>
      </c>
      <c r="C72" s="59">
        <v>0</v>
      </c>
      <c r="D72" s="59">
        <v>0</v>
      </c>
      <c r="E72" s="59">
        <v>0</v>
      </c>
      <c r="F72" s="59">
        <v>0</v>
      </c>
      <c r="G72" s="59">
        <v>0</v>
      </c>
      <c r="H72" s="59">
        <v>0</v>
      </c>
      <c r="I72" s="59">
        <v>0</v>
      </c>
    </row>
    <row r="73" spans="1:9" ht="12" customHeight="1">
      <c r="A73" s="59" t="s">
        <v>819</v>
      </c>
      <c r="B73" s="59">
        <v>0</v>
      </c>
      <c r="C73" s="59">
        <v>0</v>
      </c>
      <c r="D73" s="59">
        <v>0</v>
      </c>
      <c r="E73" s="59">
        <v>0</v>
      </c>
      <c r="F73" s="59">
        <v>0</v>
      </c>
      <c r="G73" s="59">
        <v>0</v>
      </c>
      <c r="H73" s="59">
        <v>0</v>
      </c>
      <c r="I73" s="59">
        <v>0</v>
      </c>
    </row>
    <row r="74" spans="1:9" ht="17.25" customHeight="1">
      <c r="A74" s="60" t="s">
        <v>10</v>
      </c>
      <c r="B74" s="60">
        <v>172</v>
      </c>
      <c r="C74" s="60">
        <v>210</v>
      </c>
      <c r="D74" s="60">
        <v>233</v>
      </c>
      <c r="E74" s="60">
        <v>241</v>
      </c>
      <c r="F74" s="60">
        <v>255</v>
      </c>
      <c r="G74" s="60">
        <v>252</v>
      </c>
      <c r="H74" s="60">
        <v>296</v>
      </c>
      <c r="I74" s="60">
        <v>322</v>
      </c>
    </row>
    <row r="75" spans="1:9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9" ht="15" customHeight="1" thickTop="1">
      <c r="A76" s="470" t="s">
        <v>281</v>
      </c>
      <c r="B76" s="61"/>
      <c r="D76" s="40"/>
      <c r="E76" s="40"/>
      <c r="F76" s="40"/>
      <c r="G76" s="40"/>
      <c r="H76" s="40"/>
      <c r="I76" s="40"/>
    </row>
    <row r="77" spans="1:9" ht="15" customHeight="1">
      <c r="A77" s="470" t="s">
        <v>821</v>
      </c>
      <c r="B77" s="63"/>
      <c r="D77" s="39"/>
      <c r="E77" s="39"/>
      <c r="F77" s="39"/>
      <c r="G77" s="39"/>
      <c r="H77" s="39"/>
      <c r="I77" s="39"/>
    </row>
    <row r="78" spans="1:9" ht="15" customHeight="1">
      <c r="A78" s="62"/>
      <c r="C78" s="40"/>
      <c r="D78" s="40"/>
      <c r="E78" s="40"/>
      <c r="F78" s="40"/>
      <c r="G78" s="469"/>
      <c r="H78" s="469"/>
      <c r="I78" s="469"/>
    </row>
    <row r="79" spans="1:9" ht="9" customHeight="1">
      <c r="A79" s="46"/>
      <c r="C79" s="40"/>
      <c r="D79" s="40"/>
      <c r="E79" s="40"/>
      <c r="F79" s="40"/>
      <c r="G79" s="469"/>
      <c r="H79" s="469"/>
      <c r="I79" s="469"/>
    </row>
    <row r="80" spans="1:9" ht="9" customHeight="1">
      <c r="A80" s="42"/>
      <c r="C80" s="40"/>
      <c r="D80" s="40"/>
      <c r="E80" s="40"/>
      <c r="F80" s="40"/>
      <c r="G80" s="469"/>
      <c r="H80" s="469"/>
      <c r="I80" s="469"/>
    </row>
    <row r="81" spans="1:9" ht="9" customHeight="1">
      <c r="A81" s="42"/>
      <c r="C81" s="40"/>
      <c r="D81" s="40"/>
      <c r="E81" s="40"/>
      <c r="F81" s="40"/>
      <c r="G81" s="469"/>
      <c r="H81" s="469"/>
      <c r="I81" s="469"/>
    </row>
    <row r="82" spans="1:9" ht="9" customHeight="1">
      <c r="A82" s="42"/>
      <c r="C82" s="40"/>
      <c r="D82" s="40"/>
      <c r="E82" s="40"/>
      <c r="F82" s="40"/>
      <c r="G82" s="469"/>
      <c r="H82" s="469"/>
      <c r="I82" s="469"/>
    </row>
    <row r="83" spans="1:9" ht="9" customHeight="1">
      <c r="A83" s="42"/>
      <c r="C83" s="40"/>
      <c r="D83" s="40"/>
      <c r="E83" s="40"/>
      <c r="F83" s="40"/>
      <c r="G83" s="469"/>
      <c r="H83" s="469"/>
      <c r="I83" s="469"/>
    </row>
    <row r="84" spans="1:9" ht="9" customHeight="1">
      <c r="A84" s="42"/>
      <c r="C84" s="40"/>
      <c r="D84" s="40"/>
      <c r="E84" s="40"/>
      <c r="F84" s="40"/>
      <c r="G84" s="469"/>
      <c r="H84" s="469"/>
      <c r="I84" s="469"/>
    </row>
    <row r="85" spans="1:9" ht="9" customHeight="1">
      <c r="A85" s="43"/>
      <c r="C85" s="40"/>
      <c r="D85" s="40"/>
      <c r="E85" s="40"/>
      <c r="F85" s="40"/>
      <c r="G85" s="469"/>
      <c r="H85" s="469"/>
      <c r="I85" s="469"/>
    </row>
    <row r="86" spans="1:9" ht="9" customHeight="1">
      <c r="A86" s="42"/>
      <c r="C86" s="40"/>
      <c r="D86" s="40"/>
      <c r="E86" s="40"/>
      <c r="F86" s="40"/>
      <c r="G86" s="469"/>
      <c r="H86" s="469"/>
      <c r="I86" s="469"/>
    </row>
    <row r="87" spans="1:9" ht="9" customHeight="1">
      <c r="A87" s="42"/>
      <c r="C87" s="40"/>
      <c r="D87" s="40"/>
      <c r="E87" s="40"/>
      <c r="F87" s="40"/>
      <c r="G87" s="469"/>
      <c r="H87" s="469"/>
      <c r="I87" s="469"/>
    </row>
    <row r="88" spans="1:9" ht="9" customHeight="1">
      <c r="A88" s="42"/>
      <c r="C88" s="40"/>
      <c r="D88" s="40"/>
      <c r="E88" s="40"/>
      <c r="F88" s="40"/>
      <c r="G88" s="469"/>
      <c r="H88" s="469"/>
      <c r="I88" s="469"/>
    </row>
    <row r="89" spans="1:9" ht="9" customHeight="1">
      <c r="A89" s="42"/>
      <c r="C89" s="40"/>
      <c r="D89" s="40"/>
      <c r="E89" s="40"/>
      <c r="F89" s="40"/>
      <c r="G89" s="469"/>
      <c r="H89" s="469"/>
      <c r="I89" s="469"/>
    </row>
    <row r="90" spans="1:9" ht="9" customHeight="1">
      <c r="A90" s="42"/>
      <c r="C90" s="40"/>
      <c r="D90" s="40"/>
      <c r="E90" s="40"/>
      <c r="F90" s="40"/>
      <c r="G90" s="469"/>
      <c r="H90" s="469"/>
      <c r="I90" s="469"/>
    </row>
    <row r="91" spans="1:9" ht="9" customHeight="1">
      <c r="A91" s="43"/>
      <c r="C91" s="40"/>
      <c r="D91" s="40"/>
      <c r="E91" s="40"/>
      <c r="F91" s="40"/>
      <c r="G91" s="469"/>
      <c r="H91" s="469"/>
      <c r="I91" s="469"/>
    </row>
    <row r="92" spans="1:9" ht="9" customHeight="1">
      <c r="A92" s="42"/>
      <c r="C92" s="40"/>
      <c r="D92" s="40"/>
      <c r="E92" s="40"/>
      <c r="F92" s="40"/>
      <c r="G92" s="469"/>
      <c r="H92" s="469"/>
      <c r="I92" s="469"/>
    </row>
    <row r="93" spans="1:9" ht="9" customHeight="1">
      <c r="A93" s="42"/>
      <c r="C93" s="40"/>
      <c r="D93" s="40"/>
      <c r="E93" s="40"/>
      <c r="F93" s="40"/>
      <c r="G93" s="469"/>
      <c r="H93" s="469"/>
      <c r="I93" s="469"/>
    </row>
    <row r="94" spans="1:9" ht="9" customHeight="1">
      <c r="A94" s="42"/>
      <c r="C94" s="40"/>
      <c r="D94" s="40"/>
      <c r="E94" s="40"/>
      <c r="F94" s="40"/>
      <c r="G94" s="469"/>
      <c r="H94" s="469"/>
      <c r="I94" s="469"/>
    </row>
    <row r="95" spans="1:9" ht="9" customHeight="1">
      <c r="A95" s="42"/>
      <c r="C95" s="40"/>
      <c r="D95" s="40"/>
      <c r="E95" s="40"/>
      <c r="F95" s="40"/>
      <c r="G95" s="469"/>
      <c r="H95" s="469"/>
      <c r="I95" s="469"/>
    </row>
    <row r="96" spans="1:9" ht="9" customHeight="1">
      <c r="A96" s="42"/>
      <c r="C96" s="40"/>
      <c r="D96" s="40"/>
      <c r="E96" s="40"/>
      <c r="F96" s="40"/>
      <c r="G96" s="469"/>
      <c r="H96" s="469"/>
      <c r="I96" s="469"/>
    </row>
    <row r="97" spans="1:9" ht="9" customHeight="1">
      <c r="A97" s="43"/>
      <c r="C97" s="40"/>
      <c r="D97" s="40"/>
      <c r="E97" s="40"/>
      <c r="F97" s="40"/>
      <c r="G97" s="469"/>
      <c r="H97" s="469"/>
      <c r="I97" s="469"/>
    </row>
    <row r="98" spans="1:9" ht="9" customHeight="1">
      <c r="A98" s="42"/>
      <c r="C98" s="40"/>
      <c r="D98" s="40"/>
      <c r="E98" s="40"/>
      <c r="F98" s="40"/>
      <c r="G98" s="469"/>
      <c r="H98" s="469"/>
      <c r="I98" s="469"/>
    </row>
    <row r="99" spans="1:9" ht="9" customHeight="1">
      <c r="A99" s="42"/>
      <c r="C99" s="40"/>
      <c r="D99" s="40"/>
      <c r="E99" s="40"/>
      <c r="F99" s="40"/>
      <c r="G99" s="469"/>
      <c r="H99" s="469"/>
      <c r="I99" s="469"/>
    </row>
    <row r="100" spans="1:9" ht="9" customHeight="1">
      <c r="A100" s="42"/>
      <c r="C100" s="40"/>
      <c r="D100" s="40"/>
      <c r="E100" s="40"/>
      <c r="F100" s="40"/>
      <c r="G100" s="469"/>
      <c r="H100" s="469"/>
      <c r="I100" s="469"/>
    </row>
    <row r="101" spans="1:9" ht="9" customHeight="1">
      <c r="A101" s="42"/>
      <c r="C101" s="40"/>
      <c r="D101" s="40"/>
      <c r="E101" s="40"/>
      <c r="F101" s="40"/>
      <c r="G101" s="469"/>
      <c r="H101" s="469"/>
      <c r="I101" s="469"/>
    </row>
    <row r="102" spans="1:9" ht="9" customHeight="1">
      <c r="A102" s="43"/>
      <c r="C102" s="40"/>
      <c r="D102" s="40"/>
      <c r="E102" s="40"/>
      <c r="F102" s="40"/>
      <c r="G102" s="469"/>
      <c r="H102" s="469"/>
      <c r="I102" s="469"/>
    </row>
    <row r="103" spans="1:9" ht="9" customHeight="1">
      <c r="A103" s="44"/>
      <c r="C103" s="40"/>
      <c r="D103" s="40"/>
      <c r="E103" s="40"/>
      <c r="F103" s="40"/>
      <c r="G103" s="469"/>
      <c r="H103" s="469"/>
      <c r="I103" s="469"/>
    </row>
    <row r="104" spans="1:9" ht="9" customHeight="1">
      <c r="A104" s="44"/>
      <c r="C104" s="40"/>
      <c r="D104" s="40"/>
      <c r="E104" s="40"/>
      <c r="F104" s="40"/>
      <c r="G104" s="469"/>
      <c r="H104" s="469"/>
      <c r="I104" s="469"/>
    </row>
    <row r="105" spans="1:9" ht="9" customHeight="1">
      <c r="A105" s="44"/>
      <c r="C105" s="40"/>
      <c r="D105" s="40"/>
      <c r="E105" s="40"/>
      <c r="F105" s="40"/>
      <c r="G105" s="469"/>
      <c r="H105" s="469"/>
      <c r="I105" s="469"/>
    </row>
    <row r="106" spans="1:9" ht="9" customHeight="1">
      <c r="A106" s="44"/>
      <c r="C106" s="40"/>
      <c r="D106" s="40"/>
      <c r="E106" s="40"/>
      <c r="F106" s="40"/>
      <c r="G106" s="469"/>
      <c r="H106" s="469"/>
      <c r="I106" s="469"/>
    </row>
    <row r="107" spans="1:9" ht="9" customHeight="1">
      <c r="A107" s="45"/>
      <c r="C107" s="40"/>
      <c r="D107" s="40"/>
      <c r="E107" s="40"/>
      <c r="F107" s="40"/>
      <c r="G107" s="469"/>
      <c r="H107" s="469"/>
      <c r="I107" s="469"/>
    </row>
    <row r="108" spans="1:9" ht="9" customHeight="1">
      <c r="A108" s="45"/>
      <c r="C108" s="40"/>
      <c r="D108" s="40"/>
      <c r="E108" s="40"/>
      <c r="F108" s="40"/>
      <c r="G108" s="469"/>
      <c r="H108" s="469"/>
      <c r="I108" s="469"/>
    </row>
    <row r="109" spans="1:9" ht="9" customHeight="1">
      <c r="A109" s="46"/>
      <c r="C109" s="40"/>
      <c r="D109" s="40"/>
      <c r="E109" s="40"/>
      <c r="F109" s="40"/>
      <c r="G109" s="469"/>
      <c r="H109" s="469"/>
      <c r="I109" s="469"/>
    </row>
    <row r="110" spans="1:9" ht="9" customHeight="1">
      <c r="A110" s="42"/>
      <c r="C110" s="40"/>
      <c r="D110" s="40"/>
      <c r="E110" s="40"/>
      <c r="F110" s="40"/>
      <c r="G110" s="469"/>
      <c r="H110" s="469"/>
      <c r="I110" s="469"/>
    </row>
    <row r="111" spans="1:9" ht="9" customHeight="1">
      <c r="A111" s="42"/>
      <c r="C111" s="40"/>
      <c r="D111" s="40"/>
      <c r="E111" s="40"/>
      <c r="F111" s="40"/>
      <c r="G111" s="469"/>
      <c r="H111" s="469"/>
      <c r="I111" s="469"/>
    </row>
    <row r="112" spans="1:9" ht="9" customHeight="1">
      <c r="A112" s="42"/>
      <c r="C112" s="40"/>
      <c r="D112" s="40"/>
      <c r="E112" s="40"/>
      <c r="F112" s="40"/>
      <c r="G112" s="469"/>
      <c r="H112" s="469"/>
      <c r="I112" s="469"/>
    </row>
    <row r="113" spans="1:9" ht="9" customHeight="1">
      <c r="A113" s="42"/>
      <c r="C113" s="40"/>
      <c r="D113" s="40"/>
      <c r="E113" s="40"/>
      <c r="F113" s="40"/>
      <c r="G113" s="469"/>
      <c r="H113" s="469"/>
      <c r="I113" s="469"/>
    </row>
    <row r="114" spans="1:9" ht="9" customHeight="1">
      <c r="A114" s="44"/>
      <c r="C114" s="40"/>
      <c r="D114" s="40"/>
      <c r="E114" s="40"/>
      <c r="F114" s="40"/>
      <c r="G114" s="469"/>
      <c r="H114" s="469"/>
      <c r="I114" s="469"/>
    </row>
    <row r="115" spans="1:9" ht="9" customHeight="1">
      <c r="A115" s="46"/>
      <c r="C115" s="40"/>
      <c r="D115" s="40"/>
      <c r="E115" s="40"/>
      <c r="F115" s="40"/>
      <c r="G115" s="469"/>
      <c r="H115" s="469"/>
      <c r="I115" s="469"/>
    </row>
    <row r="116" spans="1:9" ht="9" customHeight="1">
      <c r="A116" s="42"/>
      <c r="C116" s="40"/>
      <c r="D116" s="40"/>
      <c r="E116" s="40"/>
      <c r="F116" s="40"/>
      <c r="G116" s="469"/>
      <c r="H116" s="469"/>
      <c r="I116" s="469"/>
    </row>
    <row r="117" spans="1:9" ht="9" customHeight="1">
      <c r="A117" s="42"/>
      <c r="C117" s="40"/>
      <c r="D117" s="40"/>
      <c r="E117" s="40"/>
      <c r="F117" s="40"/>
      <c r="G117" s="469"/>
      <c r="H117" s="469"/>
      <c r="I117" s="469"/>
    </row>
    <row r="118" spans="1:9" ht="9" customHeight="1">
      <c r="A118" s="42"/>
      <c r="C118" s="40"/>
      <c r="D118" s="40"/>
      <c r="E118" s="40"/>
      <c r="F118" s="40"/>
      <c r="G118" s="469"/>
      <c r="H118" s="469"/>
      <c r="I118" s="469"/>
    </row>
    <row r="119" spans="1:9" ht="9" customHeight="1">
      <c r="A119" s="42"/>
      <c r="C119" s="40"/>
      <c r="D119" s="40"/>
      <c r="E119" s="40"/>
      <c r="F119" s="40"/>
      <c r="G119" s="469"/>
      <c r="H119" s="469"/>
      <c r="I119" s="469"/>
    </row>
    <row r="120" spans="1:9" ht="9" customHeight="1">
      <c r="A120" s="44"/>
      <c r="C120" s="40"/>
      <c r="D120" s="40"/>
      <c r="E120" s="40"/>
      <c r="F120" s="40"/>
      <c r="G120" s="469"/>
      <c r="H120" s="469"/>
      <c r="I120" s="469"/>
    </row>
    <row r="121" spans="1:9" ht="9" customHeight="1">
      <c r="A121" s="46"/>
      <c r="C121" s="40"/>
      <c r="D121" s="40"/>
      <c r="E121" s="40"/>
      <c r="F121" s="40"/>
      <c r="G121" s="469"/>
      <c r="H121" s="469"/>
      <c r="I121" s="469"/>
    </row>
    <row r="122" spans="1:9" ht="9" customHeight="1">
      <c r="A122" s="42"/>
      <c r="C122" s="40"/>
      <c r="D122" s="40"/>
      <c r="E122" s="40"/>
      <c r="F122" s="40"/>
      <c r="G122" s="469"/>
      <c r="H122" s="469"/>
      <c r="I122" s="469"/>
    </row>
    <row r="123" spans="1:9" ht="9" customHeight="1">
      <c r="A123" s="42"/>
      <c r="C123" s="40"/>
      <c r="D123" s="40"/>
      <c r="E123" s="40"/>
      <c r="F123" s="40"/>
      <c r="G123" s="469"/>
      <c r="H123" s="469"/>
      <c r="I123" s="469"/>
    </row>
    <row r="124" spans="1:9" ht="9" customHeight="1">
      <c r="A124" s="42"/>
      <c r="C124" s="39"/>
      <c r="D124" s="39"/>
      <c r="E124" s="39"/>
      <c r="F124" s="39"/>
      <c r="G124" s="469"/>
      <c r="H124" s="469"/>
      <c r="I124" s="469"/>
    </row>
    <row r="125" spans="1:9" ht="9" customHeight="1">
      <c r="A125" s="42"/>
      <c r="C125" s="39"/>
      <c r="D125" s="39"/>
      <c r="E125" s="39"/>
      <c r="F125" s="39"/>
      <c r="G125" s="469"/>
      <c r="H125" s="469"/>
      <c r="I125" s="469"/>
    </row>
    <row r="126" spans="1:9" ht="9" customHeight="1">
      <c r="A126" s="42"/>
      <c r="C126" s="39"/>
      <c r="D126" s="39"/>
      <c r="E126" s="39"/>
      <c r="F126" s="39"/>
      <c r="G126" s="469"/>
      <c r="H126" s="469"/>
      <c r="I126" s="469"/>
    </row>
    <row r="127" spans="1:9" ht="9" customHeight="1">
      <c r="A127" s="42"/>
      <c r="C127" s="39"/>
      <c r="D127" s="39"/>
      <c r="E127" s="39"/>
      <c r="F127" s="39"/>
      <c r="G127" s="469"/>
      <c r="H127" s="469"/>
      <c r="I127" s="469"/>
    </row>
    <row r="128" spans="1:9" ht="9" customHeight="1">
      <c r="A128" s="42"/>
      <c r="C128" s="39"/>
      <c r="D128" s="39"/>
      <c r="E128" s="39"/>
      <c r="F128" s="39"/>
      <c r="G128" s="469"/>
      <c r="H128" s="469"/>
      <c r="I128" s="469"/>
    </row>
    <row r="129" spans="1:9" ht="9" customHeight="1">
      <c r="A129" s="42"/>
      <c r="C129" s="39"/>
      <c r="D129" s="39"/>
      <c r="E129" s="39"/>
      <c r="F129" s="39"/>
      <c r="G129" s="469"/>
      <c r="H129" s="469"/>
      <c r="I129" s="469"/>
    </row>
    <row r="130" spans="1:9" ht="9" customHeight="1">
      <c r="A130" s="44"/>
      <c r="C130" s="39"/>
      <c r="D130" s="39"/>
      <c r="E130" s="39"/>
      <c r="F130" s="39"/>
      <c r="G130" s="469"/>
      <c r="H130" s="469"/>
      <c r="I130" s="469"/>
    </row>
    <row r="131" spans="1:9" ht="9" customHeight="1">
      <c r="A131" s="46"/>
      <c r="C131" s="39"/>
      <c r="D131" s="39"/>
      <c r="E131" s="39"/>
      <c r="F131" s="39"/>
      <c r="G131" s="469"/>
      <c r="H131" s="469"/>
      <c r="I131" s="469"/>
    </row>
    <row r="132" spans="1:9" ht="9" customHeight="1">
      <c r="A132" s="42"/>
      <c r="C132" s="39"/>
      <c r="D132" s="39"/>
      <c r="E132" s="39"/>
      <c r="F132" s="39"/>
      <c r="G132" s="469"/>
      <c r="H132" s="469"/>
      <c r="I132" s="469"/>
    </row>
    <row r="133" spans="1:9" ht="9" customHeight="1">
      <c r="A133" s="42"/>
      <c r="C133" s="39"/>
      <c r="D133" s="39"/>
      <c r="E133" s="39"/>
      <c r="F133" s="39"/>
      <c r="G133" s="469"/>
      <c r="H133" s="469"/>
      <c r="I133" s="469"/>
    </row>
    <row r="134" spans="1:9" ht="9" customHeight="1">
      <c r="A134" s="42"/>
      <c r="C134" s="39"/>
      <c r="D134" s="39"/>
      <c r="E134" s="39"/>
      <c r="F134" s="39"/>
      <c r="G134" s="469"/>
      <c r="H134" s="469"/>
      <c r="I134" s="469"/>
    </row>
    <row r="135" spans="1:9" ht="9" customHeight="1">
      <c r="A135" s="42"/>
      <c r="C135" s="39"/>
      <c r="D135" s="39"/>
      <c r="E135" s="39"/>
      <c r="F135" s="39"/>
      <c r="G135" s="469"/>
      <c r="H135" s="469"/>
      <c r="I135" s="469"/>
    </row>
    <row r="136" spans="1:9" ht="9" customHeight="1">
      <c r="A136" s="42"/>
      <c r="C136" s="39"/>
      <c r="D136" s="39"/>
      <c r="E136" s="39"/>
      <c r="F136" s="39"/>
      <c r="G136" s="469"/>
      <c r="H136" s="469"/>
      <c r="I136" s="469"/>
    </row>
    <row r="137" spans="1:9" ht="9" customHeight="1">
      <c r="A137" s="42"/>
      <c r="C137" s="39"/>
      <c r="D137" s="39"/>
      <c r="E137" s="39"/>
      <c r="F137" s="39"/>
      <c r="G137" s="469"/>
      <c r="H137" s="469"/>
      <c r="I137" s="469"/>
    </row>
    <row r="138" spans="1:9" ht="9" customHeight="1">
      <c r="A138" s="42"/>
      <c r="C138" s="39"/>
      <c r="D138" s="39"/>
      <c r="E138" s="39"/>
      <c r="F138" s="39"/>
      <c r="G138" s="469"/>
      <c r="H138" s="469"/>
      <c r="I138" s="469"/>
    </row>
    <row r="139" spans="1:9" ht="9" customHeight="1">
      <c r="A139" s="42"/>
      <c r="C139" s="39"/>
      <c r="D139" s="39"/>
      <c r="E139" s="39"/>
      <c r="F139" s="39"/>
      <c r="G139" s="469"/>
      <c r="H139" s="469"/>
      <c r="I139" s="469"/>
    </row>
    <row r="140" spans="1:9" ht="9" customHeight="1">
      <c r="A140" s="42"/>
      <c r="C140" s="39"/>
      <c r="D140" s="39"/>
      <c r="E140" s="39"/>
      <c r="F140" s="39"/>
      <c r="G140" s="469"/>
      <c r="H140" s="469"/>
      <c r="I140" s="469"/>
    </row>
    <row r="141" spans="1:9" ht="9" customHeight="1">
      <c r="A141" s="46"/>
      <c r="C141" s="39"/>
      <c r="D141" s="39"/>
      <c r="E141" s="39"/>
      <c r="F141" s="39"/>
      <c r="G141" s="469"/>
      <c r="H141" s="469"/>
      <c r="I141" s="469"/>
    </row>
    <row r="142" spans="1:9" ht="9" customHeight="1">
      <c r="A142" s="42"/>
      <c r="C142" s="39"/>
      <c r="D142" s="39"/>
      <c r="E142" s="39"/>
      <c r="F142" s="39"/>
      <c r="G142" s="469"/>
      <c r="H142" s="469"/>
      <c r="I142" s="469"/>
    </row>
    <row r="143" spans="1:9" ht="9" customHeight="1">
      <c r="A143" s="42"/>
      <c r="C143" s="39"/>
      <c r="D143" s="39"/>
      <c r="E143" s="39"/>
      <c r="F143" s="39"/>
      <c r="G143" s="469"/>
      <c r="H143" s="469"/>
      <c r="I143" s="469"/>
    </row>
    <row r="144" spans="1:9" ht="9" customHeight="1">
      <c r="A144" s="42"/>
      <c r="C144" s="39"/>
      <c r="D144" s="39"/>
      <c r="E144" s="39"/>
      <c r="F144" s="39"/>
      <c r="G144" s="469"/>
      <c r="H144" s="469"/>
      <c r="I144" s="469"/>
    </row>
    <row r="145" spans="1:9">
      <c r="A145" s="45"/>
      <c r="C145" s="39"/>
      <c r="D145" s="39"/>
      <c r="E145" s="39"/>
      <c r="F145" s="39"/>
      <c r="G145" s="469"/>
      <c r="H145" s="469"/>
      <c r="I145" s="469"/>
    </row>
    <row r="146" spans="1:9">
      <c r="A146" s="45"/>
      <c r="C146" s="39"/>
      <c r="D146" s="39"/>
      <c r="E146" s="39"/>
      <c r="F146" s="39"/>
      <c r="G146" s="469"/>
      <c r="H146" s="469"/>
      <c r="I146" s="469"/>
    </row>
    <row r="147" spans="1:9">
      <c r="A147" s="45"/>
      <c r="C147" s="39"/>
      <c r="D147" s="39"/>
      <c r="E147" s="39"/>
      <c r="F147" s="39"/>
      <c r="G147" s="469"/>
      <c r="H147" s="469"/>
      <c r="I147" s="469"/>
    </row>
    <row r="148" spans="1:9">
      <c r="A148" s="45"/>
      <c r="C148" s="39"/>
      <c r="D148" s="39"/>
      <c r="E148" s="39"/>
      <c r="F148" s="39"/>
    </row>
    <row r="149" spans="1:9">
      <c r="A149" s="45"/>
      <c r="C149" s="39"/>
      <c r="D149" s="39"/>
      <c r="E149" s="39"/>
      <c r="F149" s="39"/>
    </row>
    <row r="150" spans="1:9">
      <c r="A150" s="45"/>
      <c r="C150" s="39"/>
      <c r="D150" s="39"/>
      <c r="E150" s="39"/>
      <c r="F150" s="39"/>
    </row>
    <row r="151" spans="1:9">
      <c r="A151" s="45"/>
      <c r="C151" s="39"/>
      <c r="D151" s="39"/>
      <c r="E151" s="39"/>
      <c r="F151" s="39"/>
    </row>
    <row r="152" spans="1:9">
      <c r="A152" s="63"/>
      <c r="C152" s="39"/>
      <c r="D152" s="39"/>
      <c r="E152" s="39"/>
      <c r="F152" s="39"/>
    </row>
    <row r="153" spans="1:9">
      <c r="A153" s="63"/>
      <c r="C153" s="39"/>
      <c r="D153" s="39"/>
      <c r="E153" s="39"/>
      <c r="F153" s="39"/>
    </row>
    <row r="154" spans="1:9">
      <c r="A154" s="63"/>
      <c r="C154" s="39"/>
      <c r="D154" s="39"/>
      <c r="E154" s="39"/>
      <c r="F154" s="39"/>
    </row>
    <row r="155" spans="1:9">
      <c r="A155" s="63"/>
      <c r="C155" s="39"/>
      <c r="D155" s="39"/>
      <c r="E155" s="39"/>
      <c r="F155" s="39"/>
    </row>
    <row r="156" spans="1:9">
      <c r="A156" s="63"/>
      <c r="C156" s="39"/>
      <c r="D156" s="39"/>
      <c r="E156" s="39"/>
      <c r="F156" s="39"/>
    </row>
    <row r="157" spans="1:9">
      <c r="A157" s="63"/>
      <c r="C157" s="39"/>
      <c r="D157" s="39"/>
      <c r="E157" s="39"/>
      <c r="F157" s="39"/>
    </row>
    <row r="158" spans="1:9">
      <c r="A158" s="63"/>
      <c r="C158" s="39"/>
      <c r="D158" s="39"/>
      <c r="E158" s="39"/>
      <c r="F158" s="39"/>
    </row>
    <row r="159" spans="1:9">
      <c r="A159" s="63"/>
      <c r="C159" s="39"/>
      <c r="D159" s="39"/>
      <c r="E159" s="39"/>
      <c r="F159" s="39"/>
    </row>
    <row r="160" spans="1:9">
      <c r="A160" s="63"/>
      <c r="C160" s="39"/>
      <c r="D160" s="39"/>
      <c r="E160" s="39"/>
      <c r="F160" s="39"/>
    </row>
    <row r="161" spans="1:6">
      <c r="A161" s="63"/>
      <c r="C161" s="39"/>
      <c r="D161" s="39"/>
      <c r="E161" s="39"/>
      <c r="F161" s="39"/>
    </row>
    <row r="162" spans="1:6">
      <c r="A162" s="63"/>
      <c r="C162" s="39"/>
      <c r="D162" s="39"/>
      <c r="E162" s="39"/>
      <c r="F162" s="39"/>
    </row>
    <row r="163" spans="1:6">
      <c r="A163" s="63"/>
      <c r="C163" s="39"/>
      <c r="D163" s="39"/>
      <c r="E163" s="39"/>
      <c r="F163" s="39"/>
    </row>
    <row r="164" spans="1:6">
      <c r="A164" s="63"/>
      <c r="C164" s="39"/>
      <c r="D164" s="39"/>
      <c r="E164" s="39"/>
      <c r="F164" s="39"/>
    </row>
    <row r="165" spans="1:6">
      <c r="A165" s="63"/>
      <c r="C165" s="39"/>
      <c r="D165" s="39"/>
      <c r="E165" s="39"/>
      <c r="F165" s="39"/>
    </row>
    <row r="166" spans="1:6">
      <c r="A166" s="63"/>
      <c r="C166" s="39"/>
      <c r="D166" s="39"/>
      <c r="E166" s="39"/>
      <c r="F166" s="39"/>
    </row>
    <row r="167" spans="1:6">
      <c r="A167" s="63"/>
      <c r="C167" s="39"/>
      <c r="D167" s="39"/>
      <c r="E167" s="39"/>
      <c r="F167" s="39"/>
    </row>
    <row r="168" spans="1:6">
      <c r="A168" s="63"/>
      <c r="C168" s="39"/>
      <c r="D168" s="39"/>
      <c r="E168" s="39"/>
      <c r="F168" s="39"/>
    </row>
    <row r="169" spans="1:6">
      <c r="A169" s="63"/>
      <c r="C169" s="39"/>
      <c r="D169" s="39"/>
      <c r="E169" s="39"/>
      <c r="F169" s="39"/>
    </row>
    <row r="170" spans="1:6">
      <c r="A170" s="63"/>
      <c r="C170" s="39"/>
      <c r="D170" s="39"/>
      <c r="E170" s="39"/>
      <c r="F170" s="39"/>
    </row>
    <row r="171" spans="1:6">
      <c r="A171" s="63"/>
      <c r="C171" s="39"/>
      <c r="D171" s="39"/>
      <c r="E171" s="39"/>
      <c r="F171" s="39"/>
    </row>
    <row r="172" spans="1:6">
      <c r="A172" s="63"/>
      <c r="C172" s="39"/>
      <c r="D172" s="39"/>
      <c r="E172" s="39"/>
      <c r="F172" s="39"/>
    </row>
    <row r="173" spans="1:6">
      <c r="A173" s="63"/>
      <c r="C173" s="39"/>
      <c r="D173" s="39"/>
      <c r="E173" s="39"/>
      <c r="F173" s="39"/>
    </row>
    <row r="174" spans="1:6">
      <c r="A174" s="63"/>
      <c r="C174" s="39"/>
      <c r="D174" s="39"/>
      <c r="E174" s="39"/>
      <c r="F174" s="39"/>
    </row>
    <row r="175" spans="1:6">
      <c r="A175" s="63"/>
      <c r="C175" s="39"/>
      <c r="D175" s="39"/>
      <c r="E175" s="39"/>
      <c r="F175" s="39"/>
    </row>
    <row r="176" spans="1:6">
      <c r="A176" s="63"/>
      <c r="C176" s="39"/>
      <c r="D176" s="39"/>
      <c r="E176" s="39"/>
      <c r="F176" s="39"/>
    </row>
    <row r="177" spans="1:6">
      <c r="A177" s="63"/>
      <c r="C177" s="39"/>
      <c r="D177" s="39"/>
      <c r="E177" s="39"/>
      <c r="F177" s="39"/>
    </row>
    <row r="178" spans="1:6">
      <c r="A178" s="63"/>
      <c r="C178" s="39"/>
      <c r="D178" s="39"/>
      <c r="E178" s="39"/>
      <c r="F178" s="39"/>
    </row>
    <row r="179" spans="1:6">
      <c r="A179" s="63"/>
      <c r="C179" s="39"/>
      <c r="D179" s="39"/>
      <c r="E179" s="39"/>
      <c r="F179" s="39"/>
    </row>
    <row r="180" spans="1:6">
      <c r="A180" s="63"/>
      <c r="C180" s="39"/>
      <c r="D180" s="39"/>
      <c r="E180" s="39"/>
      <c r="F180" s="39"/>
    </row>
    <row r="181" spans="1:6">
      <c r="A181" s="63"/>
      <c r="C181" s="39"/>
      <c r="D181" s="39"/>
      <c r="E181" s="39"/>
      <c r="F181" s="39"/>
    </row>
    <row r="182" spans="1:6">
      <c r="A182" s="63"/>
      <c r="C182" s="39"/>
      <c r="D182" s="39"/>
      <c r="E182" s="39"/>
      <c r="F182" s="39"/>
    </row>
    <row r="183" spans="1:6">
      <c r="A183" s="63"/>
      <c r="C183" s="39"/>
      <c r="D183" s="39"/>
      <c r="E183" s="39"/>
      <c r="F183" s="39"/>
    </row>
    <row r="184" spans="1:6">
      <c r="A184" s="63"/>
      <c r="C184" s="39"/>
      <c r="D184" s="39"/>
      <c r="E184" s="39"/>
      <c r="F184" s="39"/>
    </row>
    <row r="185" spans="1:6">
      <c r="A185" s="63"/>
      <c r="C185" s="39"/>
      <c r="D185" s="39"/>
      <c r="E185" s="39"/>
      <c r="F185" s="39"/>
    </row>
    <row r="186" spans="1:6">
      <c r="A186" s="63"/>
      <c r="C186" s="39"/>
      <c r="D186" s="39"/>
      <c r="E186" s="39"/>
      <c r="F186" s="39"/>
    </row>
    <row r="187" spans="1:6">
      <c r="A187" s="63"/>
      <c r="C187" s="39"/>
      <c r="D187" s="39"/>
      <c r="E187" s="39"/>
      <c r="F187" s="39"/>
    </row>
    <row r="188" spans="1:6">
      <c r="A188" s="63"/>
      <c r="C188" s="39"/>
      <c r="D188" s="39"/>
      <c r="E188" s="39"/>
      <c r="F188" s="39"/>
    </row>
    <row r="189" spans="1:6">
      <c r="A189" s="63"/>
      <c r="C189" s="39"/>
      <c r="D189" s="39"/>
      <c r="E189" s="39"/>
      <c r="F189" s="39"/>
    </row>
    <row r="190" spans="1:6">
      <c r="A190" s="63"/>
      <c r="C190" s="39"/>
      <c r="D190" s="39"/>
      <c r="E190" s="39"/>
      <c r="F190" s="39"/>
    </row>
    <row r="191" spans="1:6">
      <c r="A191" s="63"/>
      <c r="C191" s="39"/>
      <c r="D191" s="39"/>
      <c r="E191" s="39"/>
      <c r="F191" s="39"/>
    </row>
    <row r="192" spans="1:6">
      <c r="A192" s="63"/>
      <c r="C192" s="39"/>
      <c r="D192" s="39"/>
      <c r="E192" s="39"/>
      <c r="F192" s="39"/>
    </row>
    <row r="193" spans="1:6">
      <c r="A193" s="63"/>
      <c r="C193" s="39"/>
      <c r="D193" s="39"/>
      <c r="E193" s="39"/>
      <c r="F193" s="39"/>
    </row>
    <row r="194" spans="1:6">
      <c r="A194" s="63"/>
      <c r="C194" s="39"/>
      <c r="D194" s="39"/>
      <c r="E194" s="39"/>
      <c r="F194" s="39"/>
    </row>
    <row r="195" spans="1:6">
      <c r="A195" s="63"/>
      <c r="C195" s="39"/>
      <c r="D195" s="39"/>
      <c r="E195" s="39"/>
      <c r="F195" s="39"/>
    </row>
    <row r="196" spans="1:6">
      <c r="A196" s="63"/>
      <c r="C196" s="39"/>
      <c r="D196" s="39"/>
      <c r="E196" s="39"/>
      <c r="F196" s="39"/>
    </row>
    <row r="197" spans="1:6">
      <c r="A197" s="63"/>
      <c r="C197" s="39"/>
      <c r="D197" s="39"/>
      <c r="E197" s="39"/>
      <c r="F197" s="39"/>
    </row>
    <row r="198" spans="1:6">
      <c r="A198" s="63"/>
      <c r="C198" s="39"/>
      <c r="D198" s="39"/>
      <c r="E198" s="39"/>
      <c r="F198" s="39"/>
    </row>
    <row r="199" spans="1:6">
      <c r="A199" s="63"/>
      <c r="C199" s="39"/>
      <c r="D199" s="39"/>
      <c r="E199" s="39"/>
      <c r="F199" s="39"/>
    </row>
    <row r="200" spans="1:6">
      <c r="A200" s="63"/>
      <c r="C200" s="39"/>
      <c r="D200" s="39"/>
      <c r="E200" s="39"/>
      <c r="F200" s="39"/>
    </row>
    <row r="201" spans="1:6">
      <c r="A201" s="63"/>
      <c r="C201" s="39"/>
      <c r="D201" s="39"/>
      <c r="E201" s="39"/>
      <c r="F201" s="39"/>
    </row>
    <row r="202" spans="1:6">
      <c r="A202" s="63"/>
      <c r="C202" s="39"/>
      <c r="D202" s="39"/>
      <c r="E202" s="39"/>
      <c r="F202" s="39"/>
    </row>
    <row r="203" spans="1:6">
      <c r="A203" s="63"/>
      <c r="C203" s="39"/>
      <c r="D203" s="39"/>
      <c r="E203" s="39"/>
      <c r="F203" s="39"/>
    </row>
    <row r="204" spans="1:6">
      <c r="A204" s="63"/>
      <c r="C204" s="39"/>
      <c r="D204" s="39"/>
      <c r="E204" s="39"/>
      <c r="F204" s="39"/>
    </row>
    <row r="205" spans="1:6">
      <c r="A205" s="63"/>
      <c r="C205" s="39"/>
      <c r="D205" s="39"/>
      <c r="E205" s="39"/>
      <c r="F205" s="39"/>
    </row>
    <row r="206" spans="1:6">
      <c r="A206" s="63"/>
      <c r="C206" s="39"/>
      <c r="D206" s="39"/>
      <c r="E206" s="39"/>
      <c r="F206" s="39"/>
    </row>
    <row r="207" spans="1:6">
      <c r="A207" s="63"/>
      <c r="C207" s="39"/>
      <c r="D207" s="39"/>
      <c r="E207" s="39"/>
      <c r="F207" s="39"/>
    </row>
    <row r="208" spans="1:6">
      <c r="A208" s="63"/>
      <c r="C208" s="39"/>
      <c r="D208" s="39"/>
      <c r="E208" s="39"/>
      <c r="F208" s="39"/>
    </row>
    <row r="209" spans="1:6">
      <c r="A209" s="63"/>
      <c r="C209" s="39"/>
      <c r="D209" s="39"/>
      <c r="E209" s="39"/>
      <c r="F209" s="39"/>
    </row>
    <row r="210" spans="1:6">
      <c r="A210" s="63"/>
      <c r="C210" s="39"/>
      <c r="D210" s="39"/>
      <c r="E210" s="39"/>
      <c r="F210" s="39"/>
    </row>
    <row r="211" spans="1:6">
      <c r="A211" s="63"/>
      <c r="C211" s="39"/>
      <c r="D211" s="39"/>
      <c r="E211" s="39"/>
      <c r="F211" s="39"/>
    </row>
    <row r="212" spans="1:6">
      <c r="A212" s="63"/>
      <c r="C212" s="39"/>
      <c r="D212" s="39"/>
      <c r="E212" s="39"/>
      <c r="F212" s="39"/>
    </row>
    <row r="213" spans="1:6">
      <c r="A213" s="63"/>
      <c r="C213" s="39"/>
      <c r="D213" s="39"/>
      <c r="E213" s="39"/>
      <c r="F213" s="39"/>
    </row>
    <row r="214" spans="1:6">
      <c r="A214" s="63"/>
      <c r="C214" s="39"/>
      <c r="D214" s="39"/>
      <c r="E214" s="39"/>
      <c r="F214" s="39"/>
    </row>
    <row r="215" spans="1:6">
      <c r="A215" s="63"/>
      <c r="C215" s="39"/>
      <c r="D215" s="39"/>
      <c r="E215" s="39"/>
      <c r="F215" s="39"/>
    </row>
    <row r="216" spans="1:6">
      <c r="A216" s="63"/>
      <c r="C216" s="39"/>
      <c r="D216" s="39"/>
      <c r="E216" s="39"/>
      <c r="F216" s="39"/>
    </row>
    <row r="217" spans="1:6">
      <c r="A217" s="63"/>
      <c r="C217" s="39"/>
      <c r="D217" s="39"/>
      <c r="E217" s="39"/>
      <c r="F217" s="39"/>
    </row>
    <row r="218" spans="1:6">
      <c r="A218" s="63"/>
      <c r="C218" s="39"/>
      <c r="D218" s="39"/>
      <c r="E218" s="39"/>
      <c r="F218" s="39"/>
    </row>
    <row r="219" spans="1:6">
      <c r="A219" s="63"/>
      <c r="C219" s="39"/>
      <c r="D219" s="39"/>
      <c r="E219" s="39"/>
      <c r="F219" s="39"/>
    </row>
    <row r="220" spans="1:6">
      <c r="A220" s="63"/>
      <c r="C220" s="39"/>
      <c r="D220" s="39"/>
      <c r="E220" s="39"/>
      <c r="F220" s="39"/>
    </row>
    <row r="221" spans="1:6">
      <c r="A221" s="63"/>
      <c r="C221" s="39"/>
      <c r="D221" s="39"/>
      <c r="E221" s="39"/>
      <c r="F221" s="39"/>
    </row>
    <row r="222" spans="1:6">
      <c r="A222" s="63"/>
      <c r="C222" s="39"/>
      <c r="D222" s="39"/>
      <c r="E222" s="39"/>
      <c r="F222" s="39"/>
    </row>
    <row r="223" spans="1:6">
      <c r="A223" s="63"/>
      <c r="C223" s="39"/>
      <c r="D223" s="39"/>
      <c r="E223" s="39"/>
      <c r="F223" s="39"/>
    </row>
    <row r="224" spans="1:6">
      <c r="A224" s="63"/>
      <c r="C224" s="39"/>
      <c r="D224" s="39"/>
      <c r="E224" s="39"/>
      <c r="F224" s="39"/>
    </row>
    <row r="225" spans="1:6">
      <c r="A225" s="63"/>
      <c r="C225" s="39"/>
      <c r="D225" s="39"/>
      <c r="E225" s="39"/>
      <c r="F225" s="39"/>
    </row>
    <row r="226" spans="1:6">
      <c r="A226" s="63"/>
      <c r="C226" s="39"/>
      <c r="D226" s="39"/>
      <c r="E226" s="39"/>
      <c r="F226" s="39"/>
    </row>
    <row r="227" spans="1:6">
      <c r="A227" s="63"/>
      <c r="C227" s="39"/>
      <c r="D227" s="39"/>
      <c r="E227" s="39"/>
      <c r="F227" s="39"/>
    </row>
    <row r="228" spans="1:6">
      <c r="A228" s="63"/>
      <c r="C228" s="39"/>
      <c r="D228" s="39"/>
      <c r="E228" s="39"/>
      <c r="F228" s="39"/>
    </row>
    <row r="229" spans="1:6">
      <c r="A229" s="63"/>
      <c r="C229" s="39"/>
      <c r="D229" s="39"/>
      <c r="E229" s="39"/>
      <c r="F229" s="39"/>
    </row>
    <row r="230" spans="1:6">
      <c r="A230" s="63"/>
      <c r="C230" s="39"/>
      <c r="D230" s="39"/>
      <c r="E230" s="39"/>
      <c r="F230" s="39"/>
    </row>
    <row r="231" spans="1:6">
      <c r="A231" s="63"/>
      <c r="C231" s="39"/>
      <c r="D231" s="39"/>
      <c r="E231" s="39"/>
      <c r="F231" s="39"/>
    </row>
    <row r="232" spans="1:6">
      <c r="A232" s="63"/>
      <c r="C232" s="39"/>
      <c r="D232" s="39"/>
      <c r="E232" s="39"/>
      <c r="F232" s="39"/>
    </row>
    <row r="233" spans="1:6">
      <c r="A233" s="63"/>
      <c r="C233" s="39"/>
      <c r="D233" s="39"/>
      <c r="E233" s="39"/>
      <c r="F233" s="39"/>
    </row>
    <row r="234" spans="1:6">
      <c r="A234" s="63"/>
      <c r="C234" s="39"/>
      <c r="D234" s="39"/>
      <c r="E234" s="39"/>
      <c r="F234" s="39"/>
    </row>
    <row r="235" spans="1:6">
      <c r="A235" s="63"/>
      <c r="C235" s="39"/>
      <c r="D235" s="39"/>
      <c r="E235" s="39"/>
      <c r="F235" s="39"/>
    </row>
    <row r="236" spans="1:6">
      <c r="A236" s="63"/>
      <c r="C236" s="39"/>
      <c r="D236" s="39"/>
      <c r="E236" s="39"/>
      <c r="F236" s="39"/>
    </row>
    <row r="237" spans="1:6">
      <c r="A237" s="63"/>
      <c r="C237" s="39"/>
      <c r="D237" s="39"/>
      <c r="E237" s="39"/>
      <c r="F237" s="39"/>
    </row>
    <row r="238" spans="1:6">
      <c r="A238" s="63"/>
      <c r="C238" s="39"/>
      <c r="D238" s="39"/>
      <c r="E238" s="39"/>
      <c r="F238" s="39"/>
    </row>
    <row r="239" spans="1:6">
      <c r="A239" s="63"/>
      <c r="C239" s="39"/>
      <c r="D239" s="39"/>
      <c r="E239" s="39"/>
      <c r="F239" s="39"/>
    </row>
    <row r="240" spans="1:6">
      <c r="A240" s="63"/>
      <c r="C240" s="39"/>
      <c r="D240" s="39"/>
      <c r="E240" s="39"/>
      <c r="F240" s="39"/>
    </row>
    <row r="241" spans="1:6">
      <c r="A241" s="63"/>
      <c r="C241" s="39"/>
      <c r="D241" s="39"/>
      <c r="E241" s="39"/>
      <c r="F241" s="39"/>
    </row>
    <row r="242" spans="1:6">
      <c r="A242" s="63"/>
      <c r="C242" s="39"/>
      <c r="D242" s="39"/>
      <c r="E242" s="39"/>
      <c r="F242" s="39"/>
    </row>
    <row r="243" spans="1:6">
      <c r="A243" s="64"/>
      <c r="C243" s="39"/>
      <c r="D243" s="39"/>
      <c r="E243" s="39"/>
      <c r="F243" s="39"/>
    </row>
    <row r="244" spans="1:6">
      <c r="A244" s="64"/>
      <c r="C244" s="39"/>
      <c r="D244" s="39"/>
      <c r="E244" s="39"/>
      <c r="F244" s="39"/>
    </row>
    <row r="245" spans="1:6">
      <c r="A245" s="64"/>
      <c r="C245" s="39"/>
      <c r="D245" s="39"/>
      <c r="E245" s="39"/>
      <c r="F245" s="39"/>
    </row>
    <row r="246" spans="1:6">
      <c r="A246" s="64"/>
      <c r="C246" s="39"/>
      <c r="D246" s="39"/>
      <c r="E246" s="39"/>
      <c r="F246" s="39"/>
    </row>
    <row r="247" spans="1:6">
      <c r="A247" s="64"/>
      <c r="C247" s="39"/>
      <c r="D247" s="39"/>
      <c r="E247" s="39"/>
      <c r="F247" s="39"/>
    </row>
    <row r="248" spans="1:6">
      <c r="A248" s="64"/>
      <c r="C248" s="39"/>
      <c r="D248" s="39"/>
      <c r="E248" s="39"/>
      <c r="F248" s="39"/>
    </row>
    <row r="249" spans="1:6">
      <c r="A249" s="64"/>
      <c r="C249" s="39"/>
      <c r="D249" s="39"/>
      <c r="E249" s="39"/>
      <c r="F249" s="39"/>
    </row>
    <row r="250" spans="1:6">
      <c r="A250" s="64"/>
      <c r="C250" s="39"/>
      <c r="D250" s="39"/>
      <c r="E250" s="39"/>
      <c r="F250" s="39"/>
    </row>
    <row r="251" spans="1:6">
      <c r="A251" s="64"/>
      <c r="C251" s="39"/>
      <c r="D251" s="39"/>
      <c r="E251" s="39"/>
      <c r="F251" s="39"/>
    </row>
    <row r="252" spans="1:6">
      <c r="A252" s="64"/>
      <c r="C252" s="39"/>
      <c r="D252" s="39"/>
      <c r="E252" s="39"/>
      <c r="F252" s="39"/>
    </row>
    <row r="253" spans="1:6">
      <c r="A253" s="64"/>
      <c r="C253" s="39"/>
      <c r="D253" s="39"/>
      <c r="E253" s="39"/>
      <c r="F253" s="39"/>
    </row>
    <row r="254" spans="1:6">
      <c r="A254" s="64"/>
      <c r="C254" s="39"/>
      <c r="D254" s="39"/>
      <c r="E254" s="39"/>
      <c r="F254" s="39"/>
    </row>
    <row r="255" spans="1:6">
      <c r="A255" s="64"/>
      <c r="C255" s="39"/>
      <c r="D255" s="39"/>
      <c r="E255" s="39"/>
      <c r="F255" s="39"/>
    </row>
    <row r="256" spans="1:6">
      <c r="A256" s="64"/>
      <c r="C256" s="39"/>
      <c r="D256" s="39"/>
      <c r="E256" s="39"/>
      <c r="F256" s="39"/>
    </row>
    <row r="257" spans="1:6">
      <c r="A257" s="64"/>
      <c r="C257" s="39"/>
      <c r="D257" s="39"/>
      <c r="E257" s="39"/>
      <c r="F257" s="39"/>
    </row>
    <row r="258" spans="1:6">
      <c r="A258" s="64"/>
      <c r="C258" s="39"/>
      <c r="D258" s="39"/>
      <c r="E258" s="39"/>
      <c r="F258" s="39"/>
    </row>
    <row r="259" spans="1:6">
      <c r="A259" s="64"/>
      <c r="C259" s="39"/>
      <c r="D259" s="39"/>
      <c r="E259" s="39"/>
      <c r="F259" s="39"/>
    </row>
    <row r="260" spans="1:6">
      <c r="A260" s="64"/>
      <c r="C260" s="39"/>
      <c r="D260" s="39"/>
      <c r="E260" s="39"/>
      <c r="F260" s="39"/>
    </row>
    <row r="261" spans="1:6">
      <c r="A261" s="64"/>
      <c r="C261" s="39"/>
      <c r="D261" s="39"/>
      <c r="E261" s="39"/>
      <c r="F261" s="39"/>
    </row>
    <row r="262" spans="1:6">
      <c r="A262" s="64"/>
      <c r="C262" s="39"/>
      <c r="D262" s="39"/>
      <c r="E262" s="39"/>
      <c r="F262" s="39"/>
    </row>
    <row r="263" spans="1:6">
      <c r="A263" s="64"/>
      <c r="C263" s="39"/>
      <c r="D263" s="39"/>
      <c r="E263" s="39"/>
      <c r="F263" s="39"/>
    </row>
    <row r="264" spans="1:6">
      <c r="A264" s="64"/>
      <c r="C264" s="39"/>
      <c r="D264" s="39"/>
      <c r="E264" s="39"/>
      <c r="F264" s="39"/>
    </row>
    <row r="265" spans="1:6">
      <c r="A265" s="64"/>
      <c r="C265" s="39"/>
      <c r="D265" s="39"/>
      <c r="E265" s="39"/>
      <c r="F265" s="39"/>
    </row>
    <row r="266" spans="1:6">
      <c r="A266" s="64"/>
      <c r="C266" s="39"/>
      <c r="D266" s="39"/>
      <c r="E266" s="39"/>
      <c r="F266" s="39"/>
    </row>
    <row r="267" spans="1:6">
      <c r="A267" s="64"/>
      <c r="C267" s="39"/>
      <c r="D267" s="39"/>
      <c r="E267" s="39"/>
      <c r="F267" s="39"/>
    </row>
    <row r="268" spans="1:6">
      <c r="A268" s="64"/>
      <c r="C268" s="39"/>
      <c r="D268" s="39"/>
      <c r="E268" s="39"/>
      <c r="F268" s="39"/>
    </row>
    <row r="269" spans="1:6">
      <c r="A269" s="64"/>
      <c r="C269" s="39"/>
      <c r="D269" s="39"/>
      <c r="E269" s="39"/>
      <c r="F269" s="39"/>
    </row>
    <row r="270" spans="1:6">
      <c r="A270" s="64"/>
      <c r="C270" s="39"/>
      <c r="D270" s="39"/>
      <c r="E270" s="39"/>
      <c r="F270" s="39"/>
    </row>
    <row r="271" spans="1:6">
      <c r="A271" s="64"/>
      <c r="C271" s="39"/>
      <c r="D271" s="39"/>
      <c r="E271" s="39"/>
      <c r="F271" s="39"/>
    </row>
    <row r="272" spans="1:6">
      <c r="A272" s="64"/>
      <c r="C272" s="39"/>
      <c r="D272" s="39"/>
      <c r="E272" s="39"/>
      <c r="F272" s="39"/>
    </row>
    <row r="273" spans="1:6">
      <c r="A273" s="64"/>
      <c r="C273" s="39"/>
      <c r="D273" s="39"/>
      <c r="E273" s="39"/>
      <c r="F273" s="39"/>
    </row>
    <row r="274" spans="1:6">
      <c r="A274" s="64"/>
      <c r="C274" s="39"/>
      <c r="D274" s="39"/>
      <c r="E274" s="39"/>
      <c r="F274" s="39"/>
    </row>
    <row r="275" spans="1:6">
      <c r="A275" s="64"/>
      <c r="C275" s="39"/>
      <c r="D275" s="39"/>
      <c r="E275" s="39"/>
      <c r="F275" s="39"/>
    </row>
    <row r="276" spans="1:6">
      <c r="A276" s="64"/>
      <c r="C276" s="39"/>
      <c r="D276" s="39"/>
      <c r="E276" s="39"/>
      <c r="F276" s="39"/>
    </row>
    <row r="277" spans="1:6">
      <c r="A277" s="64"/>
      <c r="C277" s="39"/>
      <c r="D277" s="39"/>
      <c r="E277" s="39"/>
      <c r="F277" s="39"/>
    </row>
    <row r="278" spans="1:6">
      <c r="A278" s="64"/>
      <c r="C278" s="39"/>
      <c r="D278" s="39"/>
      <c r="E278" s="39"/>
      <c r="F278" s="39"/>
    </row>
    <row r="279" spans="1:6">
      <c r="A279" s="64"/>
      <c r="C279" s="39"/>
      <c r="D279" s="39"/>
      <c r="E279" s="39"/>
      <c r="F279" s="39"/>
    </row>
    <row r="280" spans="1:6">
      <c r="A280" s="64"/>
      <c r="C280" s="39"/>
      <c r="D280" s="39"/>
      <c r="E280" s="39"/>
      <c r="F280" s="39"/>
    </row>
    <row r="281" spans="1:6">
      <c r="A281" s="64"/>
      <c r="C281" s="39"/>
      <c r="D281" s="39"/>
      <c r="E281" s="39"/>
      <c r="F281" s="39"/>
    </row>
    <row r="282" spans="1:6">
      <c r="A282" s="64"/>
      <c r="C282" s="39"/>
      <c r="D282" s="39"/>
      <c r="E282" s="39"/>
      <c r="F282" s="39"/>
    </row>
    <row r="283" spans="1:6">
      <c r="A283" s="64"/>
      <c r="C283" s="39"/>
      <c r="D283" s="39"/>
      <c r="E283" s="39"/>
      <c r="F283" s="39"/>
    </row>
    <row r="284" spans="1:6">
      <c r="A284" s="64"/>
      <c r="C284" s="39"/>
      <c r="D284" s="39"/>
      <c r="E284" s="39"/>
      <c r="F284" s="39"/>
    </row>
    <row r="285" spans="1:6">
      <c r="A285" s="64"/>
      <c r="C285" s="39"/>
      <c r="D285" s="39"/>
      <c r="E285" s="39"/>
      <c r="F285" s="39"/>
    </row>
    <row r="286" spans="1:6">
      <c r="A286" s="64"/>
      <c r="C286" s="39"/>
      <c r="D286" s="39"/>
      <c r="E286" s="39"/>
      <c r="F286" s="39"/>
    </row>
    <row r="287" spans="1:6">
      <c r="A287" s="64"/>
      <c r="C287" s="39"/>
      <c r="D287" s="39"/>
      <c r="E287" s="39"/>
      <c r="F287" s="39"/>
    </row>
    <row r="288" spans="1:6">
      <c r="A288" s="64"/>
      <c r="C288" s="39"/>
      <c r="D288" s="39"/>
      <c r="E288" s="39"/>
      <c r="F288" s="39"/>
    </row>
    <row r="289" spans="1:6">
      <c r="A289" s="64"/>
      <c r="C289" s="39"/>
      <c r="D289" s="39"/>
      <c r="E289" s="39"/>
      <c r="F289" s="39"/>
    </row>
    <row r="290" spans="1:6">
      <c r="A290" s="64"/>
      <c r="C290" s="39"/>
      <c r="D290" s="39"/>
      <c r="E290" s="39"/>
      <c r="F290" s="39"/>
    </row>
    <row r="291" spans="1:6">
      <c r="A291" s="64"/>
      <c r="C291" s="39"/>
      <c r="D291" s="39"/>
      <c r="E291" s="39"/>
      <c r="F291" s="39"/>
    </row>
    <row r="292" spans="1:6">
      <c r="A292" s="64"/>
      <c r="C292" s="39"/>
      <c r="D292" s="39"/>
      <c r="E292" s="39"/>
      <c r="F292" s="39"/>
    </row>
    <row r="293" spans="1:6">
      <c r="A293" s="64"/>
      <c r="C293" s="39"/>
      <c r="D293" s="39"/>
      <c r="E293" s="39"/>
      <c r="F293" s="39"/>
    </row>
    <row r="294" spans="1:6">
      <c r="A294" s="64"/>
      <c r="C294" s="39"/>
      <c r="D294" s="39"/>
      <c r="E294" s="39"/>
      <c r="F294" s="39"/>
    </row>
    <row r="295" spans="1:6">
      <c r="A295" s="64"/>
      <c r="C295" s="39"/>
      <c r="D295" s="39"/>
      <c r="E295" s="39"/>
      <c r="F295" s="39"/>
    </row>
    <row r="296" spans="1:6">
      <c r="A296" s="64"/>
      <c r="C296" s="39"/>
      <c r="D296" s="39"/>
      <c r="E296" s="39"/>
      <c r="F296" s="39"/>
    </row>
    <row r="297" spans="1:6">
      <c r="A297" s="64"/>
      <c r="C297" s="39"/>
      <c r="D297" s="39"/>
      <c r="E297" s="39"/>
      <c r="F297" s="39"/>
    </row>
    <row r="298" spans="1:6">
      <c r="A298" s="64"/>
      <c r="C298" s="39"/>
      <c r="D298" s="39"/>
      <c r="E298" s="39"/>
      <c r="F298" s="39"/>
    </row>
    <row r="299" spans="1:6">
      <c r="A299" s="64"/>
      <c r="C299" s="39"/>
      <c r="D299" s="39"/>
      <c r="E299" s="39"/>
      <c r="F299" s="39"/>
    </row>
    <row r="300" spans="1:6">
      <c r="A300" s="64"/>
      <c r="C300" s="39"/>
      <c r="D300" s="39"/>
      <c r="E300" s="39"/>
      <c r="F300" s="39"/>
    </row>
    <row r="301" spans="1:6">
      <c r="A301" s="64"/>
      <c r="C301" s="39"/>
      <c r="D301" s="39"/>
      <c r="E301" s="39"/>
      <c r="F301" s="39"/>
    </row>
    <row r="302" spans="1:6">
      <c r="A302" s="64"/>
      <c r="C302" s="39"/>
      <c r="D302" s="39"/>
      <c r="E302" s="39"/>
      <c r="F302" s="39"/>
    </row>
    <row r="303" spans="1:6">
      <c r="A303" s="64"/>
      <c r="C303" s="39"/>
      <c r="D303" s="39"/>
      <c r="E303" s="39"/>
      <c r="F303" s="39"/>
    </row>
    <row r="304" spans="1:6">
      <c r="A304" s="64"/>
      <c r="C304" s="39"/>
      <c r="D304" s="39"/>
      <c r="E304" s="39"/>
      <c r="F304" s="39"/>
    </row>
    <row r="305" spans="1:6">
      <c r="A305" s="64"/>
      <c r="C305" s="39"/>
      <c r="D305" s="39"/>
      <c r="E305" s="39"/>
      <c r="F305" s="39"/>
    </row>
    <row r="306" spans="1:6">
      <c r="A306" s="64"/>
      <c r="C306" s="39"/>
      <c r="D306" s="39"/>
      <c r="E306" s="39"/>
      <c r="F306" s="39"/>
    </row>
    <row r="307" spans="1:6">
      <c r="A307" s="64"/>
      <c r="C307" s="39"/>
      <c r="D307" s="39"/>
      <c r="E307" s="39"/>
      <c r="F307" s="39"/>
    </row>
    <row r="308" spans="1:6">
      <c r="A308" s="64"/>
      <c r="C308" s="39"/>
      <c r="D308" s="39"/>
      <c r="E308" s="39"/>
      <c r="F308" s="39"/>
    </row>
    <row r="309" spans="1:6">
      <c r="A309" s="64"/>
      <c r="C309" s="39"/>
      <c r="D309" s="39"/>
      <c r="E309" s="39"/>
      <c r="F309" s="39"/>
    </row>
    <row r="310" spans="1:6">
      <c r="A310" s="64"/>
      <c r="C310" s="39"/>
      <c r="D310" s="39"/>
      <c r="E310" s="39"/>
      <c r="F310" s="39"/>
    </row>
    <row r="311" spans="1:6">
      <c r="A311" s="64"/>
      <c r="C311" s="39"/>
      <c r="D311" s="39"/>
      <c r="E311" s="39"/>
      <c r="F311" s="39"/>
    </row>
    <row r="312" spans="1:6">
      <c r="A312" s="64"/>
      <c r="C312" s="39"/>
      <c r="D312" s="39"/>
      <c r="E312" s="39"/>
      <c r="F312" s="39"/>
    </row>
    <row r="313" spans="1:6">
      <c r="A313" s="64"/>
      <c r="C313" s="39"/>
      <c r="D313" s="39"/>
      <c r="E313" s="39"/>
      <c r="F313" s="39"/>
    </row>
    <row r="314" spans="1:6">
      <c r="A314" s="64"/>
      <c r="C314" s="39"/>
      <c r="D314" s="39"/>
      <c r="E314" s="39"/>
      <c r="F314" s="39"/>
    </row>
    <row r="315" spans="1:6">
      <c r="A315" s="64"/>
    </row>
    <row r="316" spans="1:6">
      <c r="A316" s="64"/>
    </row>
    <row r="317" spans="1:6">
      <c r="A317" s="64"/>
    </row>
    <row r="318" spans="1:6">
      <c r="A318" s="64"/>
    </row>
    <row r="319" spans="1:6">
      <c r="A319" s="64"/>
    </row>
    <row r="320" spans="1:6">
      <c r="A320" s="64"/>
    </row>
    <row r="321" spans="1:1">
      <c r="A321" s="64"/>
    </row>
    <row r="322" spans="1:1">
      <c r="A322" s="64"/>
    </row>
    <row r="323" spans="1:1">
      <c r="A323" s="64"/>
    </row>
    <row r="324" spans="1:1">
      <c r="A324" s="64"/>
    </row>
    <row r="325" spans="1:1">
      <c r="A325" s="64"/>
    </row>
    <row r="326" spans="1:1">
      <c r="A326" s="64"/>
    </row>
    <row r="327" spans="1:1">
      <c r="A327" s="64"/>
    </row>
    <row r="328" spans="1:1">
      <c r="A328" s="64"/>
    </row>
    <row r="329" spans="1:1">
      <c r="A329" s="64"/>
    </row>
    <row r="330" spans="1:1">
      <c r="A330" s="64"/>
    </row>
    <row r="331" spans="1:1">
      <c r="A331" s="64"/>
    </row>
    <row r="332" spans="1:1">
      <c r="A332" s="64"/>
    </row>
    <row r="333" spans="1:1">
      <c r="A333" s="64"/>
    </row>
    <row r="334" spans="1:1">
      <c r="A334" s="64"/>
    </row>
    <row r="335" spans="1:1">
      <c r="A335" s="64"/>
    </row>
    <row r="336" spans="1:1">
      <c r="A336" s="64"/>
    </row>
    <row r="337" spans="1:1">
      <c r="A337" s="64"/>
    </row>
    <row r="338" spans="1:1">
      <c r="A338" s="64"/>
    </row>
    <row r="339" spans="1:1">
      <c r="A339" s="64"/>
    </row>
    <row r="340" spans="1:1">
      <c r="A340" s="64"/>
    </row>
    <row r="341" spans="1:1">
      <c r="A341" s="64"/>
    </row>
    <row r="342" spans="1:1">
      <c r="A342" s="64"/>
    </row>
    <row r="343" spans="1:1">
      <c r="A343" s="64"/>
    </row>
    <row r="344" spans="1:1">
      <c r="A344" s="64"/>
    </row>
    <row r="345" spans="1:1">
      <c r="A345" s="64"/>
    </row>
    <row r="346" spans="1:1">
      <c r="A346" s="64"/>
    </row>
    <row r="347" spans="1:1">
      <c r="A347" s="64"/>
    </row>
    <row r="348" spans="1:1">
      <c r="A348" s="64"/>
    </row>
    <row r="349" spans="1:1">
      <c r="A349" s="64"/>
    </row>
    <row r="350" spans="1:1">
      <c r="A350" s="64"/>
    </row>
    <row r="351" spans="1:1">
      <c r="A351" s="64"/>
    </row>
    <row r="352" spans="1:1">
      <c r="A352" s="64"/>
    </row>
    <row r="353" spans="1:1">
      <c r="A353" s="64"/>
    </row>
    <row r="354" spans="1:1">
      <c r="A354" s="64"/>
    </row>
    <row r="355" spans="1:1">
      <c r="A355" s="64"/>
    </row>
    <row r="356" spans="1:1">
      <c r="A356" s="64"/>
    </row>
    <row r="357" spans="1:1">
      <c r="A357" s="64"/>
    </row>
    <row r="358" spans="1:1">
      <c r="A358" s="64"/>
    </row>
    <row r="359" spans="1:1">
      <c r="A359" s="64"/>
    </row>
    <row r="360" spans="1:1">
      <c r="A360" s="64"/>
    </row>
    <row r="361" spans="1:1">
      <c r="A361" s="64"/>
    </row>
    <row r="362" spans="1:1">
      <c r="A362" s="64"/>
    </row>
    <row r="363" spans="1:1">
      <c r="A363" s="64"/>
    </row>
    <row r="364" spans="1:1">
      <c r="A364" s="64"/>
    </row>
    <row r="365" spans="1:1">
      <c r="A365" s="64"/>
    </row>
    <row r="366" spans="1:1">
      <c r="A366" s="64"/>
    </row>
    <row r="367" spans="1:1">
      <c r="A367" s="64"/>
    </row>
    <row r="368" spans="1:1">
      <c r="A368" s="64"/>
    </row>
    <row r="369" spans="1:1">
      <c r="A369" s="64"/>
    </row>
    <row r="370" spans="1:1">
      <c r="A370" s="64"/>
    </row>
    <row r="371" spans="1:1">
      <c r="A371" s="64"/>
    </row>
    <row r="372" spans="1:1">
      <c r="A372" s="64"/>
    </row>
    <row r="373" spans="1:1">
      <c r="A373" s="64"/>
    </row>
    <row r="374" spans="1:1">
      <c r="A374" s="64"/>
    </row>
    <row r="375" spans="1:1">
      <c r="A375" s="64"/>
    </row>
    <row r="376" spans="1:1">
      <c r="A376" s="64"/>
    </row>
    <row r="377" spans="1:1">
      <c r="A377" s="64"/>
    </row>
    <row r="378" spans="1:1">
      <c r="A378" s="64"/>
    </row>
    <row r="379" spans="1:1">
      <c r="A379" s="64"/>
    </row>
    <row r="380" spans="1:1">
      <c r="A380" s="64"/>
    </row>
    <row r="381" spans="1:1">
      <c r="A381" s="64"/>
    </row>
    <row r="382" spans="1:1">
      <c r="A382" s="64"/>
    </row>
    <row r="383" spans="1:1">
      <c r="A383" s="64"/>
    </row>
    <row r="384" spans="1:1">
      <c r="A384" s="64"/>
    </row>
    <row r="385" spans="1:1">
      <c r="A385" s="64"/>
    </row>
    <row r="386" spans="1:1">
      <c r="A386" s="64"/>
    </row>
    <row r="387" spans="1:1">
      <c r="A387" s="64"/>
    </row>
    <row r="388" spans="1:1">
      <c r="A388" s="64"/>
    </row>
    <row r="389" spans="1:1">
      <c r="A389" s="64"/>
    </row>
    <row r="390" spans="1:1">
      <c r="A390" s="64"/>
    </row>
    <row r="391" spans="1:1">
      <c r="A391" s="64"/>
    </row>
    <row r="392" spans="1:1">
      <c r="A392" s="64"/>
    </row>
    <row r="393" spans="1:1">
      <c r="A393" s="64"/>
    </row>
    <row r="394" spans="1:1">
      <c r="A394" s="64"/>
    </row>
    <row r="395" spans="1:1">
      <c r="A395" s="64"/>
    </row>
    <row r="396" spans="1:1">
      <c r="A396" s="64"/>
    </row>
    <row r="397" spans="1:1">
      <c r="A397" s="64"/>
    </row>
    <row r="398" spans="1:1">
      <c r="A398" s="64"/>
    </row>
    <row r="399" spans="1:1">
      <c r="A399" s="64"/>
    </row>
    <row r="400" spans="1:1">
      <c r="A400" s="64"/>
    </row>
    <row r="401" spans="1:1">
      <c r="A401" s="64"/>
    </row>
    <row r="402" spans="1:1">
      <c r="A402" s="64"/>
    </row>
    <row r="403" spans="1:1">
      <c r="A403" s="64"/>
    </row>
    <row r="404" spans="1:1">
      <c r="A404" s="64"/>
    </row>
    <row r="405" spans="1:1">
      <c r="A405" s="64"/>
    </row>
    <row r="406" spans="1:1">
      <c r="A406" s="64"/>
    </row>
    <row r="407" spans="1:1">
      <c r="A407" s="64"/>
    </row>
    <row r="408" spans="1:1">
      <c r="A408" s="64"/>
    </row>
    <row r="409" spans="1:1">
      <c r="A409" s="64"/>
    </row>
    <row r="410" spans="1:1">
      <c r="A410" s="64"/>
    </row>
    <row r="411" spans="1:1">
      <c r="A411" s="64"/>
    </row>
    <row r="412" spans="1:1">
      <c r="A412" s="64"/>
    </row>
    <row r="413" spans="1:1">
      <c r="A413" s="64"/>
    </row>
    <row r="414" spans="1:1">
      <c r="A414" s="64"/>
    </row>
    <row r="415" spans="1:1">
      <c r="A415" s="64"/>
    </row>
    <row r="416" spans="1:1">
      <c r="A416" s="64"/>
    </row>
    <row r="417" spans="1:1">
      <c r="A417" s="64"/>
    </row>
    <row r="418" spans="1:1">
      <c r="A418" s="64"/>
    </row>
    <row r="419" spans="1:1">
      <c r="A419" s="64"/>
    </row>
    <row r="420" spans="1:1">
      <c r="A420" s="64"/>
    </row>
    <row r="421" spans="1:1">
      <c r="A421" s="64"/>
    </row>
    <row r="422" spans="1:1">
      <c r="A422" s="64"/>
    </row>
    <row r="423" spans="1:1">
      <c r="A423" s="64"/>
    </row>
    <row r="424" spans="1:1">
      <c r="A424" s="64"/>
    </row>
    <row r="425" spans="1:1">
      <c r="A425" s="64"/>
    </row>
    <row r="426" spans="1:1">
      <c r="A426" s="64"/>
    </row>
    <row r="427" spans="1:1">
      <c r="A427" s="64"/>
    </row>
    <row r="428" spans="1:1">
      <c r="A428" s="64"/>
    </row>
    <row r="429" spans="1:1">
      <c r="A429" s="64"/>
    </row>
    <row r="430" spans="1:1">
      <c r="A430" s="64"/>
    </row>
    <row r="431" spans="1:1">
      <c r="A431" s="64"/>
    </row>
    <row r="432" spans="1:1">
      <c r="A432" s="64"/>
    </row>
    <row r="433" spans="1:1">
      <c r="A433" s="64"/>
    </row>
    <row r="434" spans="1:1">
      <c r="A434" s="64"/>
    </row>
    <row r="435" spans="1:1">
      <c r="A435" s="64"/>
    </row>
    <row r="436" spans="1:1">
      <c r="A436" s="64"/>
    </row>
    <row r="437" spans="1:1">
      <c r="A437" s="64"/>
    </row>
    <row r="438" spans="1:1">
      <c r="A438" s="64"/>
    </row>
    <row r="439" spans="1:1">
      <c r="A439" s="64"/>
    </row>
    <row r="440" spans="1:1">
      <c r="A440" s="64"/>
    </row>
    <row r="441" spans="1:1">
      <c r="A441" s="64"/>
    </row>
    <row r="442" spans="1:1">
      <c r="A442" s="64"/>
    </row>
    <row r="443" spans="1:1">
      <c r="A443" s="64"/>
    </row>
    <row r="444" spans="1:1">
      <c r="A444" s="64"/>
    </row>
    <row r="445" spans="1:1">
      <c r="A445" s="64"/>
    </row>
    <row r="446" spans="1:1">
      <c r="A446" s="64"/>
    </row>
    <row r="447" spans="1:1">
      <c r="A447" s="64"/>
    </row>
    <row r="448" spans="1:1">
      <c r="A448" s="64"/>
    </row>
    <row r="449" spans="1:1">
      <c r="A449" s="64"/>
    </row>
    <row r="450" spans="1:1">
      <c r="A450" s="64"/>
    </row>
    <row r="451" spans="1:1">
      <c r="A451" s="64"/>
    </row>
    <row r="452" spans="1:1">
      <c r="A452" s="64"/>
    </row>
    <row r="453" spans="1:1">
      <c r="A453" s="64"/>
    </row>
    <row r="454" spans="1:1">
      <c r="A454" s="64"/>
    </row>
    <row r="455" spans="1:1">
      <c r="A455" s="64"/>
    </row>
    <row r="456" spans="1:1">
      <c r="A456" s="64"/>
    </row>
    <row r="457" spans="1:1">
      <c r="A457" s="64"/>
    </row>
    <row r="458" spans="1:1">
      <c r="A458" s="64"/>
    </row>
    <row r="459" spans="1:1">
      <c r="A459" s="64"/>
    </row>
    <row r="460" spans="1:1">
      <c r="A460" s="64"/>
    </row>
    <row r="461" spans="1:1">
      <c r="A461" s="64"/>
    </row>
    <row r="462" spans="1:1">
      <c r="A462" s="64"/>
    </row>
    <row r="463" spans="1:1">
      <c r="A463" s="64"/>
    </row>
    <row r="464" spans="1:1">
      <c r="A464" s="64"/>
    </row>
    <row r="465" spans="1:1">
      <c r="A465" s="64"/>
    </row>
    <row r="466" spans="1:1">
      <c r="A466" s="64"/>
    </row>
    <row r="467" spans="1:1">
      <c r="A467" s="64"/>
    </row>
    <row r="468" spans="1:1">
      <c r="A468" s="64"/>
    </row>
    <row r="469" spans="1:1">
      <c r="A469" s="64"/>
    </row>
    <row r="470" spans="1:1">
      <c r="A470" s="64"/>
    </row>
    <row r="471" spans="1:1">
      <c r="A471" s="64"/>
    </row>
    <row r="472" spans="1:1">
      <c r="A472" s="64"/>
    </row>
    <row r="473" spans="1:1">
      <c r="A473" s="64"/>
    </row>
    <row r="474" spans="1:1">
      <c r="A474" s="64"/>
    </row>
    <row r="475" spans="1:1">
      <c r="A475" s="64"/>
    </row>
    <row r="476" spans="1:1">
      <c r="A476" s="64"/>
    </row>
    <row r="477" spans="1:1">
      <c r="A477" s="64"/>
    </row>
    <row r="478" spans="1:1">
      <c r="A478" s="64"/>
    </row>
    <row r="479" spans="1:1">
      <c r="A479" s="64"/>
    </row>
    <row r="480" spans="1:1">
      <c r="A480" s="64"/>
    </row>
    <row r="481" spans="1:1">
      <c r="A481" s="64"/>
    </row>
    <row r="482" spans="1:1">
      <c r="A482" s="64"/>
    </row>
    <row r="483" spans="1:1">
      <c r="A483" s="64"/>
    </row>
    <row r="484" spans="1:1">
      <c r="A484" s="64"/>
    </row>
    <row r="485" spans="1:1">
      <c r="A485" s="64"/>
    </row>
    <row r="486" spans="1:1">
      <c r="A486" s="64"/>
    </row>
    <row r="487" spans="1:1">
      <c r="A487" s="64"/>
    </row>
    <row r="488" spans="1:1">
      <c r="A488" s="64"/>
    </row>
    <row r="489" spans="1:1">
      <c r="A489" s="64"/>
    </row>
    <row r="490" spans="1:1">
      <c r="A490" s="64"/>
    </row>
    <row r="491" spans="1:1">
      <c r="A491" s="64"/>
    </row>
    <row r="492" spans="1:1">
      <c r="A492" s="64"/>
    </row>
    <row r="493" spans="1:1">
      <c r="A493" s="64"/>
    </row>
    <row r="494" spans="1:1">
      <c r="A494" s="64"/>
    </row>
    <row r="495" spans="1:1">
      <c r="A495" s="64"/>
    </row>
    <row r="496" spans="1:1">
      <c r="A496" s="64"/>
    </row>
    <row r="497" spans="1:1">
      <c r="A497" s="64"/>
    </row>
    <row r="498" spans="1:1">
      <c r="A498" s="64"/>
    </row>
    <row r="499" spans="1:1">
      <c r="A499" s="64"/>
    </row>
    <row r="500" spans="1:1">
      <c r="A500" s="64"/>
    </row>
    <row r="501" spans="1:1">
      <c r="A501" s="64"/>
    </row>
    <row r="502" spans="1:1">
      <c r="A502" s="64"/>
    </row>
    <row r="503" spans="1:1">
      <c r="A503" s="64"/>
    </row>
    <row r="504" spans="1:1">
      <c r="A504" s="64"/>
    </row>
    <row r="505" spans="1:1">
      <c r="A505" s="64"/>
    </row>
    <row r="506" spans="1:1">
      <c r="A506" s="64"/>
    </row>
    <row r="507" spans="1:1">
      <c r="A507" s="64"/>
    </row>
    <row r="508" spans="1:1">
      <c r="A508" s="64"/>
    </row>
    <row r="509" spans="1:1">
      <c r="A509" s="64"/>
    </row>
    <row r="510" spans="1:1">
      <c r="A510" s="64"/>
    </row>
    <row r="511" spans="1:1">
      <c r="A511" s="64"/>
    </row>
    <row r="512" spans="1:1">
      <c r="A512" s="64"/>
    </row>
    <row r="513" spans="1:1">
      <c r="A513" s="64"/>
    </row>
    <row r="514" spans="1:1">
      <c r="A514" s="64"/>
    </row>
    <row r="515" spans="1:1">
      <c r="A515" s="64"/>
    </row>
    <row r="516" spans="1:1">
      <c r="A516" s="64"/>
    </row>
    <row r="517" spans="1:1">
      <c r="A517" s="64"/>
    </row>
    <row r="518" spans="1:1">
      <c r="A518" s="64"/>
    </row>
    <row r="519" spans="1:1">
      <c r="A519" s="64"/>
    </row>
    <row r="520" spans="1:1">
      <c r="A520" s="64"/>
    </row>
    <row r="521" spans="1:1">
      <c r="A521" s="64"/>
    </row>
    <row r="522" spans="1:1">
      <c r="A522" s="64"/>
    </row>
    <row r="523" spans="1:1">
      <c r="A523" s="64"/>
    </row>
    <row r="524" spans="1:1">
      <c r="A524" s="64"/>
    </row>
    <row r="525" spans="1:1">
      <c r="A525" s="64"/>
    </row>
    <row r="526" spans="1:1">
      <c r="A526" s="64"/>
    </row>
    <row r="527" spans="1:1">
      <c r="A527" s="64"/>
    </row>
    <row r="528" spans="1:1">
      <c r="A528" s="64"/>
    </row>
    <row r="529" spans="1:1">
      <c r="A529" s="64"/>
    </row>
    <row r="530" spans="1:1">
      <c r="A530" s="64"/>
    </row>
    <row r="531" spans="1:1">
      <c r="A531" s="64"/>
    </row>
    <row r="532" spans="1:1">
      <c r="A532" s="64"/>
    </row>
    <row r="533" spans="1:1">
      <c r="A533" s="64"/>
    </row>
    <row r="534" spans="1:1">
      <c r="A534" s="64"/>
    </row>
    <row r="535" spans="1:1">
      <c r="A535" s="64"/>
    </row>
    <row r="536" spans="1:1">
      <c r="A536" s="64"/>
    </row>
    <row r="537" spans="1:1">
      <c r="A537" s="64"/>
    </row>
    <row r="538" spans="1:1">
      <c r="A538" s="64"/>
    </row>
    <row r="539" spans="1:1">
      <c r="A539" s="64"/>
    </row>
    <row r="540" spans="1:1">
      <c r="A540" s="64"/>
    </row>
    <row r="541" spans="1:1">
      <c r="A541" s="64"/>
    </row>
    <row r="542" spans="1:1">
      <c r="A542" s="64"/>
    </row>
    <row r="543" spans="1:1">
      <c r="A543" s="64"/>
    </row>
    <row r="544" spans="1:1">
      <c r="A544" s="64"/>
    </row>
    <row r="545" spans="1:1">
      <c r="A545" s="64"/>
    </row>
    <row r="546" spans="1:1">
      <c r="A546" s="64"/>
    </row>
    <row r="547" spans="1:1">
      <c r="A547" s="64"/>
    </row>
    <row r="548" spans="1:1">
      <c r="A548" s="64"/>
    </row>
    <row r="549" spans="1:1">
      <c r="A549" s="64"/>
    </row>
    <row r="550" spans="1:1">
      <c r="A550" s="64"/>
    </row>
    <row r="551" spans="1:1">
      <c r="A551" s="64"/>
    </row>
    <row r="552" spans="1:1">
      <c r="A552" s="64"/>
    </row>
    <row r="553" spans="1:1">
      <c r="A553" s="64"/>
    </row>
    <row r="554" spans="1:1">
      <c r="A554" s="64"/>
    </row>
    <row r="555" spans="1:1">
      <c r="A555" s="64"/>
    </row>
    <row r="556" spans="1:1">
      <c r="A556" s="64"/>
    </row>
    <row r="557" spans="1:1">
      <c r="A557" s="64"/>
    </row>
    <row r="558" spans="1:1">
      <c r="A558" s="64"/>
    </row>
    <row r="559" spans="1:1">
      <c r="A559" s="64"/>
    </row>
    <row r="560" spans="1:1">
      <c r="A560" s="64"/>
    </row>
    <row r="561" spans="1:1">
      <c r="A561" s="64"/>
    </row>
    <row r="562" spans="1:1">
      <c r="A562" s="64"/>
    </row>
    <row r="563" spans="1:1">
      <c r="A563" s="64"/>
    </row>
    <row r="564" spans="1:1">
      <c r="A564" s="64"/>
    </row>
    <row r="565" spans="1:1">
      <c r="A565" s="64"/>
    </row>
    <row r="566" spans="1:1">
      <c r="A566" s="64"/>
    </row>
    <row r="567" spans="1:1">
      <c r="A567" s="64"/>
    </row>
    <row r="568" spans="1:1">
      <c r="A568" s="64"/>
    </row>
    <row r="569" spans="1:1">
      <c r="A569" s="64"/>
    </row>
    <row r="570" spans="1:1">
      <c r="A570" s="64"/>
    </row>
    <row r="571" spans="1:1">
      <c r="A571" s="64"/>
    </row>
    <row r="572" spans="1:1">
      <c r="A572" s="64"/>
    </row>
    <row r="573" spans="1:1">
      <c r="A573" s="64"/>
    </row>
    <row r="574" spans="1:1">
      <c r="A574" s="64"/>
    </row>
    <row r="575" spans="1:1">
      <c r="A575" s="64"/>
    </row>
    <row r="576" spans="1:1">
      <c r="A576" s="64"/>
    </row>
    <row r="577" spans="1:1">
      <c r="A577" s="64"/>
    </row>
    <row r="578" spans="1:1">
      <c r="A578" s="64"/>
    </row>
    <row r="579" spans="1:1">
      <c r="A579" s="64"/>
    </row>
    <row r="580" spans="1:1">
      <c r="A580" s="64"/>
    </row>
    <row r="581" spans="1:1">
      <c r="A581" s="64"/>
    </row>
    <row r="582" spans="1:1">
      <c r="A582" s="64"/>
    </row>
    <row r="583" spans="1:1">
      <c r="A583" s="64"/>
    </row>
    <row r="584" spans="1:1">
      <c r="A584" s="64"/>
    </row>
    <row r="585" spans="1:1">
      <c r="A585" s="64"/>
    </row>
    <row r="586" spans="1:1">
      <c r="A586" s="64"/>
    </row>
    <row r="587" spans="1:1">
      <c r="A587" s="64"/>
    </row>
    <row r="588" spans="1:1">
      <c r="A588" s="64"/>
    </row>
    <row r="589" spans="1:1">
      <c r="A589" s="64"/>
    </row>
    <row r="590" spans="1:1">
      <c r="A590" s="64"/>
    </row>
    <row r="591" spans="1:1">
      <c r="A591" s="64"/>
    </row>
    <row r="592" spans="1:1">
      <c r="A592" s="64"/>
    </row>
    <row r="593" spans="1:1">
      <c r="A593" s="64"/>
    </row>
    <row r="594" spans="1:1">
      <c r="A594" s="64"/>
    </row>
    <row r="595" spans="1:1">
      <c r="A595" s="64"/>
    </row>
    <row r="596" spans="1:1">
      <c r="A596" s="64"/>
    </row>
    <row r="597" spans="1:1">
      <c r="A597" s="64"/>
    </row>
    <row r="598" spans="1:1">
      <c r="A598" s="64"/>
    </row>
    <row r="599" spans="1:1">
      <c r="A599" s="64"/>
    </row>
    <row r="600" spans="1:1">
      <c r="A600" s="64"/>
    </row>
    <row r="601" spans="1:1">
      <c r="A601" s="64"/>
    </row>
    <row r="602" spans="1:1">
      <c r="A602" s="64"/>
    </row>
    <row r="603" spans="1:1">
      <c r="A603" s="64"/>
    </row>
    <row r="604" spans="1:1">
      <c r="A604" s="64"/>
    </row>
    <row r="605" spans="1:1">
      <c r="A605" s="64"/>
    </row>
    <row r="606" spans="1:1">
      <c r="A606" s="64"/>
    </row>
    <row r="607" spans="1:1">
      <c r="A607" s="64"/>
    </row>
    <row r="608" spans="1:1">
      <c r="A608" s="64"/>
    </row>
    <row r="609" spans="1:1">
      <c r="A609" s="64"/>
    </row>
    <row r="610" spans="1:1">
      <c r="A610" s="64"/>
    </row>
    <row r="611" spans="1:1">
      <c r="A611" s="64"/>
    </row>
    <row r="612" spans="1:1">
      <c r="A612" s="64"/>
    </row>
    <row r="613" spans="1:1">
      <c r="A613" s="64"/>
    </row>
    <row r="614" spans="1:1">
      <c r="A614" s="64"/>
    </row>
    <row r="615" spans="1:1">
      <c r="A615" s="64"/>
    </row>
    <row r="616" spans="1:1">
      <c r="A616" s="64"/>
    </row>
    <row r="617" spans="1:1">
      <c r="A617" s="64"/>
    </row>
    <row r="618" spans="1:1">
      <c r="A618" s="64"/>
    </row>
    <row r="619" spans="1:1">
      <c r="A619" s="64"/>
    </row>
    <row r="620" spans="1:1">
      <c r="A620" s="64"/>
    </row>
    <row r="621" spans="1:1">
      <c r="A621" s="64"/>
    </row>
    <row r="622" spans="1:1">
      <c r="A622" s="64"/>
    </row>
    <row r="623" spans="1:1">
      <c r="A623" s="64"/>
    </row>
    <row r="624" spans="1:1">
      <c r="A624" s="64"/>
    </row>
    <row r="625" spans="1:1">
      <c r="A625" s="64"/>
    </row>
    <row r="626" spans="1:1">
      <c r="A626" s="64"/>
    </row>
    <row r="627" spans="1:1">
      <c r="A627" s="64"/>
    </row>
    <row r="628" spans="1:1">
      <c r="A628" s="64"/>
    </row>
    <row r="629" spans="1:1">
      <c r="A629" s="64"/>
    </row>
    <row r="630" spans="1:1">
      <c r="A630" s="64"/>
    </row>
    <row r="631" spans="1:1">
      <c r="A631" s="64"/>
    </row>
    <row r="632" spans="1:1">
      <c r="A632" s="64"/>
    </row>
    <row r="633" spans="1:1">
      <c r="A633" s="64"/>
    </row>
    <row r="634" spans="1:1">
      <c r="A634" s="64"/>
    </row>
    <row r="635" spans="1:1">
      <c r="A635" s="64"/>
    </row>
    <row r="636" spans="1:1">
      <c r="A636" s="64"/>
    </row>
    <row r="637" spans="1:1">
      <c r="A637" s="64"/>
    </row>
    <row r="638" spans="1:1">
      <c r="A638" s="64"/>
    </row>
    <row r="639" spans="1:1">
      <c r="A639" s="64"/>
    </row>
    <row r="640" spans="1:1">
      <c r="A640" s="64"/>
    </row>
    <row r="641" spans="1:1">
      <c r="A641" s="64"/>
    </row>
    <row r="642" spans="1:1">
      <c r="A642" s="64"/>
    </row>
    <row r="643" spans="1:1">
      <c r="A643" s="64"/>
    </row>
    <row r="644" spans="1:1">
      <c r="A644" s="64"/>
    </row>
    <row r="645" spans="1:1">
      <c r="A645" s="64"/>
    </row>
    <row r="646" spans="1:1">
      <c r="A646" s="64"/>
    </row>
    <row r="647" spans="1:1">
      <c r="A647" s="64"/>
    </row>
    <row r="648" spans="1:1">
      <c r="A648" s="64"/>
    </row>
    <row r="649" spans="1:1">
      <c r="A649" s="64"/>
    </row>
    <row r="650" spans="1:1">
      <c r="A650" s="64"/>
    </row>
    <row r="651" spans="1:1">
      <c r="A651" s="64"/>
    </row>
    <row r="652" spans="1:1">
      <c r="A652" s="64"/>
    </row>
    <row r="653" spans="1:1">
      <c r="A653" s="64"/>
    </row>
    <row r="654" spans="1:1">
      <c r="A654" s="64"/>
    </row>
    <row r="655" spans="1:1">
      <c r="A655" s="64"/>
    </row>
    <row r="656" spans="1:1">
      <c r="A656" s="64"/>
    </row>
    <row r="657" spans="1:1">
      <c r="A657" s="64"/>
    </row>
    <row r="658" spans="1:1">
      <c r="A658" s="64"/>
    </row>
    <row r="659" spans="1:1">
      <c r="A659" s="64"/>
    </row>
    <row r="660" spans="1:1">
      <c r="A660" s="64"/>
    </row>
    <row r="661" spans="1:1">
      <c r="A661" s="64"/>
    </row>
    <row r="662" spans="1:1">
      <c r="A662" s="64"/>
    </row>
    <row r="663" spans="1:1">
      <c r="A663" s="64"/>
    </row>
    <row r="664" spans="1:1">
      <c r="A664" s="64"/>
    </row>
    <row r="665" spans="1:1">
      <c r="A665" s="64"/>
    </row>
    <row r="666" spans="1:1">
      <c r="A666" s="64"/>
    </row>
    <row r="667" spans="1:1">
      <c r="A667" s="64"/>
    </row>
    <row r="668" spans="1:1">
      <c r="A668" s="64"/>
    </row>
    <row r="669" spans="1:1">
      <c r="A669" s="64"/>
    </row>
    <row r="670" spans="1:1">
      <c r="A670" s="64"/>
    </row>
    <row r="671" spans="1:1">
      <c r="A671" s="64"/>
    </row>
    <row r="672" spans="1:1">
      <c r="A672" s="64"/>
    </row>
    <row r="673" spans="1:1">
      <c r="A673" s="64"/>
    </row>
    <row r="674" spans="1:1">
      <c r="A674" s="64"/>
    </row>
    <row r="675" spans="1:1">
      <c r="A675" s="64"/>
    </row>
    <row r="676" spans="1:1">
      <c r="A676" s="64"/>
    </row>
    <row r="677" spans="1:1">
      <c r="A677" s="64"/>
    </row>
    <row r="678" spans="1:1">
      <c r="A678" s="64"/>
    </row>
    <row r="679" spans="1:1">
      <c r="A679" s="64"/>
    </row>
    <row r="680" spans="1:1">
      <c r="A680" s="64"/>
    </row>
    <row r="681" spans="1:1">
      <c r="A681" s="64"/>
    </row>
    <row r="682" spans="1:1">
      <c r="A682" s="64"/>
    </row>
    <row r="683" spans="1:1">
      <c r="A683" s="64"/>
    </row>
    <row r="684" spans="1:1">
      <c r="A684" s="64"/>
    </row>
    <row r="685" spans="1:1">
      <c r="A685" s="64"/>
    </row>
    <row r="686" spans="1:1">
      <c r="A686" s="64"/>
    </row>
    <row r="687" spans="1:1">
      <c r="A687" s="64"/>
    </row>
    <row r="688" spans="1:1">
      <c r="A688" s="64"/>
    </row>
    <row r="689" spans="1:1">
      <c r="A689" s="64"/>
    </row>
    <row r="690" spans="1:1">
      <c r="A690" s="64"/>
    </row>
    <row r="691" spans="1:1">
      <c r="A691" s="64"/>
    </row>
    <row r="692" spans="1:1">
      <c r="A692" s="64"/>
    </row>
    <row r="693" spans="1:1">
      <c r="A693" s="64"/>
    </row>
    <row r="694" spans="1:1">
      <c r="A694" s="64"/>
    </row>
    <row r="695" spans="1:1">
      <c r="A695" s="64"/>
    </row>
    <row r="696" spans="1:1">
      <c r="A696" s="64"/>
    </row>
    <row r="697" spans="1:1">
      <c r="A697" s="64"/>
    </row>
    <row r="698" spans="1:1">
      <c r="A698" s="64"/>
    </row>
  </sheetData>
  <mergeCells count="4">
    <mergeCell ref="A1:I1"/>
    <mergeCell ref="A2:I2"/>
    <mergeCell ref="A3:I3"/>
    <mergeCell ref="A4:F4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8"/>
  <sheetViews>
    <sheetView zoomScaleNormal="100" workbookViewId="0">
      <selection activeCell="D6" sqref="D6"/>
    </sheetView>
  </sheetViews>
  <sheetFormatPr baseColWidth="10" defaultColWidth="33.140625" defaultRowHeight="9"/>
  <cols>
    <col min="1" max="1" width="57.7109375" style="65" customWidth="1"/>
    <col min="2" max="3" width="15.42578125" style="467" customWidth="1"/>
    <col min="4" max="256" width="33.140625" style="38"/>
    <col min="257" max="257" width="57.7109375" style="38" customWidth="1"/>
    <col min="258" max="259" width="15.42578125" style="38" customWidth="1"/>
    <col min="260" max="512" width="33.140625" style="38"/>
    <col min="513" max="513" width="57.7109375" style="38" customWidth="1"/>
    <col min="514" max="515" width="15.42578125" style="38" customWidth="1"/>
    <col min="516" max="768" width="33.140625" style="38"/>
    <col min="769" max="769" width="57.7109375" style="38" customWidth="1"/>
    <col min="770" max="771" width="15.42578125" style="38" customWidth="1"/>
    <col min="772" max="1024" width="33.140625" style="38"/>
    <col min="1025" max="1025" width="57.7109375" style="38" customWidth="1"/>
    <col min="1026" max="1027" width="15.42578125" style="38" customWidth="1"/>
    <col min="1028" max="1280" width="33.140625" style="38"/>
    <col min="1281" max="1281" width="57.7109375" style="38" customWidth="1"/>
    <col min="1282" max="1283" width="15.42578125" style="38" customWidth="1"/>
    <col min="1284" max="1536" width="33.140625" style="38"/>
    <col min="1537" max="1537" width="57.7109375" style="38" customWidth="1"/>
    <col min="1538" max="1539" width="15.42578125" style="38" customWidth="1"/>
    <col min="1540" max="1792" width="33.140625" style="38"/>
    <col min="1793" max="1793" width="57.7109375" style="38" customWidth="1"/>
    <col min="1794" max="1795" width="15.42578125" style="38" customWidth="1"/>
    <col min="1796" max="2048" width="33.140625" style="38"/>
    <col min="2049" max="2049" width="57.7109375" style="38" customWidth="1"/>
    <col min="2050" max="2051" width="15.42578125" style="38" customWidth="1"/>
    <col min="2052" max="2304" width="33.140625" style="38"/>
    <col min="2305" max="2305" width="57.7109375" style="38" customWidth="1"/>
    <col min="2306" max="2307" width="15.42578125" style="38" customWidth="1"/>
    <col min="2308" max="2560" width="33.140625" style="38"/>
    <col min="2561" max="2561" width="57.7109375" style="38" customWidth="1"/>
    <col min="2562" max="2563" width="15.42578125" style="38" customWidth="1"/>
    <col min="2564" max="2816" width="33.140625" style="38"/>
    <col min="2817" max="2817" width="57.7109375" style="38" customWidth="1"/>
    <col min="2818" max="2819" width="15.42578125" style="38" customWidth="1"/>
    <col min="2820" max="3072" width="33.140625" style="38"/>
    <col min="3073" max="3073" width="57.7109375" style="38" customWidth="1"/>
    <col min="3074" max="3075" width="15.42578125" style="38" customWidth="1"/>
    <col min="3076" max="3328" width="33.140625" style="38"/>
    <col min="3329" max="3329" width="57.7109375" style="38" customWidth="1"/>
    <col min="3330" max="3331" width="15.42578125" style="38" customWidth="1"/>
    <col min="3332" max="3584" width="33.140625" style="38"/>
    <col min="3585" max="3585" width="57.7109375" style="38" customWidth="1"/>
    <col min="3586" max="3587" width="15.42578125" style="38" customWidth="1"/>
    <col min="3588" max="3840" width="33.140625" style="38"/>
    <col min="3841" max="3841" width="57.7109375" style="38" customWidth="1"/>
    <col min="3842" max="3843" width="15.42578125" style="38" customWidth="1"/>
    <col min="3844" max="4096" width="33.140625" style="38"/>
    <col min="4097" max="4097" width="57.7109375" style="38" customWidth="1"/>
    <col min="4098" max="4099" width="15.42578125" style="38" customWidth="1"/>
    <col min="4100" max="4352" width="33.140625" style="38"/>
    <col min="4353" max="4353" width="57.7109375" style="38" customWidth="1"/>
    <col min="4354" max="4355" width="15.42578125" style="38" customWidth="1"/>
    <col min="4356" max="4608" width="33.140625" style="38"/>
    <col min="4609" max="4609" width="57.7109375" style="38" customWidth="1"/>
    <col min="4610" max="4611" width="15.42578125" style="38" customWidth="1"/>
    <col min="4612" max="4864" width="33.140625" style="38"/>
    <col min="4865" max="4865" width="57.7109375" style="38" customWidth="1"/>
    <col min="4866" max="4867" width="15.42578125" style="38" customWidth="1"/>
    <col min="4868" max="5120" width="33.140625" style="38"/>
    <col min="5121" max="5121" width="57.7109375" style="38" customWidth="1"/>
    <col min="5122" max="5123" width="15.42578125" style="38" customWidth="1"/>
    <col min="5124" max="5376" width="33.140625" style="38"/>
    <col min="5377" max="5377" width="57.7109375" style="38" customWidth="1"/>
    <col min="5378" max="5379" width="15.42578125" style="38" customWidth="1"/>
    <col min="5380" max="5632" width="33.140625" style="38"/>
    <col min="5633" max="5633" width="57.7109375" style="38" customWidth="1"/>
    <col min="5634" max="5635" width="15.42578125" style="38" customWidth="1"/>
    <col min="5636" max="5888" width="33.140625" style="38"/>
    <col min="5889" max="5889" width="57.7109375" style="38" customWidth="1"/>
    <col min="5890" max="5891" width="15.42578125" style="38" customWidth="1"/>
    <col min="5892" max="6144" width="33.140625" style="38"/>
    <col min="6145" max="6145" width="57.7109375" style="38" customWidth="1"/>
    <col min="6146" max="6147" width="15.42578125" style="38" customWidth="1"/>
    <col min="6148" max="6400" width="33.140625" style="38"/>
    <col min="6401" max="6401" width="57.7109375" style="38" customWidth="1"/>
    <col min="6402" max="6403" width="15.42578125" style="38" customWidth="1"/>
    <col min="6404" max="6656" width="33.140625" style="38"/>
    <col min="6657" max="6657" width="57.7109375" style="38" customWidth="1"/>
    <col min="6658" max="6659" width="15.42578125" style="38" customWidth="1"/>
    <col min="6660" max="6912" width="33.140625" style="38"/>
    <col min="6913" max="6913" width="57.7109375" style="38" customWidth="1"/>
    <col min="6914" max="6915" width="15.42578125" style="38" customWidth="1"/>
    <col min="6916" max="7168" width="33.140625" style="38"/>
    <col min="7169" max="7169" width="57.7109375" style="38" customWidth="1"/>
    <col min="7170" max="7171" width="15.42578125" style="38" customWidth="1"/>
    <col min="7172" max="7424" width="33.140625" style="38"/>
    <col min="7425" max="7425" width="57.7109375" style="38" customWidth="1"/>
    <col min="7426" max="7427" width="15.42578125" style="38" customWidth="1"/>
    <col min="7428" max="7680" width="33.140625" style="38"/>
    <col min="7681" max="7681" width="57.7109375" style="38" customWidth="1"/>
    <col min="7682" max="7683" width="15.42578125" style="38" customWidth="1"/>
    <col min="7684" max="7936" width="33.140625" style="38"/>
    <col min="7937" max="7937" width="57.7109375" style="38" customWidth="1"/>
    <col min="7938" max="7939" width="15.42578125" style="38" customWidth="1"/>
    <col min="7940" max="8192" width="33.140625" style="38"/>
    <col min="8193" max="8193" width="57.7109375" style="38" customWidth="1"/>
    <col min="8194" max="8195" width="15.42578125" style="38" customWidth="1"/>
    <col min="8196" max="8448" width="33.140625" style="38"/>
    <col min="8449" max="8449" width="57.7109375" style="38" customWidth="1"/>
    <col min="8450" max="8451" width="15.42578125" style="38" customWidth="1"/>
    <col min="8452" max="8704" width="33.140625" style="38"/>
    <col min="8705" max="8705" width="57.7109375" style="38" customWidth="1"/>
    <col min="8706" max="8707" width="15.42578125" style="38" customWidth="1"/>
    <col min="8708" max="8960" width="33.140625" style="38"/>
    <col min="8961" max="8961" width="57.7109375" style="38" customWidth="1"/>
    <col min="8962" max="8963" width="15.42578125" style="38" customWidth="1"/>
    <col min="8964" max="9216" width="33.140625" style="38"/>
    <col min="9217" max="9217" width="57.7109375" style="38" customWidth="1"/>
    <col min="9218" max="9219" width="15.42578125" style="38" customWidth="1"/>
    <col min="9220" max="9472" width="33.140625" style="38"/>
    <col min="9473" max="9473" width="57.7109375" style="38" customWidth="1"/>
    <col min="9474" max="9475" width="15.42578125" style="38" customWidth="1"/>
    <col min="9476" max="9728" width="33.140625" style="38"/>
    <col min="9729" max="9729" width="57.7109375" style="38" customWidth="1"/>
    <col min="9730" max="9731" width="15.42578125" style="38" customWidth="1"/>
    <col min="9732" max="9984" width="33.140625" style="38"/>
    <col min="9985" max="9985" width="57.7109375" style="38" customWidth="1"/>
    <col min="9986" max="9987" width="15.42578125" style="38" customWidth="1"/>
    <col min="9988" max="10240" width="33.140625" style="38"/>
    <col min="10241" max="10241" width="57.7109375" style="38" customWidth="1"/>
    <col min="10242" max="10243" width="15.42578125" style="38" customWidth="1"/>
    <col min="10244" max="10496" width="33.140625" style="38"/>
    <col min="10497" max="10497" width="57.7109375" style="38" customWidth="1"/>
    <col min="10498" max="10499" width="15.42578125" style="38" customWidth="1"/>
    <col min="10500" max="10752" width="33.140625" style="38"/>
    <col min="10753" max="10753" width="57.7109375" style="38" customWidth="1"/>
    <col min="10754" max="10755" width="15.42578125" style="38" customWidth="1"/>
    <col min="10756" max="11008" width="33.140625" style="38"/>
    <col min="11009" max="11009" width="57.7109375" style="38" customWidth="1"/>
    <col min="11010" max="11011" width="15.42578125" style="38" customWidth="1"/>
    <col min="11012" max="11264" width="33.140625" style="38"/>
    <col min="11265" max="11265" width="57.7109375" style="38" customWidth="1"/>
    <col min="11266" max="11267" width="15.42578125" style="38" customWidth="1"/>
    <col min="11268" max="11520" width="33.140625" style="38"/>
    <col min="11521" max="11521" width="57.7109375" style="38" customWidth="1"/>
    <col min="11522" max="11523" width="15.42578125" style="38" customWidth="1"/>
    <col min="11524" max="11776" width="33.140625" style="38"/>
    <col min="11777" max="11777" width="57.7109375" style="38" customWidth="1"/>
    <col min="11778" max="11779" width="15.42578125" style="38" customWidth="1"/>
    <col min="11780" max="12032" width="33.140625" style="38"/>
    <col min="12033" max="12033" width="57.7109375" style="38" customWidth="1"/>
    <col min="12034" max="12035" width="15.42578125" style="38" customWidth="1"/>
    <col min="12036" max="12288" width="33.140625" style="38"/>
    <col min="12289" max="12289" width="57.7109375" style="38" customWidth="1"/>
    <col min="12290" max="12291" width="15.42578125" style="38" customWidth="1"/>
    <col min="12292" max="12544" width="33.140625" style="38"/>
    <col min="12545" max="12545" width="57.7109375" style="38" customWidth="1"/>
    <col min="12546" max="12547" width="15.42578125" style="38" customWidth="1"/>
    <col min="12548" max="12800" width="33.140625" style="38"/>
    <col min="12801" max="12801" width="57.7109375" style="38" customWidth="1"/>
    <col min="12802" max="12803" width="15.42578125" style="38" customWidth="1"/>
    <col min="12804" max="13056" width="33.140625" style="38"/>
    <col min="13057" max="13057" width="57.7109375" style="38" customWidth="1"/>
    <col min="13058" max="13059" width="15.42578125" style="38" customWidth="1"/>
    <col min="13060" max="13312" width="33.140625" style="38"/>
    <col min="13313" max="13313" width="57.7109375" style="38" customWidth="1"/>
    <col min="13314" max="13315" width="15.42578125" style="38" customWidth="1"/>
    <col min="13316" max="13568" width="33.140625" style="38"/>
    <col min="13569" max="13569" width="57.7109375" style="38" customWidth="1"/>
    <col min="13570" max="13571" width="15.42578125" style="38" customWidth="1"/>
    <col min="13572" max="13824" width="33.140625" style="38"/>
    <col min="13825" max="13825" width="57.7109375" style="38" customWidth="1"/>
    <col min="13826" max="13827" width="15.42578125" style="38" customWidth="1"/>
    <col min="13828" max="14080" width="33.140625" style="38"/>
    <col min="14081" max="14081" width="57.7109375" style="38" customWidth="1"/>
    <col min="14082" max="14083" width="15.42578125" style="38" customWidth="1"/>
    <col min="14084" max="14336" width="33.140625" style="38"/>
    <col min="14337" max="14337" width="57.7109375" style="38" customWidth="1"/>
    <col min="14338" max="14339" width="15.42578125" style="38" customWidth="1"/>
    <col min="14340" max="14592" width="33.140625" style="38"/>
    <col min="14593" max="14593" width="57.7109375" style="38" customWidth="1"/>
    <col min="14594" max="14595" width="15.42578125" style="38" customWidth="1"/>
    <col min="14596" max="14848" width="33.140625" style="38"/>
    <col min="14849" max="14849" width="57.7109375" style="38" customWidth="1"/>
    <col min="14850" max="14851" width="15.42578125" style="38" customWidth="1"/>
    <col min="14852" max="15104" width="33.140625" style="38"/>
    <col min="15105" max="15105" width="57.7109375" style="38" customWidth="1"/>
    <col min="15106" max="15107" width="15.42578125" style="38" customWidth="1"/>
    <col min="15108" max="15360" width="33.140625" style="38"/>
    <col min="15361" max="15361" width="57.7109375" style="38" customWidth="1"/>
    <col min="15362" max="15363" width="15.42578125" style="38" customWidth="1"/>
    <col min="15364" max="15616" width="33.140625" style="38"/>
    <col min="15617" max="15617" width="57.7109375" style="38" customWidth="1"/>
    <col min="15618" max="15619" width="15.42578125" style="38" customWidth="1"/>
    <col min="15620" max="15872" width="33.140625" style="38"/>
    <col min="15873" max="15873" width="57.7109375" style="38" customWidth="1"/>
    <col min="15874" max="15875" width="15.42578125" style="38" customWidth="1"/>
    <col min="15876" max="16128" width="33.140625" style="38"/>
    <col min="16129" max="16129" width="57.7109375" style="38" customWidth="1"/>
    <col min="16130" max="16131" width="15.42578125" style="38" customWidth="1"/>
    <col min="16132" max="16384" width="33.140625" style="38"/>
  </cols>
  <sheetData>
    <row r="1" spans="1:12" s="50" customFormat="1" ht="24.75" customHeight="1">
      <c r="A1" s="871" t="s">
        <v>759</v>
      </c>
      <c r="B1" s="871"/>
      <c r="C1" s="871"/>
    </row>
    <row r="2" spans="1:12" s="50" customFormat="1" ht="16.5" customHeight="1">
      <c r="A2" s="871" t="s">
        <v>709</v>
      </c>
      <c r="B2" s="871"/>
      <c r="C2" s="871"/>
    </row>
    <row r="3" spans="1:12" s="50" customFormat="1" ht="13.5" customHeight="1">
      <c r="A3" s="737"/>
      <c r="B3" s="737"/>
      <c r="C3" s="737"/>
    </row>
    <row r="4" spans="1:12" s="50" customFormat="1" ht="7.5" customHeight="1">
      <c r="A4" s="51"/>
      <c r="B4" s="38"/>
      <c r="C4" s="38"/>
    </row>
    <row r="5" spans="1:12" ht="7.5" customHeight="1">
      <c r="A5" s="52"/>
      <c r="B5" s="54"/>
      <c r="C5" s="54"/>
    </row>
    <row r="6" spans="1:12" ht="15" customHeight="1">
      <c r="A6" s="55"/>
      <c r="B6" s="56" t="s">
        <v>762</v>
      </c>
      <c r="C6" s="56" t="s">
        <v>878</v>
      </c>
    </row>
    <row r="7" spans="1:12" ht="15" customHeight="1">
      <c r="A7" s="57" t="s">
        <v>177</v>
      </c>
      <c r="B7" s="563">
        <v>15</v>
      </c>
      <c r="C7" s="57">
        <v>17</v>
      </c>
      <c r="K7" s="38">
        <v>1</v>
      </c>
      <c r="L7" s="38">
        <v>1</v>
      </c>
    </row>
    <row r="8" spans="1:12" ht="15.75" customHeight="1">
      <c r="A8" s="58" t="s">
        <v>269</v>
      </c>
      <c r="B8" s="564">
        <v>8</v>
      </c>
      <c r="C8" s="58">
        <v>8</v>
      </c>
    </row>
    <row r="9" spans="1:12" ht="14.25" customHeight="1">
      <c r="A9" s="59" t="s">
        <v>658</v>
      </c>
      <c r="B9" s="565">
        <v>8</v>
      </c>
      <c r="C9" s="59">
        <v>8</v>
      </c>
    </row>
    <row r="10" spans="1:12" ht="12" customHeight="1">
      <c r="A10" s="59" t="s">
        <v>819</v>
      </c>
      <c r="B10" s="565">
        <v>0</v>
      </c>
      <c r="C10" s="59">
        <v>0</v>
      </c>
    </row>
    <row r="11" spans="1:12" ht="12" customHeight="1">
      <c r="A11" s="58" t="s">
        <v>270</v>
      </c>
      <c r="B11" s="564">
        <v>7</v>
      </c>
      <c r="C11" s="58">
        <v>9</v>
      </c>
    </row>
    <row r="12" spans="1:12" ht="12" customHeight="1">
      <c r="A12" s="59" t="s">
        <v>658</v>
      </c>
      <c r="B12" s="565">
        <v>7</v>
      </c>
      <c r="C12" s="59">
        <v>9</v>
      </c>
    </row>
    <row r="13" spans="1:12" ht="12" customHeight="1">
      <c r="A13" s="59" t="s">
        <v>819</v>
      </c>
      <c r="B13" s="565">
        <v>0</v>
      </c>
      <c r="C13" s="59">
        <v>0</v>
      </c>
    </row>
    <row r="14" spans="1:12" ht="12" customHeight="1">
      <c r="A14" s="57" t="s">
        <v>178</v>
      </c>
      <c r="B14" s="563">
        <v>76</v>
      </c>
      <c r="C14" s="57">
        <v>78</v>
      </c>
    </row>
    <row r="15" spans="1:12" ht="12" customHeight="1">
      <c r="A15" s="58" t="s">
        <v>272</v>
      </c>
      <c r="B15" s="564">
        <v>22</v>
      </c>
      <c r="C15" s="58">
        <v>19</v>
      </c>
    </row>
    <row r="16" spans="1:12" s="41" customFormat="1" ht="12" customHeight="1">
      <c r="A16" s="59" t="s">
        <v>658</v>
      </c>
      <c r="B16" s="565">
        <v>22</v>
      </c>
      <c r="C16" s="59">
        <v>19</v>
      </c>
    </row>
    <row r="17" spans="1:3" s="41" customFormat="1" ht="12" customHeight="1">
      <c r="A17" s="59" t="s">
        <v>819</v>
      </c>
      <c r="B17" s="565">
        <v>0</v>
      </c>
      <c r="C17" s="59">
        <v>0</v>
      </c>
    </row>
    <row r="18" spans="1:3" s="41" customFormat="1" ht="12" customHeight="1">
      <c r="A18" s="58" t="s">
        <v>273</v>
      </c>
      <c r="B18" s="564">
        <v>27</v>
      </c>
      <c r="C18" s="58">
        <v>29</v>
      </c>
    </row>
    <row r="19" spans="1:3" s="41" customFormat="1" ht="12" customHeight="1">
      <c r="A19" s="59" t="s">
        <v>658</v>
      </c>
      <c r="B19" s="565">
        <v>27</v>
      </c>
      <c r="C19" s="59">
        <v>29</v>
      </c>
    </row>
    <row r="20" spans="1:3" s="41" customFormat="1" ht="12" customHeight="1">
      <c r="A20" s="59" t="s">
        <v>819</v>
      </c>
      <c r="B20" s="565">
        <v>0</v>
      </c>
      <c r="C20" s="59">
        <v>0</v>
      </c>
    </row>
    <row r="21" spans="1:3" ht="12" customHeight="1">
      <c r="A21" s="58" t="s">
        <v>270</v>
      </c>
      <c r="B21" s="564">
        <v>27</v>
      </c>
      <c r="C21" s="58">
        <v>30</v>
      </c>
    </row>
    <row r="22" spans="1:3" ht="12" customHeight="1">
      <c r="A22" s="59" t="s">
        <v>658</v>
      </c>
      <c r="B22" s="565">
        <v>27</v>
      </c>
      <c r="C22" s="59">
        <v>30</v>
      </c>
    </row>
    <row r="23" spans="1:3" ht="12" customHeight="1">
      <c r="A23" s="59" t="s">
        <v>819</v>
      </c>
      <c r="B23" s="565">
        <v>0</v>
      </c>
      <c r="C23" s="59">
        <v>0</v>
      </c>
    </row>
    <row r="24" spans="1:3" ht="12" customHeight="1">
      <c r="A24" s="57" t="s">
        <v>179</v>
      </c>
      <c r="B24" s="563">
        <v>32</v>
      </c>
      <c r="C24" s="57">
        <v>34</v>
      </c>
    </row>
    <row r="25" spans="1:3" ht="12" customHeight="1">
      <c r="A25" s="58" t="s">
        <v>274</v>
      </c>
      <c r="B25" s="564">
        <v>16</v>
      </c>
      <c r="C25" s="58">
        <v>11</v>
      </c>
    </row>
    <row r="26" spans="1:3" ht="12" customHeight="1">
      <c r="A26" s="59" t="s">
        <v>658</v>
      </c>
      <c r="B26" s="565">
        <v>16</v>
      </c>
      <c r="C26" s="59">
        <v>11</v>
      </c>
    </row>
    <row r="27" spans="1:3" ht="12" customHeight="1">
      <c r="A27" s="59" t="s">
        <v>819</v>
      </c>
      <c r="B27" s="565">
        <v>0</v>
      </c>
      <c r="C27" s="59">
        <v>0</v>
      </c>
    </row>
    <row r="28" spans="1:3" ht="12" customHeight="1">
      <c r="A28" s="58" t="s">
        <v>270</v>
      </c>
      <c r="B28" s="564">
        <v>16</v>
      </c>
      <c r="C28" s="58">
        <v>23</v>
      </c>
    </row>
    <row r="29" spans="1:3" ht="12" customHeight="1">
      <c r="A29" s="59" t="s">
        <v>658</v>
      </c>
      <c r="B29" s="565">
        <v>16</v>
      </c>
      <c r="C29" s="59">
        <v>23</v>
      </c>
    </row>
    <row r="30" spans="1:3" ht="12" customHeight="1">
      <c r="A30" s="59" t="s">
        <v>819</v>
      </c>
      <c r="B30" s="565">
        <v>0</v>
      </c>
      <c r="C30" s="59">
        <v>0</v>
      </c>
    </row>
    <row r="31" spans="1:3" ht="12" customHeight="1">
      <c r="A31" s="57" t="s">
        <v>180</v>
      </c>
      <c r="B31" s="563">
        <v>14</v>
      </c>
      <c r="C31" s="57">
        <v>14</v>
      </c>
    </row>
    <row r="32" spans="1:3" ht="12" customHeight="1">
      <c r="A32" s="58" t="s">
        <v>275</v>
      </c>
      <c r="B32" s="564">
        <v>10</v>
      </c>
      <c r="C32" s="58">
        <v>9</v>
      </c>
    </row>
    <row r="33" spans="1:3" ht="12" customHeight="1">
      <c r="A33" s="59" t="s">
        <v>658</v>
      </c>
      <c r="B33" s="565">
        <v>10</v>
      </c>
      <c r="C33" s="59">
        <v>9</v>
      </c>
    </row>
    <row r="34" spans="1:3" ht="12" customHeight="1">
      <c r="A34" s="59" t="s">
        <v>819</v>
      </c>
      <c r="B34" s="565">
        <v>0</v>
      </c>
      <c r="C34" s="59">
        <v>0</v>
      </c>
    </row>
    <row r="35" spans="1:3" ht="12" customHeight="1">
      <c r="A35" s="58" t="s">
        <v>270</v>
      </c>
      <c r="B35" s="564">
        <v>4</v>
      </c>
      <c r="C35" s="58">
        <v>5</v>
      </c>
    </row>
    <row r="36" spans="1:3" ht="12" customHeight="1">
      <c r="A36" s="59" t="s">
        <v>658</v>
      </c>
      <c r="B36" s="565">
        <v>4</v>
      </c>
      <c r="C36" s="59">
        <v>5</v>
      </c>
    </row>
    <row r="37" spans="1:3" ht="12" customHeight="1">
      <c r="A37" s="59" t="s">
        <v>819</v>
      </c>
      <c r="B37" s="565">
        <v>0</v>
      </c>
      <c r="C37" s="59">
        <v>0</v>
      </c>
    </row>
    <row r="38" spans="1:3" ht="12" customHeight="1">
      <c r="A38" s="57" t="s">
        <v>181</v>
      </c>
      <c r="B38" s="563">
        <v>14</v>
      </c>
      <c r="C38" s="57">
        <v>15</v>
      </c>
    </row>
    <row r="39" spans="1:3" ht="12" customHeight="1">
      <c r="A39" s="58" t="s">
        <v>276</v>
      </c>
      <c r="B39" s="564">
        <v>7</v>
      </c>
      <c r="C39" s="58">
        <v>7</v>
      </c>
    </row>
    <row r="40" spans="1:3" ht="12" customHeight="1">
      <c r="A40" s="59" t="s">
        <v>658</v>
      </c>
      <c r="B40" s="565">
        <v>7</v>
      </c>
      <c r="C40" s="59">
        <v>7</v>
      </c>
    </row>
    <row r="41" spans="1:3" ht="12" customHeight="1">
      <c r="A41" s="59" t="s">
        <v>819</v>
      </c>
      <c r="B41" s="565">
        <v>0</v>
      </c>
      <c r="C41" s="59">
        <v>0</v>
      </c>
    </row>
    <row r="42" spans="1:3" ht="12" customHeight="1">
      <c r="A42" s="58" t="s">
        <v>270</v>
      </c>
      <c r="B42" s="564">
        <v>7</v>
      </c>
      <c r="C42" s="58">
        <v>8</v>
      </c>
    </row>
    <row r="43" spans="1:3" ht="12" customHeight="1">
      <c r="A43" s="59" t="s">
        <v>658</v>
      </c>
      <c r="B43" s="565">
        <v>7</v>
      </c>
      <c r="C43" s="59">
        <v>8</v>
      </c>
    </row>
    <row r="44" spans="1:3" ht="12" customHeight="1">
      <c r="A44" s="59" t="s">
        <v>819</v>
      </c>
      <c r="B44" s="565">
        <v>0</v>
      </c>
      <c r="C44" s="59">
        <v>0</v>
      </c>
    </row>
    <row r="45" spans="1:3" ht="12" customHeight="1">
      <c r="A45" s="57" t="s">
        <v>182</v>
      </c>
      <c r="B45" s="563">
        <v>16</v>
      </c>
      <c r="C45" s="57">
        <v>17</v>
      </c>
    </row>
    <row r="46" spans="1:3" ht="12" customHeight="1">
      <c r="A46" s="58" t="s">
        <v>277</v>
      </c>
      <c r="B46" s="564">
        <v>10</v>
      </c>
      <c r="C46" s="58">
        <v>9</v>
      </c>
    </row>
    <row r="47" spans="1:3" ht="12" customHeight="1">
      <c r="A47" s="59" t="s">
        <v>658</v>
      </c>
      <c r="B47" s="565">
        <v>10</v>
      </c>
      <c r="C47" s="59">
        <v>9</v>
      </c>
    </row>
    <row r="48" spans="1:3" ht="12" customHeight="1">
      <c r="A48" s="59" t="s">
        <v>819</v>
      </c>
      <c r="B48" s="565">
        <v>0</v>
      </c>
      <c r="C48" s="59">
        <v>0</v>
      </c>
    </row>
    <row r="49" spans="1:3" ht="12" customHeight="1">
      <c r="A49" s="58" t="s">
        <v>270</v>
      </c>
      <c r="B49" s="564">
        <v>6</v>
      </c>
      <c r="C49" s="58">
        <v>8</v>
      </c>
    </row>
    <row r="50" spans="1:3" ht="12" customHeight="1">
      <c r="A50" s="59" t="s">
        <v>658</v>
      </c>
      <c r="B50" s="565">
        <v>6</v>
      </c>
      <c r="C50" s="59">
        <v>8</v>
      </c>
    </row>
    <row r="51" spans="1:3" ht="12" customHeight="1">
      <c r="A51" s="59" t="s">
        <v>819</v>
      </c>
      <c r="B51" s="565">
        <v>0</v>
      </c>
      <c r="C51" s="59">
        <v>0</v>
      </c>
    </row>
    <row r="52" spans="1:3" ht="12" customHeight="1">
      <c r="A52" s="57" t="s">
        <v>183</v>
      </c>
      <c r="B52" s="563">
        <v>53</v>
      </c>
      <c r="C52" s="57">
        <v>48</v>
      </c>
    </row>
    <row r="53" spans="1:3" ht="12" customHeight="1">
      <c r="A53" s="58" t="s">
        <v>278</v>
      </c>
      <c r="B53" s="564">
        <v>30</v>
      </c>
      <c r="C53" s="58">
        <v>26</v>
      </c>
    </row>
    <row r="54" spans="1:3" ht="12" customHeight="1">
      <c r="A54" s="59" t="s">
        <v>658</v>
      </c>
      <c r="B54" s="565">
        <v>30</v>
      </c>
      <c r="C54" s="59">
        <v>26</v>
      </c>
    </row>
    <row r="55" spans="1:3" ht="12" customHeight="1">
      <c r="A55" s="59" t="s">
        <v>819</v>
      </c>
      <c r="B55" s="565">
        <v>0</v>
      </c>
      <c r="C55" s="59">
        <v>0</v>
      </c>
    </row>
    <row r="56" spans="1:3" ht="12" customHeight="1">
      <c r="A56" s="58" t="s">
        <v>270</v>
      </c>
      <c r="B56" s="564">
        <v>23</v>
      </c>
      <c r="C56" s="58">
        <v>22</v>
      </c>
    </row>
    <row r="57" spans="1:3" ht="12" customHeight="1">
      <c r="A57" s="59" t="s">
        <v>658</v>
      </c>
      <c r="B57" s="565">
        <v>23</v>
      </c>
      <c r="C57" s="59">
        <v>22</v>
      </c>
    </row>
    <row r="58" spans="1:3" ht="12" customHeight="1">
      <c r="A58" s="59" t="s">
        <v>819</v>
      </c>
      <c r="B58" s="565">
        <v>0</v>
      </c>
      <c r="C58" s="59">
        <v>0</v>
      </c>
    </row>
    <row r="59" spans="1:3" ht="12" customHeight="1">
      <c r="A59" s="57" t="s">
        <v>184</v>
      </c>
      <c r="B59" s="563">
        <v>13</v>
      </c>
      <c r="C59" s="57">
        <v>13</v>
      </c>
    </row>
    <row r="60" spans="1:3" ht="12" customHeight="1">
      <c r="A60" s="58" t="s">
        <v>279</v>
      </c>
      <c r="B60" s="564">
        <v>3</v>
      </c>
      <c r="C60" s="58">
        <v>3</v>
      </c>
    </row>
    <row r="61" spans="1:3" ht="12" customHeight="1">
      <c r="A61" s="59" t="s">
        <v>658</v>
      </c>
      <c r="B61" s="565">
        <v>3</v>
      </c>
      <c r="C61" s="59">
        <v>3</v>
      </c>
    </row>
    <row r="62" spans="1:3" ht="12" customHeight="1">
      <c r="A62" s="59" t="s">
        <v>819</v>
      </c>
      <c r="B62" s="565">
        <v>0</v>
      </c>
      <c r="C62" s="59">
        <v>0</v>
      </c>
    </row>
    <row r="63" spans="1:3" ht="12" customHeight="1">
      <c r="A63" s="58" t="s">
        <v>270</v>
      </c>
      <c r="B63" s="564">
        <v>10</v>
      </c>
      <c r="C63" s="58">
        <v>10</v>
      </c>
    </row>
    <row r="64" spans="1:3" ht="12" customHeight="1">
      <c r="A64" s="59" t="s">
        <v>658</v>
      </c>
      <c r="B64" s="565">
        <v>10</v>
      </c>
      <c r="C64" s="59">
        <v>10</v>
      </c>
    </row>
    <row r="65" spans="1:3" ht="12" customHeight="1">
      <c r="A65" s="59" t="s">
        <v>819</v>
      </c>
      <c r="B65" s="565">
        <v>0</v>
      </c>
      <c r="C65" s="59">
        <v>0</v>
      </c>
    </row>
    <row r="66" spans="1:3" ht="12" customHeight="1">
      <c r="A66" s="57" t="s">
        <v>185</v>
      </c>
      <c r="B66" s="563">
        <v>5</v>
      </c>
      <c r="C66" s="57">
        <v>5</v>
      </c>
    </row>
    <row r="67" spans="1:3" ht="12" customHeight="1">
      <c r="A67" s="58" t="s">
        <v>280</v>
      </c>
      <c r="B67" s="564">
        <v>3</v>
      </c>
      <c r="C67" s="58">
        <v>3</v>
      </c>
    </row>
    <row r="68" spans="1:3" ht="12" customHeight="1">
      <c r="A68" s="59" t="s">
        <v>658</v>
      </c>
      <c r="B68" s="565">
        <v>3</v>
      </c>
      <c r="C68" s="59">
        <v>3</v>
      </c>
    </row>
    <row r="69" spans="1:3" ht="12" customHeight="1">
      <c r="A69" s="59" t="s">
        <v>819</v>
      </c>
      <c r="B69" s="565">
        <v>0</v>
      </c>
      <c r="C69" s="59">
        <v>0</v>
      </c>
    </row>
    <row r="70" spans="1:3" ht="12" customHeight="1">
      <c r="A70" s="58" t="s">
        <v>270</v>
      </c>
      <c r="B70" s="564">
        <v>2</v>
      </c>
      <c r="C70" s="58">
        <v>2</v>
      </c>
    </row>
    <row r="71" spans="1:3" ht="12" customHeight="1">
      <c r="A71" s="59" t="s">
        <v>658</v>
      </c>
      <c r="B71" s="565">
        <v>2</v>
      </c>
      <c r="C71" s="59">
        <v>2</v>
      </c>
    </row>
    <row r="72" spans="1:3" ht="12" customHeight="1">
      <c r="A72" s="59" t="s">
        <v>819</v>
      </c>
      <c r="B72" s="565">
        <v>0</v>
      </c>
      <c r="C72" s="59">
        <v>0</v>
      </c>
    </row>
    <row r="73" spans="1:3" ht="12" customHeight="1">
      <c r="A73" s="60" t="s">
        <v>10</v>
      </c>
      <c r="B73" s="566">
        <v>238</v>
      </c>
      <c r="C73" s="60">
        <v>241</v>
      </c>
    </row>
    <row r="74" spans="1:3" ht="17.25" customHeight="1" thickBot="1">
      <c r="A74" s="47"/>
      <c r="B74" s="48"/>
      <c r="C74" s="48"/>
    </row>
    <row r="75" spans="1:3" ht="9" customHeight="1" thickTop="1">
      <c r="A75" s="470" t="s">
        <v>281</v>
      </c>
      <c r="B75" s="40"/>
      <c r="C75" s="40"/>
    </row>
    <row r="76" spans="1:3" ht="15" customHeight="1">
      <c r="A76" s="38" t="s">
        <v>281</v>
      </c>
      <c r="B76" s="469"/>
      <c r="C76" s="469"/>
    </row>
    <row r="77" spans="1:3" ht="15" customHeight="1">
      <c r="A77" s="61"/>
      <c r="B77" s="469"/>
      <c r="C77" s="469"/>
    </row>
    <row r="78" spans="1:3" ht="15" customHeight="1">
      <c r="A78" s="62"/>
      <c r="B78" s="469"/>
      <c r="C78" s="469"/>
    </row>
    <row r="79" spans="1:3" ht="9" customHeight="1">
      <c r="A79" s="46"/>
      <c r="B79" s="469"/>
      <c r="C79" s="469"/>
    </row>
    <row r="80" spans="1:3" ht="9" customHeight="1">
      <c r="A80" s="42"/>
      <c r="B80" s="469"/>
      <c r="C80" s="469"/>
    </row>
    <row r="81" spans="1:3" ht="9" customHeight="1">
      <c r="A81" s="42"/>
      <c r="B81" s="469"/>
      <c r="C81" s="469"/>
    </row>
    <row r="82" spans="1:3" ht="9" customHeight="1">
      <c r="A82" s="42"/>
      <c r="B82" s="469"/>
      <c r="C82" s="469"/>
    </row>
    <row r="83" spans="1:3" ht="9" customHeight="1">
      <c r="A83" s="42"/>
      <c r="B83" s="469"/>
      <c r="C83" s="469"/>
    </row>
    <row r="84" spans="1:3" ht="9" customHeight="1">
      <c r="A84" s="42"/>
      <c r="B84" s="469"/>
      <c r="C84" s="469"/>
    </row>
    <row r="85" spans="1:3" ht="9" customHeight="1">
      <c r="A85" s="43"/>
      <c r="B85" s="469"/>
      <c r="C85" s="469"/>
    </row>
    <row r="86" spans="1:3" ht="9" customHeight="1">
      <c r="A86" s="42"/>
      <c r="B86" s="469"/>
      <c r="C86" s="469"/>
    </row>
    <row r="87" spans="1:3" ht="9" customHeight="1">
      <c r="A87" s="42"/>
      <c r="B87" s="469"/>
      <c r="C87" s="469"/>
    </row>
    <row r="88" spans="1:3" ht="9" customHeight="1">
      <c r="A88" s="42"/>
      <c r="B88" s="469"/>
      <c r="C88" s="469"/>
    </row>
    <row r="89" spans="1:3" ht="9" customHeight="1">
      <c r="A89" s="42"/>
      <c r="B89" s="469"/>
      <c r="C89" s="469"/>
    </row>
    <row r="90" spans="1:3" ht="9" customHeight="1">
      <c r="A90" s="42"/>
      <c r="B90" s="469"/>
      <c r="C90" s="469"/>
    </row>
    <row r="91" spans="1:3" ht="9" customHeight="1">
      <c r="A91" s="43"/>
      <c r="B91" s="469"/>
      <c r="C91" s="469"/>
    </row>
    <row r="92" spans="1:3" ht="9" customHeight="1">
      <c r="A92" s="42"/>
      <c r="B92" s="469"/>
      <c r="C92" s="469"/>
    </row>
    <row r="93" spans="1:3" ht="9" customHeight="1">
      <c r="A93" s="42"/>
      <c r="B93" s="469"/>
      <c r="C93" s="469"/>
    </row>
    <row r="94" spans="1:3" ht="9" customHeight="1">
      <c r="A94" s="42"/>
      <c r="B94" s="469"/>
      <c r="C94" s="469"/>
    </row>
    <row r="95" spans="1:3" ht="9" customHeight="1">
      <c r="A95" s="42"/>
      <c r="B95" s="469"/>
      <c r="C95" s="469"/>
    </row>
    <row r="96" spans="1:3" ht="9" customHeight="1">
      <c r="A96" s="42"/>
      <c r="B96" s="469"/>
      <c r="C96" s="469"/>
    </row>
    <row r="97" spans="1:3" ht="9" customHeight="1">
      <c r="A97" s="43"/>
      <c r="B97" s="469"/>
      <c r="C97" s="469"/>
    </row>
    <row r="98" spans="1:3" ht="9" customHeight="1">
      <c r="A98" s="42"/>
      <c r="B98" s="469"/>
      <c r="C98" s="469"/>
    </row>
    <row r="99" spans="1:3" ht="9" customHeight="1">
      <c r="A99" s="42"/>
      <c r="B99" s="469"/>
      <c r="C99" s="469"/>
    </row>
    <row r="100" spans="1:3" ht="9" customHeight="1">
      <c r="A100" s="42"/>
      <c r="B100" s="469"/>
      <c r="C100" s="469"/>
    </row>
    <row r="101" spans="1:3" ht="9" customHeight="1">
      <c r="A101" s="42"/>
      <c r="B101" s="469"/>
      <c r="C101" s="469"/>
    </row>
    <row r="102" spans="1:3" ht="9" customHeight="1">
      <c r="A102" s="43"/>
      <c r="B102" s="469"/>
      <c r="C102" s="469"/>
    </row>
    <row r="103" spans="1:3" ht="9" customHeight="1">
      <c r="A103" s="44"/>
      <c r="B103" s="469"/>
      <c r="C103" s="469"/>
    </row>
    <row r="104" spans="1:3" ht="9" customHeight="1">
      <c r="A104" s="44"/>
      <c r="B104" s="469"/>
      <c r="C104" s="469"/>
    </row>
    <row r="105" spans="1:3" ht="9" customHeight="1">
      <c r="A105" s="44"/>
      <c r="B105" s="469"/>
      <c r="C105" s="469"/>
    </row>
    <row r="106" spans="1:3" ht="9" customHeight="1">
      <c r="A106" s="44"/>
      <c r="B106" s="469"/>
      <c r="C106" s="469"/>
    </row>
    <row r="107" spans="1:3" ht="9" customHeight="1">
      <c r="A107" s="45"/>
      <c r="B107" s="469"/>
      <c r="C107" s="469"/>
    </row>
    <row r="108" spans="1:3" ht="9" customHeight="1">
      <c r="A108" s="45"/>
      <c r="B108" s="469"/>
      <c r="C108" s="469"/>
    </row>
    <row r="109" spans="1:3" ht="9" customHeight="1">
      <c r="A109" s="46"/>
      <c r="B109" s="469"/>
      <c r="C109" s="469"/>
    </row>
    <row r="110" spans="1:3" ht="9" customHeight="1">
      <c r="A110" s="42"/>
      <c r="B110" s="469"/>
      <c r="C110" s="469"/>
    </row>
    <row r="111" spans="1:3" ht="9" customHeight="1">
      <c r="A111" s="42"/>
      <c r="B111" s="469"/>
      <c r="C111" s="469"/>
    </row>
    <row r="112" spans="1:3" ht="9" customHeight="1">
      <c r="A112" s="42"/>
      <c r="B112" s="469"/>
      <c r="C112" s="469"/>
    </row>
    <row r="113" spans="1:3" ht="9" customHeight="1">
      <c r="A113" s="42"/>
      <c r="B113" s="469"/>
      <c r="C113" s="469"/>
    </row>
    <row r="114" spans="1:3" ht="9" customHeight="1">
      <c r="A114" s="44"/>
      <c r="B114" s="469"/>
      <c r="C114" s="469"/>
    </row>
    <row r="115" spans="1:3" ht="9" customHeight="1">
      <c r="A115" s="46"/>
      <c r="B115" s="469"/>
      <c r="C115" s="469"/>
    </row>
    <row r="116" spans="1:3" ht="9" customHeight="1">
      <c r="A116" s="42"/>
      <c r="B116" s="469"/>
      <c r="C116" s="469"/>
    </row>
    <row r="117" spans="1:3" ht="9" customHeight="1">
      <c r="A117" s="42"/>
      <c r="B117" s="469"/>
      <c r="C117" s="469"/>
    </row>
    <row r="118" spans="1:3" ht="9" customHeight="1">
      <c r="A118" s="42"/>
      <c r="B118" s="469"/>
      <c r="C118" s="469"/>
    </row>
    <row r="119" spans="1:3" ht="9" customHeight="1">
      <c r="A119" s="42"/>
      <c r="B119" s="469"/>
      <c r="C119" s="469"/>
    </row>
    <row r="120" spans="1:3" ht="9" customHeight="1">
      <c r="A120" s="44"/>
      <c r="B120" s="469"/>
      <c r="C120" s="469"/>
    </row>
    <row r="121" spans="1:3" ht="9" customHeight="1">
      <c r="A121" s="46"/>
      <c r="B121" s="469"/>
      <c r="C121" s="469"/>
    </row>
    <row r="122" spans="1:3" ht="9" customHeight="1">
      <c r="A122" s="42"/>
      <c r="B122" s="469"/>
      <c r="C122" s="469"/>
    </row>
    <row r="123" spans="1:3" ht="9" customHeight="1">
      <c r="A123" s="42"/>
      <c r="B123" s="469"/>
      <c r="C123" s="469"/>
    </row>
    <row r="124" spans="1:3" ht="9" customHeight="1">
      <c r="A124" s="42"/>
      <c r="B124" s="469"/>
      <c r="C124" s="469"/>
    </row>
    <row r="125" spans="1:3" ht="9" customHeight="1">
      <c r="A125" s="42"/>
      <c r="B125" s="469"/>
      <c r="C125" s="469"/>
    </row>
    <row r="126" spans="1:3" ht="9" customHeight="1">
      <c r="A126" s="42"/>
      <c r="B126" s="469"/>
      <c r="C126" s="469"/>
    </row>
    <row r="127" spans="1:3" ht="9" customHeight="1">
      <c r="A127" s="42"/>
      <c r="B127" s="469"/>
      <c r="C127" s="469"/>
    </row>
    <row r="128" spans="1:3" ht="9" customHeight="1">
      <c r="A128" s="42"/>
      <c r="B128" s="469"/>
      <c r="C128" s="469"/>
    </row>
    <row r="129" spans="1:3" ht="9" customHeight="1">
      <c r="A129" s="42"/>
      <c r="B129" s="469"/>
      <c r="C129" s="469"/>
    </row>
    <row r="130" spans="1:3" ht="9" customHeight="1">
      <c r="A130" s="44"/>
      <c r="B130" s="469"/>
      <c r="C130" s="469"/>
    </row>
    <row r="131" spans="1:3" ht="9" customHeight="1">
      <c r="A131" s="46"/>
      <c r="B131" s="469"/>
      <c r="C131" s="469"/>
    </row>
    <row r="132" spans="1:3" ht="9" customHeight="1">
      <c r="A132" s="42"/>
      <c r="B132" s="469"/>
      <c r="C132" s="469"/>
    </row>
    <row r="133" spans="1:3" ht="9" customHeight="1">
      <c r="A133" s="42"/>
      <c r="B133" s="469"/>
      <c r="C133" s="469"/>
    </row>
    <row r="134" spans="1:3" ht="9" customHeight="1">
      <c r="A134" s="42"/>
      <c r="B134" s="469"/>
      <c r="C134" s="469"/>
    </row>
    <row r="135" spans="1:3" ht="9" customHeight="1">
      <c r="A135" s="42"/>
      <c r="B135" s="469"/>
      <c r="C135" s="469"/>
    </row>
    <row r="136" spans="1:3" ht="9" customHeight="1">
      <c r="A136" s="42"/>
      <c r="B136" s="469"/>
      <c r="C136" s="469"/>
    </row>
    <row r="137" spans="1:3" ht="9" customHeight="1">
      <c r="A137" s="42"/>
      <c r="B137" s="469"/>
      <c r="C137" s="469"/>
    </row>
    <row r="138" spans="1:3" ht="9" customHeight="1">
      <c r="A138" s="42"/>
      <c r="B138" s="469"/>
      <c r="C138" s="469"/>
    </row>
    <row r="139" spans="1:3" ht="9" customHeight="1">
      <c r="A139" s="42"/>
      <c r="B139" s="469"/>
      <c r="C139" s="469"/>
    </row>
    <row r="140" spans="1:3" ht="9" customHeight="1">
      <c r="A140" s="42"/>
      <c r="B140" s="469"/>
      <c r="C140" s="469"/>
    </row>
    <row r="141" spans="1:3" ht="9" customHeight="1">
      <c r="A141" s="46"/>
      <c r="B141" s="469"/>
      <c r="C141" s="469"/>
    </row>
    <row r="142" spans="1:3" ht="9" customHeight="1">
      <c r="A142" s="42"/>
      <c r="B142" s="469"/>
      <c r="C142" s="469"/>
    </row>
    <row r="143" spans="1:3" ht="9" customHeight="1">
      <c r="A143" s="42"/>
      <c r="B143" s="469"/>
      <c r="C143" s="469"/>
    </row>
    <row r="144" spans="1:3" ht="9" customHeight="1">
      <c r="A144" s="42"/>
      <c r="B144" s="469"/>
      <c r="C144" s="469"/>
    </row>
    <row r="145" spans="1:3">
      <c r="A145" s="45"/>
      <c r="B145" s="469"/>
      <c r="C145" s="469"/>
    </row>
    <row r="146" spans="1:3">
      <c r="A146" s="45"/>
      <c r="B146" s="469"/>
      <c r="C146" s="469"/>
    </row>
    <row r="147" spans="1:3">
      <c r="A147" s="45"/>
      <c r="B147" s="469"/>
      <c r="C147" s="469"/>
    </row>
    <row r="148" spans="1:3">
      <c r="A148" s="45"/>
    </row>
    <row r="149" spans="1:3">
      <c r="A149" s="45"/>
    </row>
    <row r="150" spans="1:3">
      <c r="A150" s="45"/>
    </row>
    <row r="151" spans="1:3">
      <c r="A151" s="45"/>
    </row>
    <row r="152" spans="1:3">
      <c r="A152" s="63"/>
    </row>
    <row r="153" spans="1:3">
      <c r="A153" s="63"/>
    </row>
    <row r="154" spans="1:3">
      <c r="A154" s="63"/>
    </row>
    <row r="155" spans="1:3">
      <c r="A155" s="63"/>
    </row>
    <row r="156" spans="1:3">
      <c r="A156" s="63"/>
    </row>
    <row r="157" spans="1:3">
      <c r="A157" s="63"/>
    </row>
    <row r="158" spans="1:3">
      <c r="A158" s="63"/>
    </row>
    <row r="159" spans="1:3">
      <c r="A159" s="63"/>
    </row>
    <row r="160" spans="1:3">
      <c r="A160" s="63"/>
    </row>
    <row r="161" spans="1:1">
      <c r="A161" s="63"/>
    </row>
    <row r="162" spans="1:1">
      <c r="A162" s="63"/>
    </row>
    <row r="163" spans="1:1">
      <c r="A163" s="63"/>
    </row>
    <row r="164" spans="1:1">
      <c r="A164" s="63"/>
    </row>
    <row r="165" spans="1:1">
      <c r="A165" s="63"/>
    </row>
    <row r="166" spans="1:1">
      <c r="A166" s="63"/>
    </row>
    <row r="167" spans="1:1">
      <c r="A167" s="63"/>
    </row>
    <row r="168" spans="1:1">
      <c r="A168" s="63"/>
    </row>
    <row r="169" spans="1:1">
      <c r="A169" s="63"/>
    </row>
    <row r="170" spans="1:1">
      <c r="A170" s="63"/>
    </row>
    <row r="171" spans="1:1">
      <c r="A171" s="63"/>
    </row>
    <row r="172" spans="1:1">
      <c r="A172" s="63"/>
    </row>
    <row r="173" spans="1:1">
      <c r="A173" s="63"/>
    </row>
    <row r="174" spans="1:1">
      <c r="A174" s="63"/>
    </row>
    <row r="175" spans="1:1">
      <c r="A175" s="63"/>
    </row>
    <row r="176" spans="1:1">
      <c r="A176" s="63"/>
    </row>
    <row r="177" spans="1:1">
      <c r="A177" s="63"/>
    </row>
    <row r="178" spans="1:1">
      <c r="A178" s="63"/>
    </row>
    <row r="179" spans="1:1">
      <c r="A179" s="63"/>
    </row>
    <row r="180" spans="1:1">
      <c r="A180" s="63"/>
    </row>
    <row r="181" spans="1:1">
      <c r="A181" s="63"/>
    </row>
    <row r="182" spans="1:1">
      <c r="A182" s="63"/>
    </row>
    <row r="183" spans="1:1">
      <c r="A183" s="63"/>
    </row>
    <row r="184" spans="1:1">
      <c r="A184" s="63"/>
    </row>
    <row r="185" spans="1:1">
      <c r="A185" s="63"/>
    </row>
    <row r="186" spans="1:1">
      <c r="A186" s="63"/>
    </row>
    <row r="187" spans="1:1">
      <c r="A187" s="63"/>
    </row>
    <row r="188" spans="1:1">
      <c r="A188" s="63"/>
    </row>
    <row r="189" spans="1:1">
      <c r="A189" s="63"/>
    </row>
    <row r="190" spans="1:1">
      <c r="A190" s="63"/>
    </row>
    <row r="191" spans="1:1">
      <c r="A191" s="63"/>
    </row>
    <row r="192" spans="1:1">
      <c r="A192" s="63"/>
    </row>
    <row r="193" spans="1:1">
      <c r="A193" s="63"/>
    </row>
    <row r="194" spans="1:1">
      <c r="A194" s="63"/>
    </row>
    <row r="195" spans="1:1">
      <c r="A195" s="63"/>
    </row>
    <row r="196" spans="1:1">
      <c r="A196" s="63"/>
    </row>
    <row r="197" spans="1:1">
      <c r="A197" s="63"/>
    </row>
    <row r="198" spans="1:1">
      <c r="A198" s="63"/>
    </row>
    <row r="199" spans="1:1">
      <c r="A199" s="63"/>
    </row>
    <row r="200" spans="1:1">
      <c r="A200" s="63"/>
    </row>
    <row r="201" spans="1:1">
      <c r="A201" s="63"/>
    </row>
    <row r="202" spans="1:1">
      <c r="A202" s="63"/>
    </row>
    <row r="203" spans="1:1">
      <c r="A203" s="63"/>
    </row>
    <row r="204" spans="1:1">
      <c r="A204" s="63"/>
    </row>
    <row r="205" spans="1:1">
      <c r="A205" s="63"/>
    </row>
    <row r="206" spans="1:1">
      <c r="A206" s="63"/>
    </row>
    <row r="207" spans="1:1">
      <c r="A207" s="63"/>
    </row>
    <row r="208" spans="1:1">
      <c r="A208" s="63"/>
    </row>
    <row r="209" spans="1:1">
      <c r="A209" s="63"/>
    </row>
    <row r="210" spans="1:1">
      <c r="A210" s="63"/>
    </row>
    <row r="211" spans="1:1">
      <c r="A211" s="63"/>
    </row>
    <row r="212" spans="1:1">
      <c r="A212" s="63"/>
    </row>
    <row r="213" spans="1:1">
      <c r="A213" s="63"/>
    </row>
    <row r="214" spans="1:1">
      <c r="A214" s="63"/>
    </row>
    <row r="215" spans="1:1">
      <c r="A215" s="63"/>
    </row>
    <row r="216" spans="1:1">
      <c r="A216" s="63"/>
    </row>
    <row r="217" spans="1:1">
      <c r="A217" s="63"/>
    </row>
    <row r="218" spans="1:1">
      <c r="A218" s="63"/>
    </row>
    <row r="219" spans="1:1">
      <c r="A219" s="63"/>
    </row>
    <row r="220" spans="1:1">
      <c r="A220" s="63"/>
    </row>
    <row r="221" spans="1:1">
      <c r="A221" s="63"/>
    </row>
    <row r="222" spans="1:1">
      <c r="A222" s="63"/>
    </row>
    <row r="223" spans="1:1">
      <c r="A223" s="63"/>
    </row>
    <row r="224" spans="1:1">
      <c r="A224" s="63"/>
    </row>
    <row r="225" spans="1:1">
      <c r="A225" s="63"/>
    </row>
    <row r="226" spans="1:1">
      <c r="A226" s="63"/>
    </row>
    <row r="227" spans="1:1">
      <c r="A227" s="63"/>
    </row>
    <row r="228" spans="1:1">
      <c r="A228" s="63"/>
    </row>
    <row r="229" spans="1:1">
      <c r="A229" s="63"/>
    </row>
    <row r="230" spans="1:1">
      <c r="A230" s="63"/>
    </row>
    <row r="231" spans="1:1">
      <c r="A231" s="63"/>
    </row>
    <row r="232" spans="1:1">
      <c r="A232" s="63"/>
    </row>
    <row r="233" spans="1:1">
      <c r="A233" s="63"/>
    </row>
    <row r="234" spans="1:1">
      <c r="A234" s="63"/>
    </row>
    <row r="235" spans="1:1">
      <c r="A235" s="63"/>
    </row>
    <row r="236" spans="1:1">
      <c r="A236" s="63"/>
    </row>
    <row r="237" spans="1:1">
      <c r="A237" s="63"/>
    </row>
    <row r="238" spans="1:1">
      <c r="A238" s="63"/>
    </row>
    <row r="239" spans="1:1">
      <c r="A239" s="63"/>
    </row>
    <row r="240" spans="1:1">
      <c r="A240" s="63"/>
    </row>
    <row r="241" spans="1:1">
      <c r="A241" s="63"/>
    </row>
    <row r="242" spans="1:1">
      <c r="A242" s="63"/>
    </row>
    <row r="243" spans="1:1">
      <c r="A243" s="64"/>
    </row>
    <row r="244" spans="1:1">
      <c r="A244" s="64"/>
    </row>
    <row r="245" spans="1:1">
      <c r="A245" s="64"/>
    </row>
    <row r="246" spans="1:1">
      <c r="A246" s="64"/>
    </row>
    <row r="247" spans="1:1">
      <c r="A247" s="64"/>
    </row>
    <row r="248" spans="1:1">
      <c r="A248" s="64"/>
    </row>
    <row r="249" spans="1:1">
      <c r="A249" s="64"/>
    </row>
    <row r="250" spans="1:1">
      <c r="A250" s="64"/>
    </row>
    <row r="251" spans="1:1">
      <c r="A251" s="64"/>
    </row>
    <row r="252" spans="1:1">
      <c r="A252" s="64"/>
    </row>
    <row r="253" spans="1:1">
      <c r="A253" s="64"/>
    </row>
    <row r="254" spans="1:1">
      <c r="A254" s="64"/>
    </row>
    <row r="255" spans="1:1">
      <c r="A255" s="64"/>
    </row>
    <row r="256" spans="1:1">
      <c r="A256" s="64"/>
    </row>
    <row r="257" spans="1:1">
      <c r="A257" s="64"/>
    </row>
    <row r="258" spans="1:1">
      <c r="A258" s="64"/>
    </row>
    <row r="259" spans="1:1">
      <c r="A259" s="64"/>
    </row>
    <row r="260" spans="1:1">
      <c r="A260" s="64"/>
    </row>
    <row r="261" spans="1:1">
      <c r="A261" s="64"/>
    </row>
    <row r="262" spans="1:1">
      <c r="A262" s="64"/>
    </row>
    <row r="263" spans="1:1">
      <c r="A263" s="64"/>
    </row>
    <row r="264" spans="1:1">
      <c r="A264" s="64"/>
    </row>
    <row r="265" spans="1:1">
      <c r="A265" s="64"/>
    </row>
    <row r="266" spans="1:1">
      <c r="A266" s="64"/>
    </row>
    <row r="267" spans="1:1">
      <c r="A267" s="64"/>
    </row>
    <row r="268" spans="1:1">
      <c r="A268" s="64"/>
    </row>
    <row r="269" spans="1:1">
      <c r="A269" s="64"/>
    </row>
    <row r="270" spans="1:1">
      <c r="A270" s="64"/>
    </row>
    <row r="271" spans="1:1">
      <c r="A271" s="64"/>
    </row>
    <row r="272" spans="1:1">
      <c r="A272" s="64"/>
    </row>
    <row r="273" spans="1:1">
      <c r="A273" s="64"/>
    </row>
    <row r="274" spans="1:1">
      <c r="A274" s="64"/>
    </row>
    <row r="275" spans="1:1">
      <c r="A275" s="64"/>
    </row>
    <row r="276" spans="1:1">
      <c r="A276" s="64"/>
    </row>
    <row r="277" spans="1:1">
      <c r="A277" s="64"/>
    </row>
    <row r="278" spans="1:1">
      <c r="A278" s="64"/>
    </row>
    <row r="279" spans="1:1">
      <c r="A279" s="64"/>
    </row>
    <row r="280" spans="1:1">
      <c r="A280" s="64"/>
    </row>
    <row r="281" spans="1:1">
      <c r="A281" s="64"/>
    </row>
    <row r="282" spans="1:1">
      <c r="A282" s="64"/>
    </row>
    <row r="283" spans="1:1">
      <c r="A283" s="64"/>
    </row>
    <row r="284" spans="1:1">
      <c r="A284" s="64"/>
    </row>
    <row r="285" spans="1:1">
      <c r="A285" s="64"/>
    </row>
    <row r="286" spans="1:1">
      <c r="A286" s="64"/>
    </row>
    <row r="287" spans="1:1">
      <c r="A287" s="64"/>
    </row>
    <row r="288" spans="1:1">
      <c r="A288" s="64"/>
    </row>
    <row r="289" spans="1:1">
      <c r="A289" s="64"/>
    </row>
    <row r="290" spans="1:1">
      <c r="A290" s="64"/>
    </row>
    <row r="291" spans="1:1">
      <c r="A291" s="64"/>
    </row>
    <row r="292" spans="1:1">
      <c r="A292" s="64"/>
    </row>
    <row r="293" spans="1:1">
      <c r="A293" s="64"/>
    </row>
    <row r="294" spans="1:1">
      <c r="A294" s="64"/>
    </row>
    <row r="295" spans="1:1">
      <c r="A295" s="64"/>
    </row>
    <row r="296" spans="1:1">
      <c r="A296" s="64"/>
    </row>
    <row r="297" spans="1:1">
      <c r="A297" s="64"/>
    </row>
    <row r="298" spans="1:1">
      <c r="A298" s="64"/>
    </row>
    <row r="299" spans="1:1">
      <c r="A299" s="64"/>
    </row>
    <row r="300" spans="1:1">
      <c r="A300" s="64"/>
    </row>
    <row r="301" spans="1:1">
      <c r="A301" s="64"/>
    </row>
    <row r="302" spans="1:1">
      <c r="A302" s="64"/>
    </row>
    <row r="303" spans="1:1">
      <c r="A303" s="64"/>
    </row>
    <row r="304" spans="1:1">
      <c r="A304" s="64"/>
    </row>
    <row r="305" spans="1:1">
      <c r="A305" s="64"/>
    </row>
    <row r="306" spans="1:1">
      <c r="A306" s="64"/>
    </row>
    <row r="307" spans="1:1">
      <c r="A307" s="64"/>
    </row>
    <row r="308" spans="1:1">
      <c r="A308" s="64"/>
    </row>
    <row r="309" spans="1:1">
      <c r="A309" s="64"/>
    </row>
    <row r="310" spans="1:1">
      <c r="A310" s="64"/>
    </row>
    <row r="311" spans="1:1">
      <c r="A311" s="64"/>
    </row>
    <row r="312" spans="1:1">
      <c r="A312" s="64"/>
    </row>
    <row r="313" spans="1:1">
      <c r="A313" s="64"/>
    </row>
    <row r="314" spans="1:1">
      <c r="A314" s="64"/>
    </row>
    <row r="315" spans="1:1">
      <c r="A315" s="64"/>
    </row>
    <row r="316" spans="1:1">
      <c r="A316" s="64"/>
    </row>
    <row r="317" spans="1:1">
      <c r="A317" s="64"/>
    </row>
    <row r="318" spans="1:1">
      <c r="A318" s="64"/>
    </row>
    <row r="319" spans="1:1">
      <c r="A319" s="64"/>
    </row>
    <row r="320" spans="1:1">
      <c r="A320" s="64"/>
    </row>
    <row r="321" spans="1:1">
      <c r="A321" s="64"/>
    </row>
    <row r="322" spans="1:1">
      <c r="A322" s="64"/>
    </row>
    <row r="323" spans="1:1">
      <c r="A323" s="64"/>
    </row>
    <row r="324" spans="1:1">
      <c r="A324" s="64"/>
    </row>
    <row r="325" spans="1:1">
      <c r="A325" s="64"/>
    </row>
    <row r="326" spans="1:1">
      <c r="A326" s="64"/>
    </row>
    <row r="327" spans="1:1">
      <c r="A327" s="64"/>
    </row>
    <row r="328" spans="1:1">
      <c r="A328" s="64"/>
    </row>
    <row r="329" spans="1:1">
      <c r="A329" s="64"/>
    </row>
    <row r="330" spans="1:1">
      <c r="A330" s="64"/>
    </row>
    <row r="331" spans="1:1">
      <c r="A331" s="64"/>
    </row>
    <row r="332" spans="1:1">
      <c r="A332" s="64"/>
    </row>
    <row r="333" spans="1:1">
      <c r="A333" s="64"/>
    </row>
    <row r="334" spans="1:1">
      <c r="A334" s="64"/>
    </row>
    <row r="335" spans="1:1">
      <c r="A335" s="64"/>
    </row>
    <row r="336" spans="1:1">
      <c r="A336" s="64"/>
    </row>
    <row r="337" spans="1:1">
      <c r="A337" s="64"/>
    </row>
    <row r="338" spans="1:1">
      <c r="A338" s="64"/>
    </row>
    <row r="339" spans="1:1">
      <c r="A339" s="64"/>
    </row>
    <row r="340" spans="1:1">
      <c r="A340" s="64"/>
    </row>
    <row r="341" spans="1:1">
      <c r="A341" s="64"/>
    </row>
    <row r="342" spans="1:1">
      <c r="A342" s="64"/>
    </row>
    <row r="343" spans="1:1">
      <c r="A343" s="64"/>
    </row>
    <row r="344" spans="1:1">
      <c r="A344" s="64"/>
    </row>
    <row r="345" spans="1:1">
      <c r="A345" s="64"/>
    </row>
    <row r="346" spans="1:1">
      <c r="A346" s="64"/>
    </row>
    <row r="347" spans="1:1">
      <c r="A347" s="64"/>
    </row>
    <row r="348" spans="1:1">
      <c r="A348" s="64"/>
    </row>
    <row r="349" spans="1:1">
      <c r="A349" s="64"/>
    </row>
    <row r="350" spans="1:1">
      <c r="A350" s="64"/>
    </row>
    <row r="351" spans="1:1">
      <c r="A351" s="64"/>
    </row>
    <row r="352" spans="1:1">
      <c r="A352" s="64"/>
    </row>
    <row r="353" spans="1:1">
      <c r="A353" s="64"/>
    </row>
    <row r="354" spans="1:1">
      <c r="A354" s="64"/>
    </row>
    <row r="355" spans="1:1">
      <c r="A355" s="64"/>
    </row>
    <row r="356" spans="1:1">
      <c r="A356" s="64"/>
    </row>
    <row r="357" spans="1:1">
      <c r="A357" s="64"/>
    </row>
    <row r="358" spans="1:1">
      <c r="A358" s="64"/>
    </row>
    <row r="359" spans="1:1">
      <c r="A359" s="64"/>
    </row>
    <row r="360" spans="1:1">
      <c r="A360" s="64"/>
    </row>
    <row r="361" spans="1:1">
      <c r="A361" s="64"/>
    </row>
    <row r="362" spans="1:1">
      <c r="A362" s="64"/>
    </row>
    <row r="363" spans="1:1">
      <c r="A363" s="64"/>
    </row>
    <row r="364" spans="1:1">
      <c r="A364" s="64"/>
    </row>
    <row r="365" spans="1:1">
      <c r="A365" s="64"/>
    </row>
    <row r="366" spans="1:1">
      <c r="A366" s="64"/>
    </row>
    <row r="367" spans="1:1">
      <c r="A367" s="64"/>
    </row>
    <row r="368" spans="1:1">
      <c r="A368" s="64"/>
    </row>
    <row r="369" spans="1:1">
      <c r="A369" s="64"/>
    </row>
    <row r="370" spans="1:1">
      <c r="A370" s="64"/>
    </row>
    <row r="371" spans="1:1">
      <c r="A371" s="64"/>
    </row>
    <row r="372" spans="1:1">
      <c r="A372" s="64"/>
    </row>
    <row r="373" spans="1:1">
      <c r="A373" s="64"/>
    </row>
    <row r="374" spans="1:1">
      <c r="A374" s="64"/>
    </row>
    <row r="375" spans="1:1">
      <c r="A375" s="64"/>
    </row>
    <row r="376" spans="1:1">
      <c r="A376" s="64"/>
    </row>
    <row r="377" spans="1:1">
      <c r="A377" s="64"/>
    </row>
    <row r="378" spans="1:1">
      <c r="A378" s="64"/>
    </row>
    <row r="379" spans="1:1">
      <c r="A379" s="64"/>
    </row>
    <row r="380" spans="1:1">
      <c r="A380" s="64"/>
    </row>
    <row r="381" spans="1:1">
      <c r="A381" s="64"/>
    </row>
    <row r="382" spans="1:1">
      <c r="A382" s="64"/>
    </row>
    <row r="383" spans="1:1">
      <c r="A383" s="64"/>
    </row>
    <row r="384" spans="1:1">
      <c r="A384" s="64"/>
    </row>
    <row r="385" spans="1:1">
      <c r="A385" s="64"/>
    </row>
    <row r="386" spans="1:1">
      <c r="A386" s="64"/>
    </row>
    <row r="387" spans="1:1">
      <c r="A387" s="64"/>
    </row>
    <row r="388" spans="1:1">
      <c r="A388" s="64"/>
    </row>
    <row r="389" spans="1:1">
      <c r="A389" s="64"/>
    </row>
    <row r="390" spans="1:1">
      <c r="A390" s="64"/>
    </row>
    <row r="391" spans="1:1">
      <c r="A391" s="64"/>
    </row>
    <row r="392" spans="1:1">
      <c r="A392" s="64"/>
    </row>
    <row r="393" spans="1:1">
      <c r="A393" s="64"/>
    </row>
    <row r="394" spans="1:1">
      <c r="A394" s="64"/>
    </row>
    <row r="395" spans="1:1">
      <c r="A395" s="64"/>
    </row>
    <row r="396" spans="1:1">
      <c r="A396" s="64"/>
    </row>
    <row r="397" spans="1:1">
      <c r="A397" s="64"/>
    </row>
    <row r="398" spans="1:1">
      <c r="A398" s="64"/>
    </row>
    <row r="399" spans="1:1">
      <c r="A399" s="64"/>
    </row>
    <row r="400" spans="1:1">
      <c r="A400" s="64"/>
    </row>
    <row r="401" spans="1:1">
      <c r="A401" s="64"/>
    </row>
    <row r="402" spans="1:1">
      <c r="A402" s="64"/>
    </row>
    <row r="403" spans="1:1">
      <c r="A403" s="64"/>
    </row>
    <row r="404" spans="1:1">
      <c r="A404" s="64"/>
    </row>
    <row r="405" spans="1:1">
      <c r="A405" s="64"/>
    </row>
    <row r="406" spans="1:1">
      <c r="A406" s="64"/>
    </row>
    <row r="407" spans="1:1">
      <c r="A407" s="64"/>
    </row>
    <row r="408" spans="1:1">
      <c r="A408" s="64"/>
    </row>
    <row r="409" spans="1:1">
      <c r="A409" s="64"/>
    </row>
    <row r="410" spans="1:1">
      <c r="A410" s="64"/>
    </row>
    <row r="411" spans="1:1">
      <c r="A411" s="64"/>
    </row>
    <row r="412" spans="1:1">
      <c r="A412" s="64"/>
    </row>
    <row r="413" spans="1:1">
      <c r="A413" s="64"/>
    </row>
    <row r="414" spans="1:1">
      <c r="A414" s="64"/>
    </row>
    <row r="415" spans="1:1">
      <c r="A415" s="64"/>
    </row>
    <row r="416" spans="1:1">
      <c r="A416" s="64"/>
    </row>
    <row r="417" spans="1:1">
      <c r="A417" s="64"/>
    </row>
    <row r="418" spans="1:1">
      <c r="A418" s="64"/>
    </row>
    <row r="419" spans="1:1">
      <c r="A419" s="64"/>
    </row>
    <row r="420" spans="1:1">
      <c r="A420" s="64"/>
    </row>
    <row r="421" spans="1:1">
      <c r="A421" s="64"/>
    </row>
    <row r="422" spans="1:1">
      <c r="A422" s="64"/>
    </row>
    <row r="423" spans="1:1">
      <c r="A423" s="64"/>
    </row>
    <row r="424" spans="1:1">
      <c r="A424" s="64"/>
    </row>
    <row r="425" spans="1:1">
      <c r="A425" s="64"/>
    </row>
    <row r="426" spans="1:1">
      <c r="A426" s="64"/>
    </row>
    <row r="427" spans="1:1">
      <c r="A427" s="64"/>
    </row>
    <row r="428" spans="1:1">
      <c r="A428" s="64"/>
    </row>
    <row r="429" spans="1:1">
      <c r="A429" s="64"/>
    </row>
    <row r="430" spans="1:1">
      <c r="A430" s="64"/>
    </row>
    <row r="431" spans="1:1">
      <c r="A431" s="64"/>
    </row>
    <row r="432" spans="1:1">
      <c r="A432" s="64"/>
    </row>
    <row r="433" spans="1:1">
      <c r="A433" s="64"/>
    </row>
    <row r="434" spans="1:1">
      <c r="A434" s="64"/>
    </row>
    <row r="435" spans="1:1">
      <c r="A435" s="64"/>
    </row>
    <row r="436" spans="1:1">
      <c r="A436" s="64"/>
    </row>
    <row r="437" spans="1:1">
      <c r="A437" s="64"/>
    </row>
    <row r="438" spans="1:1">
      <c r="A438" s="64"/>
    </row>
    <row r="439" spans="1:1">
      <c r="A439" s="64"/>
    </row>
    <row r="440" spans="1:1">
      <c r="A440" s="64"/>
    </row>
    <row r="441" spans="1:1">
      <c r="A441" s="64"/>
    </row>
    <row r="442" spans="1:1">
      <c r="A442" s="64"/>
    </row>
    <row r="443" spans="1:1">
      <c r="A443" s="64"/>
    </row>
    <row r="444" spans="1:1">
      <c r="A444" s="64"/>
    </row>
    <row r="445" spans="1:1">
      <c r="A445" s="64"/>
    </row>
    <row r="446" spans="1:1">
      <c r="A446" s="64"/>
    </row>
    <row r="447" spans="1:1">
      <c r="A447" s="64"/>
    </row>
    <row r="448" spans="1:1">
      <c r="A448" s="64"/>
    </row>
    <row r="449" spans="1:1">
      <c r="A449" s="64"/>
    </row>
    <row r="450" spans="1:1">
      <c r="A450" s="64"/>
    </row>
    <row r="451" spans="1:1">
      <c r="A451" s="64"/>
    </row>
    <row r="452" spans="1:1">
      <c r="A452" s="64"/>
    </row>
    <row r="453" spans="1:1">
      <c r="A453" s="64"/>
    </row>
    <row r="454" spans="1:1">
      <c r="A454" s="64"/>
    </row>
    <row r="455" spans="1:1">
      <c r="A455" s="64"/>
    </row>
    <row r="456" spans="1:1">
      <c r="A456" s="64"/>
    </row>
    <row r="457" spans="1:1">
      <c r="A457" s="64"/>
    </row>
    <row r="458" spans="1:1">
      <c r="A458" s="64"/>
    </row>
    <row r="459" spans="1:1">
      <c r="A459" s="64"/>
    </row>
    <row r="460" spans="1:1">
      <c r="A460" s="64"/>
    </row>
    <row r="461" spans="1:1">
      <c r="A461" s="64"/>
    </row>
    <row r="462" spans="1:1">
      <c r="A462" s="64"/>
    </row>
    <row r="463" spans="1:1">
      <c r="A463" s="64"/>
    </row>
    <row r="464" spans="1:1">
      <c r="A464" s="64"/>
    </row>
    <row r="465" spans="1:1">
      <c r="A465" s="64"/>
    </row>
    <row r="466" spans="1:1">
      <c r="A466" s="64"/>
    </row>
    <row r="467" spans="1:1">
      <c r="A467" s="64"/>
    </row>
    <row r="468" spans="1:1">
      <c r="A468" s="64"/>
    </row>
    <row r="469" spans="1:1">
      <c r="A469" s="64"/>
    </row>
    <row r="470" spans="1:1">
      <c r="A470" s="64"/>
    </row>
    <row r="471" spans="1:1">
      <c r="A471" s="64"/>
    </row>
    <row r="472" spans="1:1">
      <c r="A472" s="64"/>
    </row>
    <row r="473" spans="1:1">
      <c r="A473" s="64"/>
    </row>
    <row r="474" spans="1:1">
      <c r="A474" s="64"/>
    </row>
    <row r="475" spans="1:1">
      <c r="A475" s="64"/>
    </row>
    <row r="476" spans="1:1">
      <c r="A476" s="64"/>
    </row>
    <row r="477" spans="1:1">
      <c r="A477" s="64"/>
    </row>
    <row r="478" spans="1:1">
      <c r="A478" s="64"/>
    </row>
    <row r="479" spans="1:1">
      <c r="A479" s="64"/>
    </row>
    <row r="480" spans="1:1">
      <c r="A480" s="64"/>
    </row>
    <row r="481" spans="1:1">
      <c r="A481" s="64"/>
    </row>
    <row r="482" spans="1:1">
      <c r="A482" s="64"/>
    </row>
    <row r="483" spans="1:1">
      <c r="A483" s="64"/>
    </row>
    <row r="484" spans="1:1">
      <c r="A484" s="64"/>
    </row>
    <row r="485" spans="1:1">
      <c r="A485" s="64"/>
    </row>
    <row r="486" spans="1:1">
      <c r="A486" s="64"/>
    </row>
    <row r="487" spans="1:1">
      <c r="A487" s="64"/>
    </row>
    <row r="488" spans="1:1">
      <c r="A488" s="64"/>
    </row>
    <row r="489" spans="1:1">
      <c r="A489" s="64"/>
    </row>
    <row r="490" spans="1:1">
      <c r="A490" s="64"/>
    </row>
    <row r="491" spans="1:1">
      <c r="A491" s="64"/>
    </row>
    <row r="492" spans="1:1">
      <c r="A492" s="64"/>
    </row>
    <row r="493" spans="1:1">
      <c r="A493" s="64"/>
    </row>
    <row r="494" spans="1:1">
      <c r="A494" s="64"/>
    </row>
    <row r="495" spans="1:1">
      <c r="A495" s="64"/>
    </row>
    <row r="496" spans="1:1">
      <c r="A496" s="64"/>
    </row>
    <row r="497" spans="1:1">
      <c r="A497" s="64"/>
    </row>
    <row r="498" spans="1:1">
      <c r="A498" s="64"/>
    </row>
    <row r="499" spans="1:1">
      <c r="A499" s="64"/>
    </row>
    <row r="500" spans="1:1">
      <c r="A500" s="64"/>
    </row>
    <row r="501" spans="1:1">
      <c r="A501" s="64"/>
    </row>
    <row r="502" spans="1:1">
      <c r="A502" s="64"/>
    </row>
    <row r="503" spans="1:1">
      <c r="A503" s="64"/>
    </row>
    <row r="504" spans="1:1">
      <c r="A504" s="64"/>
    </row>
    <row r="505" spans="1:1">
      <c r="A505" s="64"/>
    </row>
    <row r="506" spans="1:1">
      <c r="A506" s="64"/>
    </row>
    <row r="507" spans="1:1">
      <c r="A507" s="64"/>
    </row>
    <row r="508" spans="1:1">
      <c r="A508" s="64"/>
    </row>
    <row r="509" spans="1:1">
      <c r="A509" s="64"/>
    </row>
    <row r="510" spans="1:1">
      <c r="A510" s="64"/>
    </row>
    <row r="511" spans="1:1">
      <c r="A511" s="64"/>
    </row>
    <row r="512" spans="1:1">
      <c r="A512" s="64"/>
    </row>
    <row r="513" spans="1:1">
      <c r="A513" s="64"/>
    </row>
    <row r="514" spans="1:1">
      <c r="A514" s="64"/>
    </row>
    <row r="515" spans="1:1">
      <c r="A515" s="64"/>
    </row>
    <row r="516" spans="1:1">
      <c r="A516" s="64"/>
    </row>
    <row r="517" spans="1:1">
      <c r="A517" s="64"/>
    </row>
    <row r="518" spans="1:1">
      <c r="A518" s="64"/>
    </row>
    <row r="519" spans="1:1">
      <c r="A519" s="64"/>
    </row>
    <row r="520" spans="1:1">
      <c r="A520" s="64"/>
    </row>
    <row r="521" spans="1:1">
      <c r="A521" s="64"/>
    </row>
    <row r="522" spans="1:1">
      <c r="A522" s="64"/>
    </row>
    <row r="523" spans="1:1">
      <c r="A523" s="64"/>
    </row>
    <row r="524" spans="1:1">
      <c r="A524" s="64"/>
    </row>
    <row r="525" spans="1:1">
      <c r="A525" s="64"/>
    </row>
    <row r="526" spans="1:1">
      <c r="A526" s="64"/>
    </row>
    <row r="527" spans="1:1">
      <c r="A527" s="64"/>
    </row>
    <row r="528" spans="1:1">
      <c r="A528" s="64"/>
    </row>
    <row r="529" spans="1:1">
      <c r="A529" s="64"/>
    </row>
    <row r="530" spans="1:1">
      <c r="A530" s="64"/>
    </row>
    <row r="531" spans="1:1">
      <c r="A531" s="64"/>
    </row>
    <row r="532" spans="1:1">
      <c r="A532" s="64"/>
    </row>
    <row r="533" spans="1:1">
      <c r="A533" s="64"/>
    </row>
    <row r="534" spans="1:1">
      <c r="A534" s="64"/>
    </row>
    <row r="535" spans="1:1">
      <c r="A535" s="64"/>
    </row>
    <row r="536" spans="1:1">
      <c r="A536" s="64"/>
    </row>
    <row r="537" spans="1:1">
      <c r="A537" s="64"/>
    </row>
    <row r="538" spans="1:1">
      <c r="A538" s="64"/>
    </row>
    <row r="539" spans="1:1">
      <c r="A539" s="64"/>
    </row>
    <row r="540" spans="1:1">
      <c r="A540" s="64"/>
    </row>
    <row r="541" spans="1:1">
      <c r="A541" s="64"/>
    </row>
    <row r="542" spans="1:1">
      <c r="A542" s="64"/>
    </row>
    <row r="543" spans="1:1">
      <c r="A543" s="64"/>
    </row>
    <row r="544" spans="1:1">
      <c r="A544" s="64"/>
    </row>
    <row r="545" spans="1:1">
      <c r="A545" s="64"/>
    </row>
    <row r="546" spans="1:1">
      <c r="A546" s="64"/>
    </row>
    <row r="547" spans="1:1">
      <c r="A547" s="64"/>
    </row>
    <row r="548" spans="1:1">
      <c r="A548" s="64"/>
    </row>
    <row r="549" spans="1:1">
      <c r="A549" s="64"/>
    </row>
    <row r="550" spans="1:1">
      <c r="A550" s="64"/>
    </row>
    <row r="551" spans="1:1">
      <c r="A551" s="64"/>
    </row>
    <row r="552" spans="1:1">
      <c r="A552" s="64"/>
    </row>
    <row r="553" spans="1:1">
      <c r="A553" s="64"/>
    </row>
    <row r="554" spans="1:1">
      <c r="A554" s="64"/>
    </row>
    <row r="555" spans="1:1">
      <c r="A555" s="64"/>
    </row>
    <row r="556" spans="1:1">
      <c r="A556" s="64"/>
    </row>
    <row r="557" spans="1:1">
      <c r="A557" s="64"/>
    </row>
    <row r="558" spans="1:1">
      <c r="A558" s="64"/>
    </row>
    <row r="559" spans="1:1">
      <c r="A559" s="64"/>
    </row>
    <row r="560" spans="1:1">
      <c r="A560" s="64"/>
    </row>
    <row r="561" spans="1:1">
      <c r="A561" s="64"/>
    </row>
    <row r="562" spans="1:1">
      <c r="A562" s="64"/>
    </row>
    <row r="563" spans="1:1">
      <c r="A563" s="64"/>
    </row>
    <row r="564" spans="1:1">
      <c r="A564" s="64"/>
    </row>
    <row r="565" spans="1:1">
      <c r="A565" s="64"/>
    </row>
    <row r="566" spans="1:1">
      <c r="A566" s="64"/>
    </row>
    <row r="567" spans="1:1">
      <c r="A567" s="64"/>
    </row>
    <row r="568" spans="1:1">
      <c r="A568" s="64"/>
    </row>
    <row r="569" spans="1:1">
      <c r="A569" s="64"/>
    </row>
    <row r="570" spans="1:1">
      <c r="A570" s="64"/>
    </row>
    <row r="571" spans="1:1">
      <c r="A571" s="64"/>
    </row>
    <row r="572" spans="1:1">
      <c r="A572" s="64"/>
    </row>
    <row r="573" spans="1:1">
      <c r="A573" s="64"/>
    </row>
    <row r="574" spans="1:1">
      <c r="A574" s="64"/>
    </row>
    <row r="575" spans="1:1">
      <c r="A575" s="64"/>
    </row>
    <row r="576" spans="1:1">
      <c r="A576" s="64"/>
    </row>
    <row r="577" spans="1:1">
      <c r="A577" s="64"/>
    </row>
    <row r="578" spans="1:1">
      <c r="A578" s="64"/>
    </row>
    <row r="579" spans="1:1">
      <c r="A579" s="64"/>
    </row>
    <row r="580" spans="1:1">
      <c r="A580" s="64"/>
    </row>
    <row r="581" spans="1:1">
      <c r="A581" s="64"/>
    </row>
    <row r="582" spans="1:1">
      <c r="A582" s="64"/>
    </row>
    <row r="583" spans="1:1">
      <c r="A583" s="64"/>
    </row>
    <row r="584" spans="1:1">
      <c r="A584" s="64"/>
    </row>
    <row r="585" spans="1:1">
      <c r="A585" s="64"/>
    </row>
    <row r="586" spans="1:1">
      <c r="A586" s="64"/>
    </row>
    <row r="587" spans="1:1">
      <c r="A587" s="64"/>
    </row>
    <row r="588" spans="1:1">
      <c r="A588" s="64"/>
    </row>
    <row r="589" spans="1:1">
      <c r="A589" s="64"/>
    </row>
    <row r="590" spans="1:1">
      <c r="A590" s="64"/>
    </row>
    <row r="591" spans="1:1">
      <c r="A591" s="64"/>
    </row>
    <row r="592" spans="1:1">
      <c r="A592" s="64"/>
    </row>
    <row r="593" spans="1:1">
      <c r="A593" s="64"/>
    </row>
    <row r="594" spans="1:1">
      <c r="A594" s="64"/>
    </row>
    <row r="595" spans="1:1">
      <c r="A595" s="64"/>
    </row>
    <row r="596" spans="1:1">
      <c r="A596" s="64"/>
    </row>
    <row r="597" spans="1:1">
      <c r="A597" s="64"/>
    </row>
    <row r="598" spans="1:1">
      <c r="A598" s="64"/>
    </row>
    <row r="599" spans="1:1">
      <c r="A599" s="64"/>
    </row>
    <row r="600" spans="1:1">
      <c r="A600" s="64"/>
    </row>
    <row r="601" spans="1:1">
      <c r="A601" s="64"/>
    </row>
    <row r="602" spans="1:1">
      <c r="A602" s="64"/>
    </row>
    <row r="603" spans="1:1">
      <c r="A603" s="64"/>
    </row>
    <row r="604" spans="1:1">
      <c r="A604" s="64"/>
    </row>
    <row r="605" spans="1:1">
      <c r="A605" s="64"/>
    </row>
    <row r="606" spans="1:1">
      <c r="A606" s="64"/>
    </row>
    <row r="607" spans="1:1">
      <c r="A607" s="64"/>
    </row>
    <row r="608" spans="1:1">
      <c r="A608" s="64"/>
    </row>
    <row r="609" spans="1:1">
      <c r="A609" s="64"/>
    </row>
    <row r="610" spans="1:1">
      <c r="A610" s="64"/>
    </row>
    <row r="611" spans="1:1">
      <c r="A611" s="64"/>
    </row>
    <row r="612" spans="1:1">
      <c r="A612" s="64"/>
    </row>
    <row r="613" spans="1:1">
      <c r="A613" s="64"/>
    </row>
    <row r="614" spans="1:1">
      <c r="A614" s="64"/>
    </row>
    <row r="615" spans="1:1">
      <c r="A615" s="64"/>
    </row>
    <row r="616" spans="1:1">
      <c r="A616" s="64"/>
    </row>
    <row r="617" spans="1:1">
      <c r="A617" s="64"/>
    </row>
    <row r="618" spans="1:1">
      <c r="A618" s="64"/>
    </row>
    <row r="619" spans="1:1">
      <c r="A619" s="64"/>
    </row>
    <row r="620" spans="1:1">
      <c r="A620" s="64"/>
    </row>
    <row r="621" spans="1:1">
      <c r="A621" s="64"/>
    </row>
    <row r="622" spans="1:1">
      <c r="A622" s="64"/>
    </row>
    <row r="623" spans="1:1">
      <c r="A623" s="64"/>
    </row>
    <row r="624" spans="1:1">
      <c r="A624" s="64"/>
    </row>
    <row r="625" spans="1:1">
      <c r="A625" s="64"/>
    </row>
    <row r="626" spans="1:1">
      <c r="A626" s="64"/>
    </row>
    <row r="627" spans="1:1">
      <c r="A627" s="64"/>
    </row>
    <row r="628" spans="1:1">
      <c r="A628" s="64"/>
    </row>
    <row r="629" spans="1:1">
      <c r="A629" s="64"/>
    </row>
    <row r="630" spans="1:1">
      <c r="A630" s="64"/>
    </row>
    <row r="631" spans="1:1">
      <c r="A631" s="64"/>
    </row>
    <row r="632" spans="1:1">
      <c r="A632" s="64"/>
    </row>
    <row r="633" spans="1:1">
      <c r="A633" s="64"/>
    </row>
    <row r="634" spans="1:1">
      <c r="A634" s="64"/>
    </row>
    <row r="635" spans="1:1">
      <c r="A635" s="64"/>
    </row>
    <row r="636" spans="1:1">
      <c r="A636" s="64"/>
    </row>
    <row r="637" spans="1:1">
      <c r="A637" s="64"/>
    </row>
    <row r="638" spans="1:1">
      <c r="A638" s="64"/>
    </row>
    <row r="639" spans="1:1">
      <c r="A639" s="64"/>
    </row>
    <row r="640" spans="1:1">
      <c r="A640" s="64"/>
    </row>
    <row r="641" spans="1:1">
      <c r="A641" s="64"/>
    </row>
    <row r="642" spans="1:1">
      <c r="A642" s="64"/>
    </row>
    <row r="643" spans="1:1">
      <c r="A643" s="64"/>
    </row>
    <row r="644" spans="1:1">
      <c r="A644" s="64"/>
    </row>
    <row r="645" spans="1:1">
      <c r="A645" s="64"/>
    </row>
    <row r="646" spans="1:1">
      <c r="A646" s="64"/>
    </row>
    <row r="647" spans="1:1">
      <c r="A647" s="64"/>
    </row>
    <row r="648" spans="1:1">
      <c r="A648" s="64"/>
    </row>
    <row r="649" spans="1:1">
      <c r="A649" s="64"/>
    </row>
    <row r="650" spans="1:1">
      <c r="A650" s="64"/>
    </row>
    <row r="651" spans="1:1">
      <c r="A651" s="64"/>
    </row>
    <row r="652" spans="1:1">
      <c r="A652" s="64"/>
    </row>
    <row r="653" spans="1:1">
      <c r="A653" s="64"/>
    </row>
    <row r="654" spans="1:1">
      <c r="A654" s="64"/>
    </row>
    <row r="655" spans="1:1">
      <c r="A655" s="64"/>
    </row>
    <row r="656" spans="1:1">
      <c r="A656" s="64"/>
    </row>
    <row r="657" spans="1:1">
      <c r="A657" s="64"/>
    </row>
    <row r="658" spans="1:1">
      <c r="A658" s="64"/>
    </row>
    <row r="659" spans="1:1">
      <c r="A659" s="64"/>
    </row>
    <row r="660" spans="1:1">
      <c r="A660" s="64"/>
    </row>
    <row r="661" spans="1:1">
      <c r="A661" s="64"/>
    </row>
    <row r="662" spans="1:1">
      <c r="A662" s="64"/>
    </row>
    <row r="663" spans="1:1">
      <c r="A663" s="64"/>
    </row>
    <row r="664" spans="1:1">
      <c r="A664" s="64"/>
    </row>
    <row r="665" spans="1:1">
      <c r="A665" s="64"/>
    </row>
    <row r="666" spans="1:1">
      <c r="A666" s="64"/>
    </row>
    <row r="667" spans="1:1">
      <c r="A667" s="64"/>
    </row>
    <row r="668" spans="1:1">
      <c r="A668" s="64"/>
    </row>
    <row r="669" spans="1:1">
      <c r="A669" s="64"/>
    </row>
    <row r="670" spans="1:1">
      <c r="A670" s="64"/>
    </row>
    <row r="671" spans="1:1">
      <c r="A671" s="64"/>
    </row>
    <row r="672" spans="1:1">
      <c r="A672" s="64"/>
    </row>
    <row r="673" spans="1:1">
      <c r="A673" s="64"/>
    </row>
    <row r="674" spans="1:1">
      <c r="A674" s="64"/>
    </row>
    <row r="675" spans="1:1">
      <c r="A675" s="64"/>
    </row>
    <row r="676" spans="1:1">
      <c r="A676" s="64"/>
    </row>
    <row r="677" spans="1:1">
      <c r="A677" s="64"/>
    </row>
    <row r="678" spans="1:1">
      <c r="A678" s="64"/>
    </row>
    <row r="679" spans="1:1">
      <c r="A679" s="64"/>
    </row>
    <row r="680" spans="1:1">
      <c r="A680" s="64"/>
    </row>
    <row r="681" spans="1:1">
      <c r="A681" s="64"/>
    </row>
    <row r="682" spans="1:1">
      <c r="A682" s="64"/>
    </row>
    <row r="683" spans="1:1">
      <c r="A683" s="64"/>
    </row>
    <row r="684" spans="1:1">
      <c r="A684" s="64"/>
    </row>
    <row r="685" spans="1:1">
      <c r="A685" s="64"/>
    </row>
    <row r="686" spans="1:1">
      <c r="A686" s="64"/>
    </row>
    <row r="687" spans="1:1">
      <c r="A687" s="64"/>
    </row>
    <row r="688" spans="1:1">
      <c r="A688" s="64"/>
    </row>
    <row r="689" spans="1:1">
      <c r="A689" s="64"/>
    </row>
    <row r="690" spans="1:1">
      <c r="A690" s="64"/>
    </row>
    <row r="691" spans="1:1">
      <c r="A691" s="64"/>
    </row>
    <row r="692" spans="1:1">
      <c r="A692" s="64"/>
    </row>
    <row r="693" spans="1:1">
      <c r="A693" s="64"/>
    </row>
    <row r="694" spans="1:1">
      <c r="A694" s="64"/>
    </row>
    <row r="695" spans="1:1">
      <c r="A695" s="64"/>
    </row>
    <row r="696" spans="1:1">
      <c r="A696" s="64"/>
    </row>
    <row r="697" spans="1:1">
      <c r="A697" s="64"/>
    </row>
    <row r="698" spans="1:1">
      <c r="A698" s="64"/>
    </row>
  </sheetData>
  <mergeCells count="2">
    <mergeCell ref="A1:C1"/>
    <mergeCell ref="A2:C2"/>
  </mergeCells>
  <pageMargins left="0.7" right="0.7" top="0.75" bottom="0.75" header="0.3" footer="0.3"/>
  <pageSetup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6"/>
  <sheetViews>
    <sheetView showGridLines="0" zoomScale="130" zoomScaleNormal="130" workbookViewId="0">
      <selection activeCell="K165" sqref="K165"/>
    </sheetView>
  </sheetViews>
  <sheetFormatPr baseColWidth="10" defaultColWidth="9.140625" defaultRowHeight="15"/>
  <cols>
    <col min="1" max="1" width="25.7109375" style="387" customWidth="1"/>
    <col min="2" max="15" width="4.7109375" style="476" customWidth="1"/>
    <col min="16" max="16" width="7.140625" style="476" customWidth="1"/>
    <col min="17" max="17" width="11.85546875" style="387" customWidth="1"/>
    <col min="18" max="18" width="11.28515625" style="387" customWidth="1"/>
    <col min="19" max="20" width="9.140625" style="387" customWidth="1"/>
    <col min="21" max="21" width="14" style="387" bestFit="1" customWidth="1"/>
    <col min="22" max="22" width="8.42578125" style="387" bestFit="1" customWidth="1"/>
    <col min="23" max="23" width="12.140625" style="387" bestFit="1" customWidth="1"/>
    <col min="24" max="24" width="7.85546875" style="387" bestFit="1" customWidth="1"/>
    <col min="25" max="29" width="9.140625" style="387" customWidth="1"/>
    <col min="30" max="38" width="9.7109375" style="387" customWidth="1"/>
    <col min="39" max="256" width="9.140625" style="387"/>
    <col min="257" max="257" width="25.7109375" style="387" customWidth="1"/>
    <col min="258" max="271" width="4.7109375" style="387" customWidth="1"/>
    <col min="272" max="272" width="7.140625" style="387" customWidth="1"/>
    <col min="273" max="273" width="11.85546875" style="387" customWidth="1"/>
    <col min="274" max="274" width="11.28515625" style="387" customWidth="1"/>
    <col min="275" max="276" width="9.140625" style="387" customWidth="1"/>
    <col min="277" max="277" width="14" style="387" bestFit="1" customWidth="1"/>
    <col min="278" max="278" width="8.42578125" style="387" bestFit="1" customWidth="1"/>
    <col min="279" max="279" width="12.140625" style="387" bestFit="1" customWidth="1"/>
    <col min="280" max="280" width="7.85546875" style="387" bestFit="1" customWidth="1"/>
    <col min="281" max="285" width="9.140625" style="387" customWidth="1"/>
    <col min="286" max="294" width="9.7109375" style="387" customWidth="1"/>
    <col min="295" max="512" width="9.140625" style="387"/>
    <col min="513" max="513" width="25.7109375" style="387" customWidth="1"/>
    <col min="514" max="527" width="4.7109375" style="387" customWidth="1"/>
    <col min="528" max="528" width="7.140625" style="387" customWidth="1"/>
    <col min="529" max="529" width="11.85546875" style="387" customWidth="1"/>
    <col min="530" max="530" width="11.28515625" style="387" customWidth="1"/>
    <col min="531" max="532" width="9.140625" style="387" customWidth="1"/>
    <col min="533" max="533" width="14" style="387" bestFit="1" customWidth="1"/>
    <col min="534" max="534" width="8.42578125" style="387" bestFit="1" customWidth="1"/>
    <col min="535" max="535" width="12.140625" style="387" bestFit="1" customWidth="1"/>
    <col min="536" max="536" width="7.85546875" style="387" bestFit="1" customWidth="1"/>
    <col min="537" max="541" width="9.140625" style="387" customWidth="1"/>
    <col min="542" max="550" width="9.7109375" style="387" customWidth="1"/>
    <col min="551" max="768" width="9.140625" style="387"/>
    <col min="769" max="769" width="25.7109375" style="387" customWidth="1"/>
    <col min="770" max="783" width="4.7109375" style="387" customWidth="1"/>
    <col min="784" max="784" width="7.140625" style="387" customWidth="1"/>
    <col min="785" max="785" width="11.85546875" style="387" customWidth="1"/>
    <col min="786" max="786" width="11.28515625" style="387" customWidth="1"/>
    <col min="787" max="788" width="9.140625" style="387" customWidth="1"/>
    <col min="789" max="789" width="14" style="387" bestFit="1" customWidth="1"/>
    <col min="790" max="790" width="8.42578125" style="387" bestFit="1" customWidth="1"/>
    <col min="791" max="791" width="12.140625" style="387" bestFit="1" customWidth="1"/>
    <col min="792" max="792" width="7.85546875" style="387" bestFit="1" customWidth="1"/>
    <col min="793" max="797" width="9.140625" style="387" customWidth="1"/>
    <col min="798" max="806" width="9.7109375" style="387" customWidth="1"/>
    <col min="807" max="1024" width="9.140625" style="387"/>
    <col min="1025" max="1025" width="25.7109375" style="387" customWidth="1"/>
    <col min="1026" max="1039" width="4.7109375" style="387" customWidth="1"/>
    <col min="1040" max="1040" width="7.140625" style="387" customWidth="1"/>
    <col min="1041" max="1041" width="11.85546875" style="387" customWidth="1"/>
    <col min="1042" max="1042" width="11.28515625" style="387" customWidth="1"/>
    <col min="1043" max="1044" width="9.140625" style="387" customWidth="1"/>
    <col min="1045" max="1045" width="14" style="387" bestFit="1" customWidth="1"/>
    <col min="1046" max="1046" width="8.42578125" style="387" bestFit="1" customWidth="1"/>
    <col min="1047" max="1047" width="12.140625" style="387" bestFit="1" customWidth="1"/>
    <col min="1048" max="1048" width="7.85546875" style="387" bestFit="1" customWidth="1"/>
    <col min="1049" max="1053" width="9.140625" style="387" customWidth="1"/>
    <col min="1054" max="1062" width="9.7109375" style="387" customWidth="1"/>
    <col min="1063" max="1280" width="9.140625" style="387"/>
    <col min="1281" max="1281" width="25.7109375" style="387" customWidth="1"/>
    <col min="1282" max="1295" width="4.7109375" style="387" customWidth="1"/>
    <col min="1296" max="1296" width="7.140625" style="387" customWidth="1"/>
    <col min="1297" max="1297" width="11.85546875" style="387" customWidth="1"/>
    <col min="1298" max="1298" width="11.28515625" style="387" customWidth="1"/>
    <col min="1299" max="1300" width="9.140625" style="387" customWidth="1"/>
    <col min="1301" max="1301" width="14" style="387" bestFit="1" customWidth="1"/>
    <col min="1302" max="1302" width="8.42578125" style="387" bestFit="1" customWidth="1"/>
    <col min="1303" max="1303" width="12.140625" style="387" bestFit="1" customWidth="1"/>
    <col min="1304" max="1304" width="7.85546875" style="387" bestFit="1" customWidth="1"/>
    <col min="1305" max="1309" width="9.140625" style="387" customWidth="1"/>
    <col min="1310" max="1318" width="9.7109375" style="387" customWidth="1"/>
    <col min="1319" max="1536" width="9.140625" style="387"/>
    <col min="1537" max="1537" width="25.7109375" style="387" customWidth="1"/>
    <col min="1538" max="1551" width="4.7109375" style="387" customWidth="1"/>
    <col min="1552" max="1552" width="7.140625" style="387" customWidth="1"/>
    <col min="1553" max="1553" width="11.85546875" style="387" customWidth="1"/>
    <col min="1554" max="1554" width="11.28515625" style="387" customWidth="1"/>
    <col min="1555" max="1556" width="9.140625" style="387" customWidth="1"/>
    <col min="1557" max="1557" width="14" style="387" bestFit="1" customWidth="1"/>
    <col min="1558" max="1558" width="8.42578125" style="387" bestFit="1" customWidth="1"/>
    <col min="1559" max="1559" width="12.140625" style="387" bestFit="1" customWidth="1"/>
    <col min="1560" max="1560" width="7.85546875" style="387" bestFit="1" customWidth="1"/>
    <col min="1561" max="1565" width="9.140625" style="387" customWidth="1"/>
    <col min="1566" max="1574" width="9.7109375" style="387" customWidth="1"/>
    <col min="1575" max="1792" width="9.140625" style="387"/>
    <col min="1793" max="1793" width="25.7109375" style="387" customWidth="1"/>
    <col min="1794" max="1807" width="4.7109375" style="387" customWidth="1"/>
    <col min="1808" max="1808" width="7.140625" style="387" customWidth="1"/>
    <col min="1809" max="1809" width="11.85546875" style="387" customWidth="1"/>
    <col min="1810" max="1810" width="11.28515625" style="387" customWidth="1"/>
    <col min="1811" max="1812" width="9.140625" style="387" customWidth="1"/>
    <col min="1813" max="1813" width="14" style="387" bestFit="1" customWidth="1"/>
    <col min="1814" max="1814" width="8.42578125" style="387" bestFit="1" customWidth="1"/>
    <col min="1815" max="1815" width="12.140625" style="387" bestFit="1" customWidth="1"/>
    <col min="1816" max="1816" width="7.85546875" style="387" bestFit="1" customWidth="1"/>
    <col min="1817" max="1821" width="9.140625" style="387" customWidth="1"/>
    <col min="1822" max="1830" width="9.7109375" style="387" customWidth="1"/>
    <col min="1831" max="2048" width="9.140625" style="387"/>
    <col min="2049" max="2049" width="25.7109375" style="387" customWidth="1"/>
    <col min="2050" max="2063" width="4.7109375" style="387" customWidth="1"/>
    <col min="2064" max="2064" width="7.140625" style="387" customWidth="1"/>
    <col min="2065" max="2065" width="11.85546875" style="387" customWidth="1"/>
    <col min="2066" max="2066" width="11.28515625" style="387" customWidth="1"/>
    <col min="2067" max="2068" width="9.140625" style="387" customWidth="1"/>
    <col min="2069" max="2069" width="14" style="387" bestFit="1" customWidth="1"/>
    <col min="2070" max="2070" width="8.42578125" style="387" bestFit="1" customWidth="1"/>
    <col min="2071" max="2071" width="12.140625" style="387" bestFit="1" customWidth="1"/>
    <col min="2072" max="2072" width="7.85546875" style="387" bestFit="1" customWidth="1"/>
    <col min="2073" max="2077" width="9.140625" style="387" customWidth="1"/>
    <col min="2078" max="2086" width="9.7109375" style="387" customWidth="1"/>
    <col min="2087" max="2304" width="9.140625" style="387"/>
    <col min="2305" max="2305" width="25.7109375" style="387" customWidth="1"/>
    <col min="2306" max="2319" width="4.7109375" style="387" customWidth="1"/>
    <col min="2320" max="2320" width="7.140625" style="387" customWidth="1"/>
    <col min="2321" max="2321" width="11.85546875" style="387" customWidth="1"/>
    <col min="2322" max="2322" width="11.28515625" style="387" customWidth="1"/>
    <col min="2323" max="2324" width="9.140625" style="387" customWidth="1"/>
    <col min="2325" max="2325" width="14" style="387" bestFit="1" customWidth="1"/>
    <col min="2326" max="2326" width="8.42578125" style="387" bestFit="1" customWidth="1"/>
    <col min="2327" max="2327" width="12.140625" style="387" bestFit="1" customWidth="1"/>
    <col min="2328" max="2328" width="7.85546875" style="387" bestFit="1" customWidth="1"/>
    <col min="2329" max="2333" width="9.140625" style="387" customWidth="1"/>
    <col min="2334" max="2342" width="9.7109375" style="387" customWidth="1"/>
    <col min="2343" max="2560" width="9.140625" style="387"/>
    <col min="2561" max="2561" width="25.7109375" style="387" customWidth="1"/>
    <col min="2562" max="2575" width="4.7109375" style="387" customWidth="1"/>
    <col min="2576" max="2576" width="7.140625" style="387" customWidth="1"/>
    <col min="2577" max="2577" width="11.85546875" style="387" customWidth="1"/>
    <col min="2578" max="2578" width="11.28515625" style="387" customWidth="1"/>
    <col min="2579" max="2580" width="9.140625" style="387" customWidth="1"/>
    <col min="2581" max="2581" width="14" style="387" bestFit="1" customWidth="1"/>
    <col min="2582" max="2582" width="8.42578125" style="387" bestFit="1" customWidth="1"/>
    <col min="2583" max="2583" width="12.140625" style="387" bestFit="1" customWidth="1"/>
    <col min="2584" max="2584" width="7.85546875" style="387" bestFit="1" customWidth="1"/>
    <col min="2585" max="2589" width="9.140625" style="387" customWidth="1"/>
    <col min="2590" max="2598" width="9.7109375" style="387" customWidth="1"/>
    <col min="2599" max="2816" width="9.140625" style="387"/>
    <col min="2817" max="2817" width="25.7109375" style="387" customWidth="1"/>
    <col min="2818" max="2831" width="4.7109375" style="387" customWidth="1"/>
    <col min="2832" max="2832" width="7.140625" style="387" customWidth="1"/>
    <col min="2833" max="2833" width="11.85546875" style="387" customWidth="1"/>
    <col min="2834" max="2834" width="11.28515625" style="387" customWidth="1"/>
    <col min="2835" max="2836" width="9.140625" style="387" customWidth="1"/>
    <col min="2837" max="2837" width="14" style="387" bestFit="1" customWidth="1"/>
    <col min="2838" max="2838" width="8.42578125" style="387" bestFit="1" customWidth="1"/>
    <col min="2839" max="2839" width="12.140625" style="387" bestFit="1" customWidth="1"/>
    <col min="2840" max="2840" width="7.85546875" style="387" bestFit="1" customWidth="1"/>
    <col min="2841" max="2845" width="9.140625" style="387" customWidth="1"/>
    <col min="2846" max="2854" width="9.7109375" style="387" customWidth="1"/>
    <col min="2855" max="3072" width="9.140625" style="387"/>
    <col min="3073" max="3073" width="25.7109375" style="387" customWidth="1"/>
    <col min="3074" max="3087" width="4.7109375" style="387" customWidth="1"/>
    <col min="3088" max="3088" width="7.140625" style="387" customWidth="1"/>
    <col min="3089" max="3089" width="11.85546875" style="387" customWidth="1"/>
    <col min="3090" max="3090" width="11.28515625" style="387" customWidth="1"/>
    <col min="3091" max="3092" width="9.140625" style="387" customWidth="1"/>
    <col min="3093" max="3093" width="14" style="387" bestFit="1" customWidth="1"/>
    <col min="3094" max="3094" width="8.42578125" style="387" bestFit="1" customWidth="1"/>
    <col min="3095" max="3095" width="12.140625" style="387" bestFit="1" customWidth="1"/>
    <col min="3096" max="3096" width="7.85546875" style="387" bestFit="1" customWidth="1"/>
    <col min="3097" max="3101" width="9.140625" style="387" customWidth="1"/>
    <col min="3102" max="3110" width="9.7109375" style="387" customWidth="1"/>
    <col min="3111" max="3328" width="9.140625" style="387"/>
    <col min="3329" max="3329" width="25.7109375" style="387" customWidth="1"/>
    <col min="3330" max="3343" width="4.7109375" style="387" customWidth="1"/>
    <col min="3344" max="3344" width="7.140625" style="387" customWidth="1"/>
    <col min="3345" max="3345" width="11.85546875" style="387" customWidth="1"/>
    <col min="3346" max="3346" width="11.28515625" style="387" customWidth="1"/>
    <col min="3347" max="3348" width="9.140625" style="387" customWidth="1"/>
    <col min="3349" max="3349" width="14" style="387" bestFit="1" customWidth="1"/>
    <col min="3350" max="3350" width="8.42578125" style="387" bestFit="1" customWidth="1"/>
    <col min="3351" max="3351" width="12.140625" style="387" bestFit="1" customWidth="1"/>
    <col min="3352" max="3352" width="7.85546875" style="387" bestFit="1" customWidth="1"/>
    <col min="3353" max="3357" width="9.140625" style="387" customWidth="1"/>
    <col min="3358" max="3366" width="9.7109375" style="387" customWidth="1"/>
    <col min="3367" max="3584" width="9.140625" style="387"/>
    <col min="3585" max="3585" width="25.7109375" style="387" customWidth="1"/>
    <col min="3586" max="3599" width="4.7109375" style="387" customWidth="1"/>
    <col min="3600" max="3600" width="7.140625" style="387" customWidth="1"/>
    <col min="3601" max="3601" width="11.85546875" style="387" customWidth="1"/>
    <col min="3602" max="3602" width="11.28515625" style="387" customWidth="1"/>
    <col min="3603" max="3604" width="9.140625" style="387" customWidth="1"/>
    <col min="3605" max="3605" width="14" style="387" bestFit="1" customWidth="1"/>
    <col min="3606" max="3606" width="8.42578125" style="387" bestFit="1" customWidth="1"/>
    <col min="3607" max="3607" width="12.140625" style="387" bestFit="1" customWidth="1"/>
    <col min="3608" max="3608" width="7.85546875" style="387" bestFit="1" customWidth="1"/>
    <col min="3609" max="3613" width="9.140625" style="387" customWidth="1"/>
    <col min="3614" max="3622" width="9.7109375" style="387" customWidth="1"/>
    <col min="3623" max="3840" width="9.140625" style="387"/>
    <col min="3841" max="3841" width="25.7109375" style="387" customWidth="1"/>
    <col min="3842" max="3855" width="4.7109375" style="387" customWidth="1"/>
    <col min="3856" max="3856" width="7.140625" style="387" customWidth="1"/>
    <col min="3857" max="3857" width="11.85546875" style="387" customWidth="1"/>
    <col min="3858" max="3858" width="11.28515625" style="387" customWidth="1"/>
    <col min="3859" max="3860" width="9.140625" style="387" customWidth="1"/>
    <col min="3861" max="3861" width="14" style="387" bestFit="1" customWidth="1"/>
    <col min="3862" max="3862" width="8.42578125" style="387" bestFit="1" customWidth="1"/>
    <col min="3863" max="3863" width="12.140625" style="387" bestFit="1" customWidth="1"/>
    <col min="3864" max="3864" width="7.85546875" style="387" bestFit="1" customWidth="1"/>
    <col min="3865" max="3869" width="9.140625" style="387" customWidth="1"/>
    <col min="3870" max="3878" width="9.7109375" style="387" customWidth="1"/>
    <col min="3879" max="4096" width="9.140625" style="387"/>
    <col min="4097" max="4097" width="25.7109375" style="387" customWidth="1"/>
    <col min="4098" max="4111" width="4.7109375" style="387" customWidth="1"/>
    <col min="4112" max="4112" width="7.140625" style="387" customWidth="1"/>
    <col min="4113" max="4113" width="11.85546875" style="387" customWidth="1"/>
    <col min="4114" max="4114" width="11.28515625" style="387" customWidth="1"/>
    <col min="4115" max="4116" width="9.140625" style="387" customWidth="1"/>
    <col min="4117" max="4117" width="14" style="387" bestFit="1" customWidth="1"/>
    <col min="4118" max="4118" width="8.42578125" style="387" bestFit="1" customWidth="1"/>
    <col min="4119" max="4119" width="12.140625" style="387" bestFit="1" customWidth="1"/>
    <col min="4120" max="4120" width="7.85546875" style="387" bestFit="1" customWidth="1"/>
    <col min="4121" max="4125" width="9.140625" style="387" customWidth="1"/>
    <col min="4126" max="4134" width="9.7109375" style="387" customWidth="1"/>
    <col min="4135" max="4352" width="9.140625" style="387"/>
    <col min="4353" max="4353" width="25.7109375" style="387" customWidth="1"/>
    <col min="4354" max="4367" width="4.7109375" style="387" customWidth="1"/>
    <col min="4368" max="4368" width="7.140625" style="387" customWidth="1"/>
    <col min="4369" max="4369" width="11.85546875" style="387" customWidth="1"/>
    <col min="4370" max="4370" width="11.28515625" style="387" customWidth="1"/>
    <col min="4371" max="4372" width="9.140625" style="387" customWidth="1"/>
    <col min="4373" max="4373" width="14" style="387" bestFit="1" customWidth="1"/>
    <col min="4374" max="4374" width="8.42578125" style="387" bestFit="1" customWidth="1"/>
    <col min="4375" max="4375" width="12.140625" style="387" bestFit="1" customWidth="1"/>
    <col min="4376" max="4376" width="7.85546875" style="387" bestFit="1" customWidth="1"/>
    <col min="4377" max="4381" width="9.140625" style="387" customWidth="1"/>
    <col min="4382" max="4390" width="9.7109375" style="387" customWidth="1"/>
    <col min="4391" max="4608" width="9.140625" style="387"/>
    <col min="4609" max="4609" width="25.7109375" style="387" customWidth="1"/>
    <col min="4610" max="4623" width="4.7109375" style="387" customWidth="1"/>
    <col min="4624" max="4624" width="7.140625" style="387" customWidth="1"/>
    <col min="4625" max="4625" width="11.85546875" style="387" customWidth="1"/>
    <col min="4626" max="4626" width="11.28515625" style="387" customWidth="1"/>
    <col min="4627" max="4628" width="9.140625" style="387" customWidth="1"/>
    <col min="4629" max="4629" width="14" style="387" bestFit="1" customWidth="1"/>
    <col min="4630" max="4630" width="8.42578125" style="387" bestFit="1" customWidth="1"/>
    <col min="4631" max="4631" width="12.140625" style="387" bestFit="1" customWidth="1"/>
    <col min="4632" max="4632" width="7.85546875" style="387" bestFit="1" customWidth="1"/>
    <col min="4633" max="4637" width="9.140625" style="387" customWidth="1"/>
    <col min="4638" max="4646" width="9.7109375" style="387" customWidth="1"/>
    <col min="4647" max="4864" width="9.140625" style="387"/>
    <col min="4865" max="4865" width="25.7109375" style="387" customWidth="1"/>
    <col min="4866" max="4879" width="4.7109375" style="387" customWidth="1"/>
    <col min="4880" max="4880" width="7.140625" style="387" customWidth="1"/>
    <col min="4881" max="4881" width="11.85546875" style="387" customWidth="1"/>
    <col min="4882" max="4882" width="11.28515625" style="387" customWidth="1"/>
    <col min="4883" max="4884" width="9.140625" style="387" customWidth="1"/>
    <col min="4885" max="4885" width="14" style="387" bestFit="1" customWidth="1"/>
    <col min="4886" max="4886" width="8.42578125" style="387" bestFit="1" customWidth="1"/>
    <col min="4887" max="4887" width="12.140625" style="387" bestFit="1" customWidth="1"/>
    <col min="4888" max="4888" width="7.85546875" style="387" bestFit="1" customWidth="1"/>
    <col min="4889" max="4893" width="9.140625" style="387" customWidth="1"/>
    <col min="4894" max="4902" width="9.7109375" style="387" customWidth="1"/>
    <col min="4903" max="5120" width="9.140625" style="387"/>
    <col min="5121" max="5121" width="25.7109375" style="387" customWidth="1"/>
    <col min="5122" max="5135" width="4.7109375" style="387" customWidth="1"/>
    <col min="5136" max="5136" width="7.140625" style="387" customWidth="1"/>
    <col min="5137" max="5137" width="11.85546875" style="387" customWidth="1"/>
    <col min="5138" max="5138" width="11.28515625" style="387" customWidth="1"/>
    <col min="5139" max="5140" width="9.140625" style="387" customWidth="1"/>
    <col min="5141" max="5141" width="14" style="387" bestFit="1" customWidth="1"/>
    <col min="5142" max="5142" width="8.42578125" style="387" bestFit="1" customWidth="1"/>
    <col min="5143" max="5143" width="12.140625" style="387" bestFit="1" customWidth="1"/>
    <col min="5144" max="5144" width="7.85546875" style="387" bestFit="1" customWidth="1"/>
    <col min="5145" max="5149" width="9.140625" style="387" customWidth="1"/>
    <col min="5150" max="5158" width="9.7109375" style="387" customWidth="1"/>
    <col min="5159" max="5376" width="9.140625" style="387"/>
    <col min="5377" max="5377" width="25.7109375" style="387" customWidth="1"/>
    <col min="5378" max="5391" width="4.7109375" style="387" customWidth="1"/>
    <col min="5392" max="5392" width="7.140625" style="387" customWidth="1"/>
    <col min="5393" max="5393" width="11.85546875" style="387" customWidth="1"/>
    <col min="5394" max="5394" width="11.28515625" style="387" customWidth="1"/>
    <col min="5395" max="5396" width="9.140625" style="387" customWidth="1"/>
    <col min="5397" max="5397" width="14" style="387" bestFit="1" customWidth="1"/>
    <col min="5398" max="5398" width="8.42578125" style="387" bestFit="1" customWidth="1"/>
    <col min="5399" max="5399" width="12.140625" style="387" bestFit="1" customWidth="1"/>
    <col min="5400" max="5400" width="7.85546875" style="387" bestFit="1" customWidth="1"/>
    <col min="5401" max="5405" width="9.140625" style="387" customWidth="1"/>
    <col min="5406" max="5414" width="9.7109375" style="387" customWidth="1"/>
    <col min="5415" max="5632" width="9.140625" style="387"/>
    <col min="5633" max="5633" width="25.7109375" style="387" customWidth="1"/>
    <col min="5634" max="5647" width="4.7109375" style="387" customWidth="1"/>
    <col min="5648" max="5648" width="7.140625" style="387" customWidth="1"/>
    <col min="5649" max="5649" width="11.85546875" style="387" customWidth="1"/>
    <col min="5650" max="5650" width="11.28515625" style="387" customWidth="1"/>
    <col min="5651" max="5652" width="9.140625" style="387" customWidth="1"/>
    <col min="5653" max="5653" width="14" style="387" bestFit="1" customWidth="1"/>
    <col min="5654" max="5654" width="8.42578125" style="387" bestFit="1" customWidth="1"/>
    <col min="5655" max="5655" width="12.140625" style="387" bestFit="1" customWidth="1"/>
    <col min="5656" max="5656" width="7.85546875" style="387" bestFit="1" customWidth="1"/>
    <col min="5657" max="5661" width="9.140625" style="387" customWidth="1"/>
    <col min="5662" max="5670" width="9.7109375" style="387" customWidth="1"/>
    <col min="5671" max="5888" width="9.140625" style="387"/>
    <col min="5889" max="5889" width="25.7109375" style="387" customWidth="1"/>
    <col min="5890" max="5903" width="4.7109375" style="387" customWidth="1"/>
    <col min="5904" max="5904" width="7.140625" style="387" customWidth="1"/>
    <col min="5905" max="5905" width="11.85546875" style="387" customWidth="1"/>
    <col min="5906" max="5906" width="11.28515625" style="387" customWidth="1"/>
    <col min="5907" max="5908" width="9.140625" style="387" customWidth="1"/>
    <col min="5909" max="5909" width="14" style="387" bestFit="1" customWidth="1"/>
    <col min="5910" max="5910" width="8.42578125" style="387" bestFit="1" customWidth="1"/>
    <col min="5911" max="5911" width="12.140625" style="387" bestFit="1" customWidth="1"/>
    <col min="5912" max="5912" width="7.85546875" style="387" bestFit="1" customWidth="1"/>
    <col min="5913" max="5917" width="9.140625" style="387" customWidth="1"/>
    <col min="5918" max="5926" width="9.7109375" style="387" customWidth="1"/>
    <col min="5927" max="6144" width="9.140625" style="387"/>
    <col min="6145" max="6145" width="25.7109375" style="387" customWidth="1"/>
    <col min="6146" max="6159" width="4.7109375" style="387" customWidth="1"/>
    <col min="6160" max="6160" width="7.140625" style="387" customWidth="1"/>
    <col min="6161" max="6161" width="11.85546875" style="387" customWidth="1"/>
    <col min="6162" max="6162" width="11.28515625" style="387" customWidth="1"/>
    <col min="6163" max="6164" width="9.140625" style="387" customWidth="1"/>
    <col min="6165" max="6165" width="14" style="387" bestFit="1" customWidth="1"/>
    <col min="6166" max="6166" width="8.42578125" style="387" bestFit="1" customWidth="1"/>
    <col min="6167" max="6167" width="12.140625" style="387" bestFit="1" customWidth="1"/>
    <col min="6168" max="6168" width="7.85546875" style="387" bestFit="1" customWidth="1"/>
    <col min="6169" max="6173" width="9.140625" style="387" customWidth="1"/>
    <col min="6174" max="6182" width="9.7109375" style="387" customWidth="1"/>
    <col min="6183" max="6400" width="9.140625" style="387"/>
    <col min="6401" max="6401" width="25.7109375" style="387" customWidth="1"/>
    <col min="6402" max="6415" width="4.7109375" style="387" customWidth="1"/>
    <col min="6416" max="6416" width="7.140625" style="387" customWidth="1"/>
    <col min="6417" max="6417" width="11.85546875" style="387" customWidth="1"/>
    <col min="6418" max="6418" width="11.28515625" style="387" customWidth="1"/>
    <col min="6419" max="6420" width="9.140625" style="387" customWidth="1"/>
    <col min="6421" max="6421" width="14" style="387" bestFit="1" customWidth="1"/>
    <col min="6422" max="6422" width="8.42578125" style="387" bestFit="1" customWidth="1"/>
    <col min="6423" max="6423" width="12.140625" style="387" bestFit="1" customWidth="1"/>
    <col min="6424" max="6424" width="7.85546875" style="387" bestFit="1" customWidth="1"/>
    <col min="6425" max="6429" width="9.140625" style="387" customWidth="1"/>
    <col min="6430" max="6438" width="9.7109375" style="387" customWidth="1"/>
    <col min="6439" max="6656" width="9.140625" style="387"/>
    <col min="6657" max="6657" width="25.7109375" style="387" customWidth="1"/>
    <col min="6658" max="6671" width="4.7109375" style="387" customWidth="1"/>
    <col min="6672" max="6672" width="7.140625" style="387" customWidth="1"/>
    <col min="6673" max="6673" width="11.85546875" style="387" customWidth="1"/>
    <col min="6674" max="6674" width="11.28515625" style="387" customWidth="1"/>
    <col min="6675" max="6676" width="9.140625" style="387" customWidth="1"/>
    <col min="6677" max="6677" width="14" style="387" bestFit="1" customWidth="1"/>
    <col min="6678" max="6678" width="8.42578125" style="387" bestFit="1" customWidth="1"/>
    <col min="6679" max="6679" width="12.140625" style="387" bestFit="1" customWidth="1"/>
    <col min="6680" max="6680" width="7.85546875" style="387" bestFit="1" customWidth="1"/>
    <col min="6681" max="6685" width="9.140625" style="387" customWidth="1"/>
    <col min="6686" max="6694" width="9.7109375" style="387" customWidth="1"/>
    <col min="6695" max="6912" width="9.140625" style="387"/>
    <col min="6913" max="6913" width="25.7109375" style="387" customWidth="1"/>
    <col min="6914" max="6927" width="4.7109375" style="387" customWidth="1"/>
    <col min="6928" max="6928" width="7.140625" style="387" customWidth="1"/>
    <col min="6929" max="6929" width="11.85546875" style="387" customWidth="1"/>
    <col min="6930" max="6930" width="11.28515625" style="387" customWidth="1"/>
    <col min="6931" max="6932" width="9.140625" style="387" customWidth="1"/>
    <col min="6933" max="6933" width="14" style="387" bestFit="1" customWidth="1"/>
    <col min="6934" max="6934" width="8.42578125" style="387" bestFit="1" customWidth="1"/>
    <col min="6935" max="6935" width="12.140625" style="387" bestFit="1" customWidth="1"/>
    <col min="6936" max="6936" width="7.85546875" style="387" bestFit="1" customWidth="1"/>
    <col min="6937" max="6941" width="9.140625" style="387" customWidth="1"/>
    <col min="6942" max="6950" width="9.7109375" style="387" customWidth="1"/>
    <col min="6951" max="7168" width="9.140625" style="387"/>
    <col min="7169" max="7169" width="25.7109375" style="387" customWidth="1"/>
    <col min="7170" max="7183" width="4.7109375" style="387" customWidth="1"/>
    <col min="7184" max="7184" width="7.140625" style="387" customWidth="1"/>
    <col min="7185" max="7185" width="11.85546875" style="387" customWidth="1"/>
    <col min="7186" max="7186" width="11.28515625" style="387" customWidth="1"/>
    <col min="7187" max="7188" width="9.140625" style="387" customWidth="1"/>
    <col min="7189" max="7189" width="14" style="387" bestFit="1" customWidth="1"/>
    <col min="7190" max="7190" width="8.42578125" style="387" bestFit="1" customWidth="1"/>
    <col min="7191" max="7191" width="12.140625" style="387" bestFit="1" customWidth="1"/>
    <col min="7192" max="7192" width="7.85546875" style="387" bestFit="1" customWidth="1"/>
    <col min="7193" max="7197" width="9.140625" style="387" customWidth="1"/>
    <col min="7198" max="7206" width="9.7109375" style="387" customWidth="1"/>
    <col min="7207" max="7424" width="9.140625" style="387"/>
    <col min="7425" max="7425" width="25.7109375" style="387" customWidth="1"/>
    <col min="7426" max="7439" width="4.7109375" style="387" customWidth="1"/>
    <col min="7440" max="7440" width="7.140625" style="387" customWidth="1"/>
    <col min="7441" max="7441" width="11.85546875" style="387" customWidth="1"/>
    <col min="7442" max="7442" width="11.28515625" style="387" customWidth="1"/>
    <col min="7443" max="7444" width="9.140625" style="387" customWidth="1"/>
    <col min="7445" max="7445" width="14" style="387" bestFit="1" customWidth="1"/>
    <col min="7446" max="7446" width="8.42578125" style="387" bestFit="1" customWidth="1"/>
    <col min="7447" max="7447" width="12.140625" style="387" bestFit="1" customWidth="1"/>
    <col min="7448" max="7448" width="7.85546875" style="387" bestFit="1" customWidth="1"/>
    <col min="7449" max="7453" width="9.140625" style="387" customWidth="1"/>
    <col min="7454" max="7462" width="9.7109375" style="387" customWidth="1"/>
    <col min="7463" max="7680" width="9.140625" style="387"/>
    <col min="7681" max="7681" width="25.7109375" style="387" customWidth="1"/>
    <col min="7682" max="7695" width="4.7109375" style="387" customWidth="1"/>
    <col min="7696" max="7696" width="7.140625" style="387" customWidth="1"/>
    <col min="7697" max="7697" width="11.85546875" style="387" customWidth="1"/>
    <col min="7698" max="7698" width="11.28515625" style="387" customWidth="1"/>
    <col min="7699" max="7700" width="9.140625" style="387" customWidth="1"/>
    <col min="7701" max="7701" width="14" style="387" bestFit="1" customWidth="1"/>
    <col min="7702" max="7702" width="8.42578125" style="387" bestFit="1" customWidth="1"/>
    <col min="7703" max="7703" width="12.140625" style="387" bestFit="1" customWidth="1"/>
    <col min="7704" max="7704" width="7.85546875" style="387" bestFit="1" customWidth="1"/>
    <col min="7705" max="7709" width="9.140625" style="387" customWidth="1"/>
    <col min="7710" max="7718" width="9.7109375" style="387" customWidth="1"/>
    <col min="7719" max="7936" width="9.140625" style="387"/>
    <col min="7937" max="7937" width="25.7109375" style="387" customWidth="1"/>
    <col min="7938" max="7951" width="4.7109375" style="387" customWidth="1"/>
    <col min="7952" max="7952" width="7.140625" style="387" customWidth="1"/>
    <col min="7953" max="7953" width="11.85546875" style="387" customWidth="1"/>
    <col min="7954" max="7954" width="11.28515625" style="387" customWidth="1"/>
    <col min="7955" max="7956" width="9.140625" style="387" customWidth="1"/>
    <col min="7957" max="7957" width="14" style="387" bestFit="1" customWidth="1"/>
    <col min="7958" max="7958" width="8.42578125" style="387" bestFit="1" customWidth="1"/>
    <col min="7959" max="7959" width="12.140625" style="387" bestFit="1" customWidth="1"/>
    <col min="7960" max="7960" width="7.85546875" style="387" bestFit="1" customWidth="1"/>
    <col min="7961" max="7965" width="9.140625" style="387" customWidth="1"/>
    <col min="7966" max="7974" width="9.7109375" style="387" customWidth="1"/>
    <col min="7975" max="8192" width="9.140625" style="387"/>
    <col min="8193" max="8193" width="25.7109375" style="387" customWidth="1"/>
    <col min="8194" max="8207" width="4.7109375" style="387" customWidth="1"/>
    <col min="8208" max="8208" width="7.140625" style="387" customWidth="1"/>
    <col min="8209" max="8209" width="11.85546875" style="387" customWidth="1"/>
    <col min="8210" max="8210" width="11.28515625" style="387" customWidth="1"/>
    <col min="8211" max="8212" width="9.140625" style="387" customWidth="1"/>
    <col min="8213" max="8213" width="14" style="387" bestFit="1" customWidth="1"/>
    <col min="8214" max="8214" width="8.42578125" style="387" bestFit="1" customWidth="1"/>
    <col min="8215" max="8215" width="12.140625" style="387" bestFit="1" customWidth="1"/>
    <col min="8216" max="8216" width="7.85546875" style="387" bestFit="1" customWidth="1"/>
    <col min="8217" max="8221" width="9.140625" style="387" customWidth="1"/>
    <col min="8222" max="8230" width="9.7109375" style="387" customWidth="1"/>
    <col min="8231" max="8448" width="9.140625" style="387"/>
    <col min="8449" max="8449" width="25.7109375" style="387" customWidth="1"/>
    <col min="8450" max="8463" width="4.7109375" style="387" customWidth="1"/>
    <col min="8464" max="8464" width="7.140625" style="387" customWidth="1"/>
    <col min="8465" max="8465" width="11.85546875" style="387" customWidth="1"/>
    <col min="8466" max="8466" width="11.28515625" style="387" customWidth="1"/>
    <col min="8467" max="8468" width="9.140625" style="387" customWidth="1"/>
    <col min="8469" max="8469" width="14" style="387" bestFit="1" customWidth="1"/>
    <col min="8470" max="8470" width="8.42578125" style="387" bestFit="1" customWidth="1"/>
    <col min="8471" max="8471" width="12.140625" style="387" bestFit="1" customWidth="1"/>
    <col min="8472" max="8472" width="7.85546875" style="387" bestFit="1" customWidth="1"/>
    <col min="8473" max="8477" width="9.140625" style="387" customWidth="1"/>
    <col min="8478" max="8486" width="9.7109375" style="387" customWidth="1"/>
    <col min="8487" max="8704" width="9.140625" style="387"/>
    <col min="8705" max="8705" width="25.7109375" style="387" customWidth="1"/>
    <col min="8706" max="8719" width="4.7109375" style="387" customWidth="1"/>
    <col min="8720" max="8720" width="7.140625" style="387" customWidth="1"/>
    <col min="8721" max="8721" width="11.85546875" style="387" customWidth="1"/>
    <col min="8722" max="8722" width="11.28515625" style="387" customWidth="1"/>
    <col min="8723" max="8724" width="9.140625" style="387" customWidth="1"/>
    <col min="8725" max="8725" width="14" style="387" bestFit="1" customWidth="1"/>
    <col min="8726" max="8726" width="8.42578125" style="387" bestFit="1" customWidth="1"/>
    <col min="8727" max="8727" width="12.140625" style="387" bestFit="1" customWidth="1"/>
    <col min="8728" max="8728" width="7.85546875" style="387" bestFit="1" customWidth="1"/>
    <col min="8729" max="8733" width="9.140625" style="387" customWidth="1"/>
    <col min="8734" max="8742" width="9.7109375" style="387" customWidth="1"/>
    <col min="8743" max="8960" width="9.140625" style="387"/>
    <col min="8961" max="8961" width="25.7109375" style="387" customWidth="1"/>
    <col min="8962" max="8975" width="4.7109375" style="387" customWidth="1"/>
    <col min="8976" max="8976" width="7.140625" style="387" customWidth="1"/>
    <col min="8977" max="8977" width="11.85546875" style="387" customWidth="1"/>
    <col min="8978" max="8978" width="11.28515625" style="387" customWidth="1"/>
    <col min="8979" max="8980" width="9.140625" style="387" customWidth="1"/>
    <col min="8981" max="8981" width="14" style="387" bestFit="1" customWidth="1"/>
    <col min="8982" max="8982" width="8.42578125" style="387" bestFit="1" customWidth="1"/>
    <col min="8983" max="8983" width="12.140625" style="387" bestFit="1" customWidth="1"/>
    <col min="8984" max="8984" width="7.85546875" style="387" bestFit="1" customWidth="1"/>
    <col min="8985" max="8989" width="9.140625" style="387" customWidth="1"/>
    <col min="8990" max="8998" width="9.7109375" style="387" customWidth="1"/>
    <col min="8999" max="9216" width="9.140625" style="387"/>
    <col min="9217" max="9217" width="25.7109375" style="387" customWidth="1"/>
    <col min="9218" max="9231" width="4.7109375" style="387" customWidth="1"/>
    <col min="9232" max="9232" width="7.140625" style="387" customWidth="1"/>
    <col min="9233" max="9233" width="11.85546875" style="387" customWidth="1"/>
    <col min="9234" max="9234" width="11.28515625" style="387" customWidth="1"/>
    <col min="9235" max="9236" width="9.140625" style="387" customWidth="1"/>
    <col min="9237" max="9237" width="14" style="387" bestFit="1" customWidth="1"/>
    <col min="9238" max="9238" width="8.42578125" style="387" bestFit="1" customWidth="1"/>
    <col min="9239" max="9239" width="12.140625" style="387" bestFit="1" customWidth="1"/>
    <col min="9240" max="9240" width="7.85546875" style="387" bestFit="1" customWidth="1"/>
    <col min="9241" max="9245" width="9.140625" style="387" customWidth="1"/>
    <col min="9246" max="9254" width="9.7109375" style="387" customWidth="1"/>
    <col min="9255" max="9472" width="9.140625" style="387"/>
    <col min="9473" max="9473" width="25.7109375" style="387" customWidth="1"/>
    <col min="9474" max="9487" width="4.7109375" style="387" customWidth="1"/>
    <col min="9488" max="9488" width="7.140625" style="387" customWidth="1"/>
    <col min="9489" max="9489" width="11.85546875" style="387" customWidth="1"/>
    <col min="9490" max="9490" width="11.28515625" style="387" customWidth="1"/>
    <col min="9491" max="9492" width="9.140625" style="387" customWidth="1"/>
    <col min="9493" max="9493" width="14" style="387" bestFit="1" customWidth="1"/>
    <col min="9494" max="9494" width="8.42578125" style="387" bestFit="1" customWidth="1"/>
    <col min="9495" max="9495" width="12.140625" style="387" bestFit="1" customWidth="1"/>
    <col min="9496" max="9496" width="7.85546875" style="387" bestFit="1" customWidth="1"/>
    <col min="9497" max="9501" width="9.140625" style="387" customWidth="1"/>
    <col min="9502" max="9510" width="9.7109375" style="387" customWidth="1"/>
    <col min="9511" max="9728" width="9.140625" style="387"/>
    <col min="9729" max="9729" width="25.7109375" style="387" customWidth="1"/>
    <col min="9730" max="9743" width="4.7109375" style="387" customWidth="1"/>
    <col min="9744" max="9744" width="7.140625" style="387" customWidth="1"/>
    <col min="9745" max="9745" width="11.85546875" style="387" customWidth="1"/>
    <col min="9746" max="9746" width="11.28515625" style="387" customWidth="1"/>
    <col min="9747" max="9748" width="9.140625" style="387" customWidth="1"/>
    <col min="9749" max="9749" width="14" style="387" bestFit="1" customWidth="1"/>
    <col min="9750" max="9750" width="8.42578125" style="387" bestFit="1" customWidth="1"/>
    <col min="9751" max="9751" width="12.140625" style="387" bestFit="1" customWidth="1"/>
    <col min="9752" max="9752" width="7.85546875" style="387" bestFit="1" customWidth="1"/>
    <col min="9753" max="9757" width="9.140625" style="387" customWidth="1"/>
    <col min="9758" max="9766" width="9.7109375" style="387" customWidth="1"/>
    <col min="9767" max="9984" width="9.140625" style="387"/>
    <col min="9985" max="9985" width="25.7109375" style="387" customWidth="1"/>
    <col min="9986" max="9999" width="4.7109375" style="387" customWidth="1"/>
    <col min="10000" max="10000" width="7.140625" style="387" customWidth="1"/>
    <col min="10001" max="10001" width="11.85546875" style="387" customWidth="1"/>
    <col min="10002" max="10002" width="11.28515625" style="387" customWidth="1"/>
    <col min="10003" max="10004" width="9.140625" style="387" customWidth="1"/>
    <col min="10005" max="10005" width="14" style="387" bestFit="1" customWidth="1"/>
    <col min="10006" max="10006" width="8.42578125" style="387" bestFit="1" customWidth="1"/>
    <col min="10007" max="10007" width="12.140625" style="387" bestFit="1" customWidth="1"/>
    <col min="10008" max="10008" width="7.85546875" style="387" bestFit="1" customWidth="1"/>
    <col min="10009" max="10013" width="9.140625" style="387" customWidth="1"/>
    <col min="10014" max="10022" width="9.7109375" style="387" customWidth="1"/>
    <col min="10023" max="10240" width="9.140625" style="387"/>
    <col min="10241" max="10241" width="25.7109375" style="387" customWidth="1"/>
    <col min="10242" max="10255" width="4.7109375" style="387" customWidth="1"/>
    <col min="10256" max="10256" width="7.140625" style="387" customWidth="1"/>
    <col min="10257" max="10257" width="11.85546875" style="387" customWidth="1"/>
    <col min="10258" max="10258" width="11.28515625" style="387" customWidth="1"/>
    <col min="10259" max="10260" width="9.140625" style="387" customWidth="1"/>
    <col min="10261" max="10261" width="14" style="387" bestFit="1" customWidth="1"/>
    <col min="10262" max="10262" width="8.42578125" style="387" bestFit="1" customWidth="1"/>
    <col min="10263" max="10263" width="12.140625" style="387" bestFit="1" customWidth="1"/>
    <col min="10264" max="10264" width="7.85546875" style="387" bestFit="1" customWidth="1"/>
    <col min="10265" max="10269" width="9.140625" style="387" customWidth="1"/>
    <col min="10270" max="10278" width="9.7109375" style="387" customWidth="1"/>
    <col min="10279" max="10496" width="9.140625" style="387"/>
    <col min="10497" max="10497" width="25.7109375" style="387" customWidth="1"/>
    <col min="10498" max="10511" width="4.7109375" style="387" customWidth="1"/>
    <col min="10512" max="10512" width="7.140625" style="387" customWidth="1"/>
    <col min="10513" max="10513" width="11.85546875" style="387" customWidth="1"/>
    <col min="10514" max="10514" width="11.28515625" style="387" customWidth="1"/>
    <col min="10515" max="10516" width="9.140625" style="387" customWidth="1"/>
    <col min="10517" max="10517" width="14" style="387" bestFit="1" customWidth="1"/>
    <col min="10518" max="10518" width="8.42578125" style="387" bestFit="1" customWidth="1"/>
    <col min="10519" max="10519" width="12.140625" style="387" bestFit="1" customWidth="1"/>
    <col min="10520" max="10520" width="7.85546875" style="387" bestFit="1" customWidth="1"/>
    <col min="10521" max="10525" width="9.140625" style="387" customWidth="1"/>
    <col min="10526" max="10534" width="9.7109375" style="387" customWidth="1"/>
    <col min="10535" max="10752" width="9.140625" style="387"/>
    <col min="10753" max="10753" width="25.7109375" style="387" customWidth="1"/>
    <col min="10754" max="10767" width="4.7109375" style="387" customWidth="1"/>
    <col min="10768" max="10768" width="7.140625" style="387" customWidth="1"/>
    <col min="10769" max="10769" width="11.85546875" style="387" customWidth="1"/>
    <col min="10770" max="10770" width="11.28515625" style="387" customWidth="1"/>
    <col min="10771" max="10772" width="9.140625" style="387" customWidth="1"/>
    <col min="10773" max="10773" width="14" style="387" bestFit="1" customWidth="1"/>
    <col min="10774" max="10774" width="8.42578125" style="387" bestFit="1" customWidth="1"/>
    <col min="10775" max="10775" width="12.140625" style="387" bestFit="1" customWidth="1"/>
    <col min="10776" max="10776" width="7.85546875" style="387" bestFit="1" customWidth="1"/>
    <col min="10777" max="10781" width="9.140625" style="387" customWidth="1"/>
    <col min="10782" max="10790" width="9.7109375" style="387" customWidth="1"/>
    <col min="10791" max="11008" width="9.140625" style="387"/>
    <col min="11009" max="11009" width="25.7109375" style="387" customWidth="1"/>
    <col min="11010" max="11023" width="4.7109375" style="387" customWidth="1"/>
    <col min="11024" max="11024" width="7.140625" style="387" customWidth="1"/>
    <col min="11025" max="11025" width="11.85546875" style="387" customWidth="1"/>
    <col min="11026" max="11026" width="11.28515625" style="387" customWidth="1"/>
    <col min="11027" max="11028" width="9.140625" style="387" customWidth="1"/>
    <col min="11029" max="11029" width="14" style="387" bestFit="1" customWidth="1"/>
    <col min="11030" max="11030" width="8.42578125" style="387" bestFit="1" customWidth="1"/>
    <col min="11031" max="11031" width="12.140625" style="387" bestFit="1" customWidth="1"/>
    <col min="11032" max="11032" width="7.85546875" style="387" bestFit="1" customWidth="1"/>
    <col min="11033" max="11037" width="9.140625" style="387" customWidth="1"/>
    <col min="11038" max="11046" width="9.7109375" style="387" customWidth="1"/>
    <col min="11047" max="11264" width="9.140625" style="387"/>
    <col min="11265" max="11265" width="25.7109375" style="387" customWidth="1"/>
    <col min="11266" max="11279" width="4.7109375" style="387" customWidth="1"/>
    <col min="11280" max="11280" width="7.140625" style="387" customWidth="1"/>
    <col min="11281" max="11281" width="11.85546875" style="387" customWidth="1"/>
    <col min="11282" max="11282" width="11.28515625" style="387" customWidth="1"/>
    <col min="11283" max="11284" width="9.140625" style="387" customWidth="1"/>
    <col min="11285" max="11285" width="14" style="387" bestFit="1" customWidth="1"/>
    <col min="11286" max="11286" width="8.42578125" style="387" bestFit="1" customWidth="1"/>
    <col min="11287" max="11287" width="12.140625" style="387" bestFit="1" customWidth="1"/>
    <col min="11288" max="11288" width="7.85546875" style="387" bestFit="1" customWidth="1"/>
    <col min="11289" max="11293" width="9.140625" style="387" customWidth="1"/>
    <col min="11294" max="11302" width="9.7109375" style="387" customWidth="1"/>
    <col min="11303" max="11520" width="9.140625" style="387"/>
    <col min="11521" max="11521" width="25.7109375" style="387" customWidth="1"/>
    <col min="11522" max="11535" width="4.7109375" style="387" customWidth="1"/>
    <col min="11536" max="11536" width="7.140625" style="387" customWidth="1"/>
    <col min="11537" max="11537" width="11.85546875" style="387" customWidth="1"/>
    <col min="11538" max="11538" width="11.28515625" style="387" customWidth="1"/>
    <col min="11539" max="11540" width="9.140625" style="387" customWidth="1"/>
    <col min="11541" max="11541" width="14" style="387" bestFit="1" customWidth="1"/>
    <col min="11542" max="11542" width="8.42578125" style="387" bestFit="1" customWidth="1"/>
    <col min="11543" max="11543" width="12.140625" style="387" bestFit="1" customWidth="1"/>
    <col min="11544" max="11544" width="7.85546875" style="387" bestFit="1" customWidth="1"/>
    <col min="11545" max="11549" width="9.140625" style="387" customWidth="1"/>
    <col min="11550" max="11558" width="9.7109375" style="387" customWidth="1"/>
    <col min="11559" max="11776" width="9.140625" style="387"/>
    <col min="11777" max="11777" width="25.7109375" style="387" customWidth="1"/>
    <col min="11778" max="11791" width="4.7109375" style="387" customWidth="1"/>
    <col min="11792" max="11792" width="7.140625" style="387" customWidth="1"/>
    <col min="11793" max="11793" width="11.85546875" style="387" customWidth="1"/>
    <col min="11794" max="11794" width="11.28515625" style="387" customWidth="1"/>
    <col min="11795" max="11796" width="9.140625" style="387" customWidth="1"/>
    <col min="11797" max="11797" width="14" style="387" bestFit="1" customWidth="1"/>
    <col min="11798" max="11798" width="8.42578125" style="387" bestFit="1" customWidth="1"/>
    <col min="11799" max="11799" width="12.140625" style="387" bestFit="1" customWidth="1"/>
    <col min="11800" max="11800" width="7.85546875" style="387" bestFit="1" customWidth="1"/>
    <col min="11801" max="11805" width="9.140625" style="387" customWidth="1"/>
    <col min="11806" max="11814" width="9.7109375" style="387" customWidth="1"/>
    <col min="11815" max="12032" width="9.140625" style="387"/>
    <col min="12033" max="12033" width="25.7109375" style="387" customWidth="1"/>
    <col min="12034" max="12047" width="4.7109375" style="387" customWidth="1"/>
    <col min="12048" max="12048" width="7.140625" style="387" customWidth="1"/>
    <col min="12049" max="12049" width="11.85546875" style="387" customWidth="1"/>
    <col min="12050" max="12050" width="11.28515625" style="387" customWidth="1"/>
    <col min="12051" max="12052" width="9.140625" style="387" customWidth="1"/>
    <col min="12053" max="12053" width="14" style="387" bestFit="1" customWidth="1"/>
    <col min="12054" max="12054" width="8.42578125" style="387" bestFit="1" customWidth="1"/>
    <col min="12055" max="12055" width="12.140625" style="387" bestFit="1" customWidth="1"/>
    <col min="12056" max="12056" width="7.85546875" style="387" bestFit="1" customWidth="1"/>
    <col min="12057" max="12061" width="9.140625" style="387" customWidth="1"/>
    <col min="12062" max="12070" width="9.7109375" style="387" customWidth="1"/>
    <col min="12071" max="12288" width="9.140625" style="387"/>
    <col min="12289" max="12289" width="25.7109375" style="387" customWidth="1"/>
    <col min="12290" max="12303" width="4.7109375" style="387" customWidth="1"/>
    <col min="12304" max="12304" width="7.140625" style="387" customWidth="1"/>
    <col min="12305" max="12305" width="11.85546875" style="387" customWidth="1"/>
    <col min="12306" max="12306" width="11.28515625" style="387" customWidth="1"/>
    <col min="12307" max="12308" width="9.140625" style="387" customWidth="1"/>
    <col min="12309" max="12309" width="14" style="387" bestFit="1" customWidth="1"/>
    <col min="12310" max="12310" width="8.42578125" style="387" bestFit="1" customWidth="1"/>
    <col min="12311" max="12311" width="12.140625" style="387" bestFit="1" customWidth="1"/>
    <col min="12312" max="12312" width="7.85546875" style="387" bestFit="1" customWidth="1"/>
    <col min="12313" max="12317" width="9.140625" style="387" customWidth="1"/>
    <col min="12318" max="12326" width="9.7109375" style="387" customWidth="1"/>
    <col min="12327" max="12544" width="9.140625" style="387"/>
    <col min="12545" max="12545" width="25.7109375" style="387" customWidth="1"/>
    <col min="12546" max="12559" width="4.7109375" style="387" customWidth="1"/>
    <col min="12560" max="12560" width="7.140625" style="387" customWidth="1"/>
    <col min="12561" max="12561" width="11.85546875" style="387" customWidth="1"/>
    <col min="12562" max="12562" width="11.28515625" style="387" customWidth="1"/>
    <col min="12563" max="12564" width="9.140625" style="387" customWidth="1"/>
    <col min="12565" max="12565" width="14" style="387" bestFit="1" customWidth="1"/>
    <col min="12566" max="12566" width="8.42578125" style="387" bestFit="1" customWidth="1"/>
    <col min="12567" max="12567" width="12.140625" style="387" bestFit="1" customWidth="1"/>
    <col min="12568" max="12568" width="7.85546875" style="387" bestFit="1" customWidth="1"/>
    <col min="12569" max="12573" width="9.140625" style="387" customWidth="1"/>
    <col min="12574" max="12582" width="9.7109375" style="387" customWidth="1"/>
    <col min="12583" max="12800" width="9.140625" style="387"/>
    <col min="12801" max="12801" width="25.7109375" style="387" customWidth="1"/>
    <col min="12802" max="12815" width="4.7109375" style="387" customWidth="1"/>
    <col min="12816" max="12816" width="7.140625" style="387" customWidth="1"/>
    <col min="12817" max="12817" width="11.85546875" style="387" customWidth="1"/>
    <col min="12818" max="12818" width="11.28515625" style="387" customWidth="1"/>
    <col min="12819" max="12820" width="9.140625" style="387" customWidth="1"/>
    <col min="12821" max="12821" width="14" style="387" bestFit="1" customWidth="1"/>
    <col min="12822" max="12822" width="8.42578125" style="387" bestFit="1" customWidth="1"/>
    <col min="12823" max="12823" width="12.140625" style="387" bestFit="1" customWidth="1"/>
    <col min="12824" max="12824" width="7.85546875" style="387" bestFit="1" customWidth="1"/>
    <col min="12825" max="12829" width="9.140625" style="387" customWidth="1"/>
    <col min="12830" max="12838" width="9.7109375" style="387" customWidth="1"/>
    <col min="12839" max="13056" width="9.140625" style="387"/>
    <col min="13057" max="13057" width="25.7109375" style="387" customWidth="1"/>
    <col min="13058" max="13071" width="4.7109375" style="387" customWidth="1"/>
    <col min="13072" max="13072" width="7.140625" style="387" customWidth="1"/>
    <col min="13073" max="13073" width="11.85546875" style="387" customWidth="1"/>
    <col min="13074" max="13074" width="11.28515625" style="387" customWidth="1"/>
    <col min="13075" max="13076" width="9.140625" style="387" customWidth="1"/>
    <col min="13077" max="13077" width="14" style="387" bestFit="1" customWidth="1"/>
    <col min="13078" max="13078" width="8.42578125" style="387" bestFit="1" customWidth="1"/>
    <col min="13079" max="13079" width="12.140625" style="387" bestFit="1" customWidth="1"/>
    <col min="13080" max="13080" width="7.85546875" style="387" bestFit="1" customWidth="1"/>
    <col min="13081" max="13085" width="9.140625" style="387" customWidth="1"/>
    <col min="13086" max="13094" width="9.7109375" style="387" customWidth="1"/>
    <col min="13095" max="13312" width="9.140625" style="387"/>
    <col min="13313" max="13313" width="25.7109375" style="387" customWidth="1"/>
    <col min="13314" max="13327" width="4.7109375" style="387" customWidth="1"/>
    <col min="13328" max="13328" width="7.140625" style="387" customWidth="1"/>
    <col min="13329" max="13329" width="11.85546875" style="387" customWidth="1"/>
    <col min="13330" max="13330" width="11.28515625" style="387" customWidth="1"/>
    <col min="13331" max="13332" width="9.140625" style="387" customWidth="1"/>
    <col min="13333" max="13333" width="14" style="387" bestFit="1" customWidth="1"/>
    <col min="13334" max="13334" width="8.42578125" style="387" bestFit="1" customWidth="1"/>
    <col min="13335" max="13335" width="12.140625" style="387" bestFit="1" customWidth="1"/>
    <col min="13336" max="13336" width="7.85546875" style="387" bestFit="1" customWidth="1"/>
    <col min="13337" max="13341" width="9.140625" style="387" customWidth="1"/>
    <col min="13342" max="13350" width="9.7109375" style="387" customWidth="1"/>
    <col min="13351" max="13568" width="9.140625" style="387"/>
    <col min="13569" max="13569" width="25.7109375" style="387" customWidth="1"/>
    <col min="13570" max="13583" width="4.7109375" style="387" customWidth="1"/>
    <col min="13584" max="13584" width="7.140625" style="387" customWidth="1"/>
    <col min="13585" max="13585" width="11.85546875" style="387" customWidth="1"/>
    <col min="13586" max="13586" width="11.28515625" style="387" customWidth="1"/>
    <col min="13587" max="13588" width="9.140625" style="387" customWidth="1"/>
    <col min="13589" max="13589" width="14" style="387" bestFit="1" customWidth="1"/>
    <col min="13590" max="13590" width="8.42578125" style="387" bestFit="1" customWidth="1"/>
    <col min="13591" max="13591" width="12.140625" style="387" bestFit="1" customWidth="1"/>
    <col min="13592" max="13592" width="7.85546875" style="387" bestFit="1" customWidth="1"/>
    <col min="13593" max="13597" width="9.140625" style="387" customWidth="1"/>
    <col min="13598" max="13606" width="9.7109375" style="387" customWidth="1"/>
    <col min="13607" max="13824" width="9.140625" style="387"/>
    <col min="13825" max="13825" width="25.7109375" style="387" customWidth="1"/>
    <col min="13826" max="13839" width="4.7109375" style="387" customWidth="1"/>
    <col min="13840" max="13840" width="7.140625" style="387" customWidth="1"/>
    <col min="13841" max="13841" width="11.85546875" style="387" customWidth="1"/>
    <col min="13842" max="13842" width="11.28515625" style="387" customWidth="1"/>
    <col min="13843" max="13844" width="9.140625" style="387" customWidth="1"/>
    <col min="13845" max="13845" width="14" style="387" bestFit="1" customWidth="1"/>
    <col min="13846" max="13846" width="8.42578125" style="387" bestFit="1" customWidth="1"/>
    <col min="13847" max="13847" width="12.140625" style="387" bestFit="1" customWidth="1"/>
    <col min="13848" max="13848" width="7.85546875" style="387" bestFit="1" customWidth="1"/>
    <col min="13849" max="13853" width="9.140625" style="387" customWidth="1"/>
    <col min="13854" max="13862" width="9.7109375" style="387" customWidth="1"/>
    <col min="13863" max="14080" width="9.140625" style="387"/>
    <col min="14081" max="14081" width="25.7109375" style="387" customWidth="1"/>
    <col min="14082" max="14095" width="4.7109375" style="387" customWidth="1"/>
    <col min="14096" max="14096" width="7.140625" style="387" customWidth="1"/>
    <col min="14097" max="14097" width="11.85546875" style="387" customWidth="1"/>
    <col min="14098" max="14098" width="11.28515625" style="387" customWidth="1"/>
    <col min="14099" max="14100" width="9.140625" style="387" customWidth="1"/>
    <col min="14101" max="14101" width="14" style="387" bestFit="1" customWidth="1"/>
    <col min="14102" max="14102" width="8.42578125" style="387" bestFit="1" customWidth="1"/>
    <col min="14103" max="14103" width="12.140625" style="387" bestFit="1" customWidth="1"/>
    <col min="14104" max="14104" width="7.85546875" style="387" bestFit="1" customWidth="1"/>
    <col min="14105" max="14109" width="9.140625" style="387" customWidth="1"/>
    <col min="14110" max="14118" width="9.7109375" style="387" customWidth="1"/>
    <col min="14119" max="14336" width="9.140625" style="387"/>
    <col min="14337" max="14337" width="25.7109375" style="387" customWidth="1"/>
    <col min="14338" max="14351" width="4.7109375" style="387" customWidth="1"/>
    <col min="14352" max="14352" width="7.140625" style="387" customWidth="1"/>
    <col min="14353" max="14353" width="11.85546875" style="387" customWidth="1"/>
    <col min="14354" max="14354" width="11.28515625" style="387" customWidth="1"/>
    <col min="14355" max="14356" width="9.140625" style="387" customWidth="1"/>
    <col min="14357" max="14357" width="14" style="387" bestFit="1" customWidth="1"/>
    <col min="14358" max="14358" width="8.42578125" style="387" bestFit="1" customWidth="1"/>
    <col min="14359" max="14359" width="12.140625" style="387" bestFit="1" customWidth="1"/>
    <col min="14360" max="14360" width="7.85546875" style="387" bestFit="1" customWidth="1"/>
    <col min="14361" max="14365" width="9.140625" style="387" customWidth="1"/>
    <col min="14366" max="14374" width="9.7109375" style="387" customWidth="1"/>
    <col min="14375" max="14592" width="9.140625" style="387"/>
    <col min="14593" max="14593" width="25.7109375" style="387" customWidth="1"/>
    <col min="14594" max="14607" width="4.7109375" style="387" customWidth="1"/>
    <col min="14608" max="14608" width="7.140625" style="387" customWidth="1"/>
    <col min="14609" max="14609" width="11.85546875" style="387" customWidth="1"/>
    <col min="14610" max="14610" width="11.28515625" style="387" customWidth="1"/>
    <col min="14611" max="14612" width="9.140625" style="387" customWidth="1"/>
    <col min="14613" max="14613" width="14" style="387" bestFit="1" customWidth="1"/>
    <col min="14614" max="14614" width="8.42578125" style="387" bestFit="1" customWidth="1"/>
    <col min="14615" max="14615" width="12.140625" style="387" bestFit="1" customWidth="1"/>
    <col min="14616" max="14616" width="7.85546875" style="387" bestFit="1" customWidth="1"/>
    <col min="14617" max="14621" width="9.140625" style="387" customWidth="1"/>
    <col min="14622" max="14630" width="9.7109375" style="387" customWidth="1"/>
    <col min="14631" max="14848" width="9.140625" style="387"/>
    <col min="14849" max="14849" width="25.7109375" style="387" customWidth="1"/>
    <col min="14850" max="14863" width="4.7109375" style="387" customWidth="1"/>
    <col min="14864" max="14864" width="7.140625" style="387" customWidth="1"/>
    <col min="14865" max="14865" width="11.85546875" style="387" customWidth="1"/>
    <col min="14866" max="14866" width="11.28515625" style="387" customWidth="1"/>
    <col min="14867" max="14868" width="9.140625" style="387" customWidth="1"/>
    <col min="14869" max="14869" width="14" style="387" bestFit="1" customWidth="1"/>
    <col min="14870" max="14870" width="8.42578125" style="387" bestFit="1" customWidth="1"/>
    <col min="14871" max="14871" width="12.140625" style="387" bestFit="1" customWidth="1"/>
    <col min="14872" max="14872" width="7.85546875" style="387" bestFit="1" customWidth="1"/>
    <col min="14873" max="14877" width="9.140625" style="387" customWidth="1"/>
    <col min="14878" max="14886" width="9.7109375" style="387" customWidth="1"/>
    <col min="14887" max="15104" width="9.140625" style="387"/>
    <col min="15105" max="15105" width="25.7109375" style="387" customWidth="1"/>
    <col min="15106" max="15119" width="4.7109375" style="387" customWidth="1"/>
    <col min="15120" max="15120" width="7.140625" style="387" customWidth="1"/>
    <col min="15121" max="15121" width="11.85546875" style="387" customWidth="1"/>
    <col min="15122" max="15122" width="11.28515625" style="387" customWidth="1"/>
    <col min="15123" max="15124" width="9.140625" style="387" customWidth="1"/>
    <col min="15125" max="15125" width="14" style="387" bestFit="1" customWidth="1"/>
    <col min="15126" max="15126" width="8.42578125" style="387" bestFit="1" customWidth="1"/>
    <col min="15127" max="15127" width="12.140625" style="387" bestFit="1" customWidth="1"/>
    <col min="15128" max="15128" width="7.85546875" style="387" bestFit="1" customWidth="1"/>
    <col min="15129" max="15133" width="9.140625" style="387" customWidth="1"/>
    <col min="15134" max="15142" width="9.7109375" style="387" customWidth="1"/>
    <col min="15143" max="15360" width="9.140625" style="387"/>
    <col min="15361" max="15361" width="25.7109375" style="387" customWidth="1"/>
    <col min="15362" max="15375" width="4.7109375" style="387" customWidth="1"/>
    <col min="15376" max="15376" width="7.140625" style="387" customWidth="1"/>
    <col min="15377" max="15377" width="11.85546875" style="387" customWidth="1"/>
    <col min="15378" max="15378" width="11.28515625" style="387" customWidth="1"/>
    <col min="15379" max="15380" width="9.140625" style="387" customWidth="1"/>
    <col min="15381" max="15381" width="14" style="387" bestFit="1" customWidth="1"/>
    <col min="15382" max="15382" width="8.42578125" style="387" bestFit="1" customWidth="1"/>
    <col min="15383" max="15383" width="12.140625" style="387" bestFit="1" customWidth="1"/>
    <col min="15384" max="15384" width="7.85546875" style="387" bestFit="1" customWidth="1"/>
    <col min="15385" max="15389" width="9.140625" style="387" customWidth="1"/>
    <col min="15390" max="15398" width="9.7109375" style="387" customWidth="1"/>
    <col min="15399" max="15616" width="9.140625" style="387"/>
    <col min="15617" max="15617" width="25.7109375" style="387" customWidth="1"/>
    <col min="15618" max="15631" width="4.7109375" style="387" customWidth="1"/>
    <col min="15632" max="15632" width="7.140625" style="387" customWidth="1"/>
    <col min="15633" max="15633" width="11.85546875" style="387" customWidth="1"/>
    <col min="15634" max="15634" width="11.28515625" style="387" customWidth="1"/>
    <col min="15635" max="15636" width="9.140625" style="387" customWidth="1"/>
    <col min="15637" max="15637" width="14" style="387" bestFit="1" customWidth="1"/>
    <col min="15638" max="15638" width="8.42578125" style="387" bestFit="1" customWidth="1"/>
    <col min="15639" max="15639" width="12.140625" style="387" bestFit="1" customWidth="1"/>
    <col min="15640" max="15640" width="7.85546875" style="387" bestFit="1" customWidth="1"/>
    <col min="15641" max="15645" width="9.140625" style="387" customWidth="1"/>
    <col min="15646" max="15654" width="9.7109375" style="387" customWidth="1"/>
    <col min="15655" max="15872" width="9.140625" style="387"/>
    <col min="15873" max="15873" width="25.7109375" style="387" customWidth="1"/>
    <col min="15874" max="15887" width="4.7109375" style="387" customWidth="1"/>
    <col min="15888" max="15888" width="7.140625" style="387" customWidth="1"/>
    <col min="15889" max="15889" width="11.85546875" style="387" customWidth="1"/>
    <col min="15890" max="15890" width="11.28515625" style="387" customWidth="1"/>
    <col min="15891" max="15892" width="9.140625" style="387" customWidth="1"/>
    <col min="15893" max="15893" width="14" style="387" bestFit="1" customWidth="1"/>
    <col min="15894" max="15894" width="8.42578125" style="387" bestFit="1" customWidth="1"/>
    <col min="15895" max="15895" width="12.140625" style="387" bestFit="1" customWidth="1"/>
    <col min="15896" max="15896" width="7.85546875" style="387" bestFit="1" customWidth="1"/>
    <col min="15897" max="15901" width="9.140625" style="387" customWidth="1"/>
    <col min="15902" max="15910" width="9.7109375" style="387" customWidth="1"/>
    <col min="15911" max="16128" width="9.140625" style="387"/>
    <col min="16129" max="16129" width="25.7109375" style="387" customWidth="1"/>
    <col min="16130" max="16143" width="4.7109375" style="387" customWidth="1"/>
    <col min="16144" max="16144" width="7.140625" style="387" customWidth="1"/>
    <col min="16145" max="16145" width="11.85546875" style="387" customWidth="1"/>
    <col min="16146" max="16146" width="11.28515625" style="387" customWidth="1"/>
    <col min="16147" max="16148" width="9.140625" style="387" customWidth="1"/>
    <col min="16149" max="16149" width="14" style="387" bestFit="1" customWidth="1"/>
    <col min="16150" max="16150" width="8.42578125" style="387" bestFit="1" customWidth="1"/>
    <col min="16151" max="16151" width="12.140625" style="387" bestFit="1" customWidth="1"/>
    <col min="16152" max="16152" width="7.85546875" style="387" bestFit="1" customWidth="1"/>
    <col min="16153" max="16157" width="9.140625" style="387" customWidth="1"/>
    <col min="16158" max="16166" width="9.7109375" style="387" customWidth="1"/>
    <col min="16167" max="16384" width="9.140625" style="387"/>
  </cols>
  <sheetData>
    <row r="1" spans="1:24">
      <c r="A1" s="873"/>
      <c r="B1" s="873"/>
      <c r="C1" s="873"/>
      <c r="D1" s="873"/>
      <c r="E1" s="873"/>
      <c r="F1" s="873"/>
      <c r="G1" s="873"/>
      <c r="H1" s="873"/>
      <c r="I1" s="873"/>
      <c r="J1" s="873"/>
      <c r="K1" s="873"/>
      <c r="L1" s="873"/>
      <c r="M1" s="873"/>
      <c r="N1" s="873"/>
      <c r="O1" s="873"/>
      <c r="P1" s="873"/>
      <c r="Q1" s="371"/>
      <c r="R1" s="59"/>
      <c r="S1" s="7"/>
      <c r="T1" s="372"/>
      <c r="U1" s="372"/>
      <c r="V1" s="372"/>
      <c r="W1" s="372"/>
      <c r="X1" s="372"/>
    </row>
    <row r="2" spans="1:24">
      <c r="A2" s="874" t="s">
        <v>559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373"/>
      <c r="R2" s="59"/>
      <c r="S2" s="7"/>
      <c r="T2" s="372"/>
      <c r="U2" s="374"/>
      <c r="V2" s="374"/>
      <c r="W2" s="374"/>
      <c r="X2" s="374"/>
    </row>
    <row r="3" spans="1:24" ht="18" customHeight="1">
      <c r="A3" s="874" t="s">
        <v>876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373"/>
      <c r="R3" s="59"/>
      <c r="S3" s="7"/>
      <c r="T3" s="372"/>
      <c r="U3" s="372"/>
      <c r="V3" s="372"/>
      <c r="W3" s="372"/>
      <c r="X3" s="372"/>
    </row>
    <row r="4" spans="1:24" ht="18" customHeight="1">
      <c r="A4" s="875" t="s">
        <v>862</v>
      </c>
      <c r="B4" s="875"/>
      <c r="C4" s="875"/>
      <c r="D4" s="875"/>
      <c r="E4" s="875"/>
      <c r="F4" s="875"/>
      <c r="G4" s="875"/>
      <c r="H4" s="875"/>
      <c r="I4" s="875"/>
      <c r="J4" s="875"/>
      <c r="K4" s="875"/>
      <c r="L4" s="875"/>
      <c r="M4" s="875"/>
      <c r="N4" s="875"/>
      <c r="O4" s="875"/>
      <c r="P4" s="875"/>
      <c r="Q4" s="373"/>
      <c r="R4" s="59"/>
      <c r="S4" s="7"/>
      <c r="T4" s="372"/>
      <c r="U4" s="372"/>
      <c r="V4" s="372"/>
      <c r="W4" s="375"/>
      <c r="X4" s="372"/>
    </row>
    <row r="5" spans="1:24">
      <c r="A5" s="874"/>
      <c r="B5" s="874"/>
      <c r="C5" s="874"/>
      <c r="D5" s="874"/>
      <c r="E5" s="874"/>
      <c r="F5" s="874"/>
      <c r="G5" s="874"/>
      <c r="H5" s="874"/>
      <c r="I5" s="874"/>
      <c r="J5" s="874"/>
      <c r="K5" s="874"/>
      <c r="L5" s="874"/>
      <c r="M5" s="874"/>
      <c r="N5" s="874"/>
      <c r="O5" s="874"/>
      <c r="P5" s="874"/>
      <c r="Q5" s="373"/>
      <c r="R5" s="59"/>
      <c r="S5" s="7"/>
      <c r="T5" s="372"/>
      <c r="U5" s="372"/>
      <c r="V5" s="372"/>
      <c r="W5" s="372"/>
      <c r="X5" s="372"/>
    </row>
    <row r="6" spans="1:24" ht="15" customHeight="1">
      <c r="B6" s="730"/>
      <c r="C6" s="730"/>
      <c r="D6" s="730"/>
      <c r="E6" s="730"/>
      <c r="F6" s="730"/>
      <c r="G6" s="730"/>
      <c r="H6" s="730"/>
      <c r="I6" s="730"/>
      <c r="J6" s="730"/>
      <c r="K6" s="730"/>
      <c r="L6" s="730"/>
      <c r="M6" s="730"/>
      <c r="N6" s="730"/>
      <c r="O6" s="730"/>
      <c r="P6" s="872" t="s">
        <v>117</v>
      </c>
      <c r="R6" s="59"/>
      <c r="S6" s="7"/>
      <c r="T6" s="372"/>
      <c r="U6" s="372"/>
      <c r="V6" s="372"/>
      <c r="W6" s="372"/>
      <c r="X6" s="372"/>
    </row>
    <row r="7" spans="1:24" ht="10.5" customHeight="1">
      <c r="B7" s="731" t="s">
        <v>45</v>
      </c>
      <c r="C7" s="731" t="s">
        <v>51</v>
      </c>
      <c r="D7" s="731" t="s">
        <v>46</v>
      </c>
      <c r="E7" s="731" t="s">
        <v>50</v>
      </c>
      <c r="F7" s="731" t="s">
        <v>47</v>
      </c>
      <c r="G7" s="731" t="s">
        <v>52</v>
      </c>
      <c r="H7" s="731" t="s">
        <v>53</v>
      </c>
      <c r="I7" s="731" t="s">
        <v>54</v>
      </c>
      <c r="J7" s="731" t="s">
        <v>48</v>
      </c>
      <c r="K7" s="731" t="s">
        <v>49</v>
      </c>
      <c r="L7" s="731" t="s">
        <v>55</v>
      </c>
      <c r="M7" s="731" t="s">
        <v>56</v>
      </c>
      <c r="N7" s="731" t="s">
        <v>554</v>
      </c>
      <c r="O7" s="731" t="s">
        <v>553</v>
      </c>
      <c r="P7" s="872"/>
      <c r="R7" s="59"/>
      <c r="S7" s="7"/>
      <c r="T7" s="372"/>
      <c r="U7" s="372"/>
      <c r="V7" s="372"/>
      <c r="W7" s="372"/>
      <c r="X7" s="372"/>
    </row>
    <row r="8" spans="1:24" ht="3.75" customHeight="1">
      <c r="A8" s="109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09"/>
      <c r="R8" s="59"/>
      <c r="S8" s="7"/>
      <c r="T8" s="372"/>
      <c r="U8" s="372"/>
      <c r="V8" s="372"/>
      <c r="W8" s="372"/>
      <c r="X8" s="372"/>
    </row>
    <row r="9" spans="1:24" ht="11.25" customHeight="1">
      <c r="A9" s="550" t="s">
        <v>282</v>
      </c>
      <c r="B9" s="732">
        <f>SUM(B10:B19)</f>
        <v>64</v>
      </c>
      <c r="C9" s="732">
        <f t="shared" ref="C9:O9" si="0">SUM(C10:C19)</f>
        <v>88</v>
      </c>
      <c r="D9" s="732">
        <f t="shared" si="0"/>
        <v>101</v>
      </c>
      <c r="E9" s="732">
        <f t="shared" si="0"/>
        <v>58</v>
      </c>
      <c r="F9" s="732">
        <f t="shared" si="0"/>
        <v>52</v>
      </c>
      <c r="G9" s="732">
        <f t="shared" si="0"/>
        <v>35</v>
      </c>
      <c r="H9" s="732">
        <f t="shared" si="0"/>
        <v>88</v>
      </c>
      <c r="I9" s="732">
        <f t="shared" si="0"/>
        <v>28</v>
      </c>
      <c r="J9" s="732">
        <f t="shared" si="0"/>
        <v>1</v>
      </c>
      <c r="K9" s="732">
        <f>SUM(K10:K19)</f>
        <v>1</v>
      </c>
      <c r="L9" s="732">
        <f>SUM(L10:L19)</f>
        <v>99</v>
      </c>
      <c r="M9" s="732">
        <f>SUM(M10:M19)</f>
        <v>29</v>
      </c>
      <c r="N9" s="732">
        <f>SUM(N10:N19)</f>
        <v>111</v>
      </c>
      <c r="O9" s="732">
        <f t="shared" si="0"/>
        <v>62</v>
      </c>
      <c r="P9" s="732">
        <f>SUM(B9:O9)</f>
        <v>817</v>
      </c>
      <c r="Q9" s="109"/>
      <c r="R9" s="59"/>
      <c r="S9" s="7"/>
      <c r="T9" s="372"/>
      <c r="U9" s="372"/>
      <c r="V9" s="372"/>
      <c r="W9" s="372"/>
      <c r="X9" s="372"/>
    </row>
    <row r="10" spans="1:24" ht="9" customHeight="1">
      <c r="A10" s="368" t="s">
        <v>283</v>
      </c>
      <c r="B10" s="666">
        <v>4</v>
      </c>
      <c r="C10" s="666">
        <v>6</v>
      </c>
      <c r="D10" s="666">
        <v>5</v>
      </c>
      <c r="E10" s="666">
        <v>3</v>
      </c>
      <c r="F10" s="666">
        <v>2</v>
      </c>
      <c r="G10" s="666">
        <v>1</v>
      </c>
      <c r="H10" s="666">
        <v>5</v>
      </c>
      <c r="I10" s="666">
        <v>1</v>
      </c>
      <c r="J10" s="666"/>
      <c r="K10" s="666"/>
      <c r="L10" s="666">
        <v>5</v>
      </c>
      <c r="M10" s="666">
        <v>2</v>
      </c>
      <c r="N10" s="666">
        <v>4</v>
      </c>
      <c r="O10" s="666">
        <v>4</v>
      </c>
      <c r="P10" s="666">
        <f>SUM(B10:O10)</f>
        <v>42</v>
      </c>
      <c r="Q10" s="109"/>
      <c r="R10" s="59"/>
      <c r="S10" s="7"/>
      <c r="T10" s="372"/>
      <c r="U10" s="372"/>
      <c r="V10" s="372"/>
      <c r="W10" s="372"/>
      <c r="X10" s="372"/>
    </row>
    <row r="11" spans="1:24" ht="9" customHeight="1">
      <c r="A11" s="368" t="s">
        <v>284</v>
      </c>
      <c r="B11" s="666">
        <v>14</v>
      </c>
      <c r="C11" s="666">
        <v>18</v>
      </c>
      <c r="D11" s="666">
        <v>17</v>
      </c>
      <c r="E11" s="666">
        <v>19</v>
      </c>
      <c r="F11" s="666">
        <v>13</v>
      </c>
      <c r="G11" s="666">
        <v>6</v>
      </c>
      <c r="H11" s="666">
        <v>20</v>
      </c>
      <c r="I11" s="666">
        <v>3</v>
      </c>
      <c r="J11" s="666"/>
      <c r="K11" s="666"/>
      <c r="L11" s="666">
        <v>24</v>
      </c>
      <c r="M11" s="666">
        <v>8</v>
      </c>
      <c r="N11" s="666">
        <v>13</v>
      </c>
      <c r="O11" s="666">
        <v>12</v>
      </c>
      <c r="P11" s="666">
        <f t="shared" ref="P11:P19" si="1">SUM(B11:O11)</f>
        <v>167</v>
      </c>
      <c r="Q11" s="109"/>
      <c r="R11" s="7"/>
      <c r="S11" s="7"/>
    </row>
    <row r="12" spans="1:24" ht="9" customHeight="1">
      <c r="A12" s="368" t="s">
        <v>285</v>
      </c>
      <c r="B12" s="666">
        <v>12</v>
      </c>
      <c r="C12" s="666">
        <v>15</v>
      </c>
      <c r="D12" s="666">
        <v>19</v>
      </c>
      <c r="E12" s="666">
        <v>8</v>
      </c>
      <c r="F12" s="666">
        <v>7</v>
      </c>
      <c r="G12" s="666">
        <v>6</v>
      </c>
      <c r="H12" s="666">
        <v>14</v>
      </c>
      <c r="I12" s="666">
        <v>3</v>
      </c>
      <c r="J12" s="666"/>
      <c r="K12" s="666"/>
      <c r="L12" s="666">
        <v>11</v>
      </c>
      <c r="M12" s="666">
        <v>3</v>
      </c>
      <c r="N12" s="666">
        <v>16</v>
      </c>
      <c r="O12" s="666">
        <v>11</v>
      </c>
      <c r="P12" s="666">
        <f t="shared" si="1"/>
        <v>125</v>
      </c>
      <c r="Q12" s="109"/>
      <c r="R12" s="7"/>
      <c r="S12" s="7"/>
    </row>
    <row r="13" spans="1:24" ht="9" customHeight="1">
      <c r="A13" s="368" t="s">
        <v>286</v>
      </c>
      <c r="B13" s="666">
        <v>3</v>
      </c>
      <c r="C13" s="666">
        <v>5</v>
      </c>
      <c r="D13" s="666">
        <v>2</v>
      </c>
      <c r="E13" s="666">
        <v>1</v>
      </c>
      <c r="F13" s="666">
        <v>1</v>
      </c>
      <c r="G13" s="666"/>
      <c r="H13" s="666">
        <v>5</v>
      </c>
      <c r="I13" s="666">
        <v>1</v>
      </c>
      <c r="J13" s="666"/>
      <c r="K13" s="666"/>
      <c r="L13" s="666">
        <v>4</v>
      </c>
      <c r="M13" s="666">
        <v>3</v>
      </c>
      <c r="N13" s="666">
        <v>2</v>
      </c>
      <c r="O13" s="666">
        <v>2</v>
      </c>
      <c r="P13" s="666">
        <f t="shared" si="1"/>
        <v>29</v>
      </c>
      <c r="Q13" s="109"/>
    </row>
    <row r="14" spans="1:24" ht="9" customHeight="1">
      <c r="A14" s="368" t="s">
        <v>847</v>
      </c>
      <c r="B14" s="666">
        <v>3</v>
      </c>
      <c r="C14" s="666">
        <v>3</v>
      </c>
      <c r="D14" s="666">
        <v>3</v>
      </c>
      <c r="E14" s="666">
        <v>2</v>
      </c>
      <c r="F14" s="666">
        <v>1</v>
      </c>
      <c r="G14" s="666"/>
      <c r="H14" s="666">
        <v>3</v>
      </c>
      <c r="I14" s="666"/>
      <c r="J14" s="666"/>
      <c r="K14" s="666"/>
      <c r="L14" s="666">
        <v>5</v>
      </c>
      <c r="M14" s="666"/>
      <c r="N14" s="666">
        <v>2</v>
      </c>
      <c r="O14" s="666">
        <v>3</v>
      </c>
      <c r="P14" s="666">
        <f t="shared" si="1"/>
        <v>25</v>
      </c>
      <c r="Q14" s="109"/>
    </row>
    <row r="15" spans="1:24" ht="9" customHeight="1">
      <c r="A15" s="368" t="s">
        <v>287</v>
      </c>
      <c r="B15" s="666">
        <v>3</v>
      </c>
      <c r="C15" s="666">
        <v>7</v>
      </c>
      <c r="D15" s="666">
        <v>4</v>
      </c>
      <c r="E15" s="666">
        <v>3</v>
      </c>
      <c r="F15" s="666">
        <v>2</v>
      </c>
      <c r="G15" s="666">
        <v>1</v>
      </c>
      <c r="H15" s="666">
        <v>5</v>
      </c>
      <c r="I15" s="666">
        <v>2</v>
      </c>
      <c r="J15" s="666"/>
      <c r="K15" s="666"/>
      <c r="L15" s="666">
        <v>7</v>
      </c>
      <c r="M15" s="666">
        <v>2</v>
      </c>
      <c r="N15" s="666">
        <v>4</v>
      </c>
      <c r="O15" s="666">
        <v>5</v>
      </c>
      <c r="P15" s="666">
        <f t="shared" si="1"/>
        <v>45</v>
      </c>
      <c r="Q15" s="109"/>
    </row>
    <row r="16" spans="1:24" ht="9" customHeight="1">
      <c r="A16" s="368" t="s">
        <v>288</v>
      </c>
      <c r="B16" s="666">
        <v>15</v>
      </c>
      <c r="C16" s="666">
        <v>16</v>
      </c>
      <c r="D16" s="666">
        <v>32</v>
      </c>
      <c r="E16" s="666">
        <v>14</v>
      </c>
      <c r="F16" s="666">
        <v>19</v>
      </c>
      <c r="G16" s="666">
        <v>16</v>
      </c>
      <c r="H16" s="666">
        <v>13</v>
      </c>
      <c r="I16" s="666">
        <v>14</v>
      </c>
      <c r="J16" s="666">
        <v>1</v>
      </c>
      <c r="K16" s="666">
        <v>1</v>
      </c>
      <c r="L16" s="666">
        <v>19</v>
      </c>
      <c r="M16" s="666">
        <v>6</v>
      </c>
      <c r="N16" s="666">
        <v>58</v>
      </c>
      <c r="O16" s="666">
        <v>12</v>
      </c>
      <c r="P16" s="666">
        <f t="shared" si="1"/>
        <v>236</v>
      </c>
      <c r="Q16" s="109"/>
    </row>
    <row r="17" spans="1:17" ht="9" customHeight="1">
      <c r="A17" s="368" t="s">
        <v>289</v>
      </c>
      <c r="B17" s="666">
        <v>2</v>
      </c>
      <c r="C17" s="666">
        <v>3</v>
      </c>
      <c r="D17" s="666">
        <v>2</v>
      </c>
      <c r="E17" s="666">
        <v>1</v>
      </c>
      <c r="F17" s="666">
        <v>1</v>
      </c>
      <c r="G17" s="666"/>
      <c r="H17" s="666">
        <v>2</v>
      </c>
      <c r="I17" s="666">
        <v>2</v>
      </c>
      <c r="J17" s="666"/>
      <c r="K17" s="666"/>
      <c r="L17" s="666">
        <v>1</v>
      </c>
      <c r="M17" s="666"/>
      <c r="N17" s="666"/>
      <c r="O17" s="666">
        <v>3</v>
      </c>
      <c r="P17" s="666">
        <f t="shared" si="1"/>
        <v>17</v>
      </c>
      <c r="Q17" s="109"/>
    </row>
    <row r="18" spans="1:17" ht="9" customHeight="1">
      <c r="A18" s="368" t="s">
        <v>290</v>
      </c>
      <c r="B18" s="666">
        <v>1</v>
      </c>
      <c r="C18" s="666">
        <v>3</v>
      </c>
      <c r="D18" s="666">
        <v>2</v>
      </c>
      <c r="E18" s="666">
        <v>1</v>
      </c>
      <c r="F18" s="666"/>
      <c r="G18" s="666"/>
      <c r="H18" s="666">
        <v>1</v>
      </c>
      <c r="I18" s="666">
        <v>1</v>
      </c>
      <c r="J18" s="666"/>
      <c r="K18" s="666"/>
      <c r="L18" s="666">
        <v>1</v>
      </c>
      <c r="M18" s="666"/>
      <c r="N18" s="666"/>
      <c r="O18" s="666">
        <v>2</v>
      </c>
      <c r="P18" s="666">
        <f t="shared" si="1"/>
        <v>12</v>
      </c>
      <c r="Q18" s="109"/>
    </row>
    <row r="19" spans="1:17" ht="9" customHeight="1">
      <c r="A19" s="368" t="s">
        <v>291</v>
      </c>
      <c r="B19" s="666">
        <v>7</v>
      </c>
      <c r="C19" s="666">
        <v>12</v>
      </c>
      <c r="D19" s="666">
        <v>15</v>
      </c>
      <c r="E19" s="666">
        <v>6</v>
      </c>
      <c r="F19" s="666">
        <v>6</v>
      </c>
      <c r="G19" s="666">
        <v>5</v>
      </c>
      <c r="H19" s="666">
        <v>20</v>
      </c>
      <c r="I19" s="666">
        <v>1</v>
      </c>
      <c r="J19" s="666"/>
      <c r="K19" s="666"/>
      <c r="L19" s="666">
        <v>22</v>
      </c>
      <c r="M19" s="666">
        <v>5</v>
      </c>
      <c r="N19" s="666">
        <v>12</v>
      </c>
      <c r="O19" s="666">
        <v>8</v>
      </c>
      <c r="P19" s="666">
        <f t="shared" si="1"/>
        <v>119</v>
      </c>
      <c r="Q19" s="109"/>
    </row>
    <row r="20" spans="1:17" ht="11.25" customHeight="1">
      <c r="A20" s="551" t="s">
        <v>292</v>
      </c>
      <c r="B20" s="665">
        <f t="shared" ref="B20:P20" si="2">SUM(B21:B152)</f>
        <v>7</v>
      </c>
      <c r="C20" s="665">
        <f t="shared" si="2"/>
        <v>92</v>
      </c>
      <c r="D20" s="665">
        <f t="shared" si="2"/>
        <v>33</v>
      </c>
      <c r="E20" s="665">
        <f t="shared" si="2"/>
        <v>14</v>
      </c>
      <c r="F20" s="665">
        <f t="shared" si="2"/>
        <v>3</v>
      </c>
      <c r="G20" s="665">
        <f t="shared" si="2"/>
        <v>6</v>
      </c>
      <c r="H20" s="665">
        <f t="shared" si="2"/>
        <v>24</v>
      </c>
      <c r="I20" s="665">
        <f t="shared" si="2"/>
        <v>8</v>
      </c>
      <c r="J20" s="665">
        <f t="shared" si="2"/>
        <v>0</v>
      </c>
      <c r="K20" s="665">
        <f t="shared" si="2"/>
        <v>0</v>
      </c>
      <c r="L20" s="665">
        <f t="shared" si="2"/>
        <v>52</v>
      </c>
      <c r="M20" s="665">
        <f t="shared" si="2"/>
        <v>8</v>
      </c>
      <c r="N20" s="665">
        <f t="shared" si="2"/>
        <v>44</v>
      </c>
      <c r="O20" s="665">
        <f t="shared" si="2"/>
        <v>73</v>
      </c>
      <c r="P20" s="665">
        <f t="shared" si="2"/>
        <v>364</v>
      </c>
      <c r="Q20" s="376"/>
    </row>
    <row r="21" spans="1:17" ht="9" customHeight="1">
      <c r="A21" s="369" t="s">
        <v>293</v>
      </c>
      <c r="B21" s="667"/>
      <c r="C21" s="667"/>
      <c r="D21" s="667"/>
      <c r="E21" s="667"/>
      <c r="F21" s="667"/>
      <c r="G21" s="667"/>
      <c r="H21" s="667"/>
      <c r="I21" s="667"/>
      <c r="J21" s="667"/>
      <c r="K21" s="667"/>
      <c r="L21" s="667"/>
      <c r="M21" s="667"/>
      <c r="N21" s="667"/>
      <c r="O21" s="667"/>
      <c r="P21" s="667"/>
      <c r="Q21" s="109"/>
    </row>
    <row r="22" spans="1:17" ht="9" customHeight="1">
      <c r="A22" s="368" t="s">
        <v>701</v>
      </c>
      <c r="B22" s="666"/>
      <c r="C22" s="666">
        <v>1</v>
      </c>
      <c r="D22" s="666"/>
      <c r="E22" s="666"/>
      <c r="F22" s="666"/>
      <c r="G22" s="666"/>
      <c r="H22" s="666"/>
      <c r="I22" s="666"/>
      <c r="J22" s="666"/>
      <c r="K22" s="666"/>
      <c r="L22" s="666"/>
      <c r="M22" s="666"/>
      <c r="N22" s="666"/>
      <c r="O22" s="666"/>
      <c r="P22" s="666">
        <f t="shared" ref="P22:P30" si="3">SUM(B22:O22)</f>
        <v>1</v>
      </c>
      <c r="Q22" s="109"/>
    </row>
    <row r="23" spans="1:17" ht="9" customHeight="1">
      <c r="A23" s="368" t="s">
        <v>294</v>
      </c>
      <c r="B23" s="666"/>
      <c r="C23" s="666">
        <v>1</v>
      </c>
      <c r="D23" s="666"/>
      <c r="E23" s="666"/>
      <c r="F23" s="666"/>
      <c r="G23" s="666"/>
      <c r="H23" s="666"/>
      <c r="I23" s="666"/>
      <c r="J23" s="666"/>
      <c r="K23" s="666"/>
      <c r="L23" s="666">
        <v>1</v>
      </c>
      <c r="M23" s="666"/>
      <c r="N23" s="666"/>
      <c r="O23" s="666">
        <v>1</v>
      </c>
      <c r="P23" s="666">
        <f t="shared" si="3"/>
        <v>3</v>
      </c>
      <c r="Q23" s="109"/>
    </row>
    <row r="24" spans="1:17" ht="9" customHeight="1">
      <c r="A24" s="368" t="s">
        <v>384</v>
      </c>
      <c r="B24" s="666"/>
      <c r="C24" s="666">
        <v>1</v>
      </c>
      <c r="D24" s="666"/>
      <c r="E24" s="666"/>
      <c r="F24" s="666"/>
      <c r="G24" s="666"/>
      <c r="H24" s="666"/>
      <c r="I24" s="666"/>
      <c r="J24" s="666"/>
      <c r="K24" s="666"/>
      <c r="L24" s="666">
        <v>1</v>
      </c>
      <c r="M24" s="666"/>
      <c r="N24" s="666"/>
      <c r="O24" s="666">
        <v>1</v>
      </c>
      <c r="P24" s="666">
        <f t="shared" si="3"/>
        <v>3</v>
      </c>
      <c r="Q24" s="109"/>
    </row>
    <row r="25" spans="1:17" ht="9" customHeight="1">
      <c r="A25" s="368" t="s">
        <v>295</v>
      </c>
      <c r="B25" s="666"/>
      <c r="C25" s="666">
        <v>1</v>
      </c>
      <c r="D25" s="666"/>
      <c r="E25" s="666"/>
      <c r="F25" s="666"/>
      <c r="G25" s="666"/>
      <c r="H25" s="666"/>
      <c r="I25" s="666"/>
      <c r="J25" s="666"/>
      <c r="K25" s="666"/>
      <c r="L25" s="666">
        <v>1</v>
      </c>
      <c r="M25" s="666"/>
      <c r="N25" s="666"/>
      <c r="O25" s="666">
        <v>1</v>
      </c>
      <c r="P25" s="666">
        <f t="shared" si="3"/>
        <v>3</v>
      </c>
      <c r="Q25" s="109"/>
    </row>
    <row r="26" spans="1:17" ht="9" customHeight="1">
      <c r="A26" s="368" t="s">
        <v>296</v>
      </c>
      <c r="B26" s="666"/>
      <c r="C26" s="666">
        <v>1</v>
      </c>
      <c r="D26" s="666"/>
      <c r="E26" s="666"/>
      <c r="F26" s="666"/>
      <c r="G26" s="666"/>
      <c r="H26" s="666"/>
      <c r="I26" s="666"/>
      <c r="J26" s="666"/>
      <c r="K26" s="666"/>
      <c r="L26" s="666">
        <v>1</v>
      </c>
      <c r="M26" s="666"/>
      <c r="N26" s="666"/>
      <c r="O26" s="666">
        <v>1</v>
      </c>
      <c r="P26" s="666">
        <f t="shared" si="3"/>
        <v>3</v>
      </c>
      <c r="Q26" s="109"/>
    </row>
    <row r="27" spans="1:17" ht="9" customHeight="1">
      <c r="A27" s="368" t="s">
        <v>726</v>
      </c>
      <c r="B27" s="666"/>
      <c r="C27" s="666">
        <v>1</v>
      </c>
      <c r="D27" s="666"/>
      <c r="E27" s="666"/>
      <c r="F27" s="666"/>
      <c r="G27" s="666"/>
      <c r="H27" s="666"/>
      <c r="I27" s="666"/>
      <c r="J27" s="666"/>
      <c r="K27" s="666"/>
      <c r="L27" s="666"/>
      <c r="M27" s="666"/>
      <c r="N27" s="666"/>
      <c r="O27" s="666"/>
      <c r="P27" s="666">
        <f t="shared" si="3"/>
        <v>1</v>
      </c>
      <c r="Q27" s="109"/>
    </row>
    <row r="28" spans="1:17" ht="9" customHeight="1">
      <c r="A28" s="368" t="s">
        <v>297</v>
      </c>
      <c r="B28" s="666"/>
      <c r="C28" s="666">
        <v>1</v>
      </c>
      <c r="D28" s="666"/>
      <c r="E28" s="666"/>
      <c r="F28" s="666"/>
      <c r="G28" s="666"/>
      <c r="H28" s="666"/>
      <c r="I28" s="666"/>
      <c r="J28" s="666"/>
      <c r="K28" s="666"/>
      <c r="L28" s="666"/>
      <c r="M28" s="666"/>
      <c r="N28" s="666"/>
      <c r="O28" s="666"/>
      <c r="P28" s="666">
        <f t="shared" si="3"/>
        <v>1</v>
      </c>
      <c r="Q28" s="109"/>
    </row>
    <row r="29" spans="1:17" ht="9" customHeight="1">
      <c r="A29" s="368" t="s">
        <v>385</v>
      </c>
      <c r="B29" s="666"/>
      <c r="C29" s="666">
        <v>1</v>
      </c>
      <c r="D29" s="666"/>
      <c r="E29" s="666"/>
      <c r="F29" s="666"/>
      <c r="G29" s="666"/>
      <c r="H29" s="666"/>
      <c r="I29" s="666"/>
      <c r="J29" s="666"/>
      <c r="K29" s="666"/>
      <c r="L29" s="666"/>
      <c r="M29" s="666"/>
      <c r="N29" s="666"/>
      <c r="O29" s="666"/>
      <c r="P29" s="666">
        <f t="shared" si="3"/>
        <v>1</v>
      </c>
      <c r="Q29" s="109"/>
    </row>
    <row r="30" spans="1:17" ht="9" customHeight="1">
      <c r="A30" s="368" t="s">
        <v>298</v>
      </c>
      <c r="B30" s="666"/>
      <c r="C30" s="666"/>
      <c r="D30" s="666"/>
      <c r="E30" s="666"/>
      <c r="F30" s="666"/>
      <c r="G30" s="666"/>
      <c r="H30" s="666">
        <v>1</v>
      </c>
      <c r="I30" s="666"/>
      <c r="J30" s="666"/>
      <c r="K30" s="666"/>
      <c r="L30" s="666"/>
      <c r="M30" s="666"/>
      <c r="N30" s="666"/>
      <c r="O30" s="666"/>
      <c r="P30" s="666">
        <f t="shared" si="3"/>
        <v>1</v>
      </c>
      <c r="Q30" s="109"/>
    </row>
    <row r="31" spans="1:17" ht="9" customHeight="1">
      <c r="A31" s="369" t="s">
        <v>284</v>
      </c>
      <c r="B31" s="667"/>
      <c r="C31" s="667"/>
      <c r="D31" s="667"/>
      <c r="E31" s="667"/>
      <c r="F31" s="667"/>
      <c r="G31" s="667"/>
      <c r="H31" s="667"/>
      <c r="I31" s="667"/>
      <c r="J31" s="667"/>
      <c r="K31" s="667"/>
      <c r="L31" s="667"/>
      <c r="M31" s="667"/>
      <c r="N31" s="667"/>
      <c r="O31" s="667"/>
      <c r="P31" s="667"/>
      <c r="Q31" s="109"/>
    </row>
    <row r="32" spans="1:17" ht="9" customHeight="1">
      <c r="A32" s="368" t="s">
        <v>299</v>
      </c>
      <c r="B32" s="666"/>
      <c r="C32" s="666">
        <v>1</v>
      </c>
      <c r="D32" s="666"/>
      <c r="E32" s="666"/>
      <c r="F32" s="666"/>
      <c r="G32" s="666"/>
      <c r="H32" s="666"/>
      <c r="I32" s="666"/>
      <c r="J32" s="666"/>
      <c r="K32" s="666"/>
      <c r="L32" s="666">
        <v>1</v>
      </c>
      <c r="M32" s="666"/>
      <c r="N32" s="666"/>
      <c r="O32" s="666">
        <v>1</v>
      </c>
      <c r="P32" s="666">
        <f t="shared" ref="P32:P49" si="4">SUM(B32:O32)</f>
        <v>3</v>
      </c>
      <c r="Q32" s="109"/>
    </row>
    <row r="33" spans="1:17" ht="9" customHeight="1">
      <c r="A33" s="368" t="s">
        <v>300</v>
      </c>
      <c r="B33" s="666"/>
      <c r="C33" s="666"/>
      <c r="D33" s="666">
        <v>1</v>
      </c>
      <c r="E33" s="666">
        <v>1</v>
      </c>
      <c r="F33" s="666"/>
      <c r="G33" s="666"/>
      <c r="H33" s="666"/>
      <c r="I33" s="666"/>
      <c r="J33" s="666"/>
      <c r="K33" s="666"/>
      <c r="L33" s="666">
        <v>1</v>
      </c>
      <c r="M33" s="666"/>
      <c r="N33" s="666"/>
      <c r="O33" s="666"/>
      <c r="P33" s="666">
        <f t="shared" si="4"/>
        <v>3</v>
      </c>
      <c r="Q33" s="109"/>
    </row>
    <row r="34" spans="1:17" ht="9" customHeight="1">
      <c r="A34" s="368" t="s">
        <v>301</v>
      </c>
      <c r="B34" s="666"/>
      <c r="C34" s="666">
        <v>1</v>
      </c>
      <c r="D34" s="666"/>
      <c r="E34" s="666"/>
      <c r="F34" s="666"/>
      <c r="G34" s="666"/>
      <c r="H34" s="666"/>
      <c r="I34" s="666"/>
      <c r="J34" s="666"/>
      <c r="K34" s="666"/>
      <c r="L34" s="666"/>
      <c r="M34" s="666"/>
      <c r="N34" s="666"/>
      <c r="O34" s="666">
        <v>1</v>
      </c>
      <c r="P34" s="666">
        <f t="shared" si="4"/>
        <v>2</v>
      </c>
      <c r="Q34" s="109"/>
    </row>
    <row r="35" spans="1:17" ht="9" customHeight="1">
      <c r="A35" s="368" t="s">
        <v>302</v>
      </c>
      <c r="B35" s="666"/>
      <c r="C35" s="666">
        <v>1</v>
      </c>
      <c r="D35" s="666"/>
      <c r="E35" s="666"/>
      <c r="F35" s="666"/>
      <c r="G35" s="666"/>
      <c r="H35" s="666"/>
      <c r="I35" s="666"/>
      <c r="J35" s="666"/>
      <c r="K35" s="666"/>
      <c r="L35" s="666">
        <v>1</v>
      </c>
      <c r="M35" s="666"/>
      <c r="N35" s="666"/>
      <c r="O35" s="666">
        <v>1</v>
      </c>
      <c r="P35" s="666">
        <f t="shared" si="4"/>
        <v>3</v>
      </c>
      <c r="Q35" s="109"/>
    </row>
    <row r="36" spans="1:17" ht="9" customHeight="1">
      <c r="A36" s="368" t="s">
        <v>303</v>
      </c>
      <c r="B36" s="666"/>
      <c r="C36" s="666"/>
      <c r="D36" s="666"/>
      <c r="E36" s="666"/>
      <c r="F36" s="666"/>
      <c r="G36" s="666"/>
      <c r="H36" s="666"/>
      <c r="I36" s="666"/>
      <c r="J36" s="666"/>
      <c r="K36" s="666"/>
      <c r="L36" s="666">
        <v>1</v>
      </c>
      <c r="M36" s="666"/>
      <c r="N36" s="666"/>
      <c r="O36" s="666">
        <v>1</v>
      </c>
      <c r="P36" s="666">
        <f t="shared" si="4"/>
        <v>2</v>
      </c>
      <c r="Q36" s="109"/>
    </row>
    <row r="37" spans="1:17" ht="9" customHeight="1">
      <c r="A37" s="368" t="s">
        <v>304</v>
      </c>
      <c r="B37" s="666"/>
      <c r="C37" s="666">
        <v>1</v>
      </c>
      <c r="D37" s="666"/>
      <c r="E37" s="666"/>
      <c r="F37" s="666"/>
      <c r="G37" s="666"/>
      <c r="H37" s="666"/>
      <c r="I37" s="666"/>
      <c r="J37" s="666"/>
      <c r="K37" s="666"/>
      <c r="L37" s="666">
        <v>1</v>
      </c>
      <c r="M37" s="666"/>
      <c r="N37" s="666"/>
      <c r="O37" s="666">
        <v>1</v>
      </c>
      <c r="P37" s="666">
        <f t="shared" si="4"/>
        <v>3</v>
      </c>
      <c r="Q37" s="109"/>
    </row>
    <row r="38" spans="1:17" ht="9" customHeight="1">
      <c r="A38" s="368" t="s">
        <v>305</v>
      </c>
      <c r="B38" s="666"/>
      <c r="C38" s="666"/>
      <c r="D38" s="666"/>
      <c r="E38" s="666"/>
      <c r="F38" s="666"/>
      <c r="G38" s="666"/>
      <c r="H38" s="666"/>
      <c r="I38" s="666"/>
      <c r="J38" s="666"/>
      <c r="K38" s="666"/>
      <c r="L38" s="666">
        <v>1</v>
      </c>
      <c r="M38" s="666"/>
      <c r="N38" s="666"/>
      <c r="O38" s="666">
        <v>1</v>
      </c>
      <c r="P38" s="666">
        <f t="shared" si="4"/>
        <v>2</v>
      </c>
      <c r="Q38" s="109"/>
    </row>
    <row r="39" spans="1:17" ht="9" customHeight="1">
      <c r="A39" s="368" t="s">
        <v>306</v>
      </c>
      <c r="B39" s="666"/>
      <c r="C39" s="666">
        <v>1</v>
      </c>
      <c r="D39" s="666"/>
      <c r="E39" s="666"/>
      <c r="F39" s="666"/>
      <c r="G39" s="666"/>
      <c r="H39" s="666"/>
      <c r="I39" s="666"/>
      <c r="J39" s="666"/>
      <c r="K39" s="666"/>
      <c r="L39" s="666">
        <v>1</v>
      </c>
      <c r="M39" s="666"/>
      <c r="N39" s="666"/>
      <c r="O39" s="666">
        <v>1</v>
      </c>
      <c r="P39" s="666">
        <f t="shared" si="4"/>
        <v>3</v>
      </c>
      <c r="Q39" s="109"/>
    </row>
    <row r="40" spans="1:17" ht="9" customHeight="1">
      <c r="A40" s="368" t="s">
        <v>307</v>
      </c>
      <c r="B40" s="666"/>
      <c r="C40" s="666">
        <v>1</v>
      </c>
      <c r="D40" s="666"/>
      <c r="E40" s="666"/>
      <c r="F40" s="666"/>
      <c r="G40" s="666"/>
      <c r="H40" s="666"/>
      <c r="I40" s="666"/>
      <c r="J40" s="666"/>
      <c r="K40" s="666"/>
      <c r="L40" s="666">
        <v>1</v>
      </c>
      <c r="M40" s="666"/>
      <c r="N40" s="666"/>
      <c r="O40" s="666">
        <v>1</v>
      </c>
      <c r="P40" s="666">
        <f t="shared" si="4"/>
        <v>3</v>
      </c>
      <c r="Q40" s="109"/>
    </row>
    <row r="41" spans="1:17" ht="9" customHeight="1">
      <c r="A41" s="368" t="s">
        <v>308</v>
      </c>
      <c r="B41" s="666"/>
      <c r="C41" s="666">
        <v>1</v>
      </c>
      <c r="D41" s="666"/>
      <c r="E41" s="666"/>
      <c r="F41" s="666"/>
      <c r="G41" s="666"/>
      <c r="H41" s="666"/>
      <c r="I41" s="666"/>
      <c r="J41" s="666"/>
      <c r="K41" s="666"/>
      <c r="L41" s="666"/>
      <c r="M41" s="666"/>
      <c r="N41" s="666"/>
      <c r="O41" s="666">
        <v>1</v>
      </c>
      <c r="P41" s="666">
        <f t="shared" si="4"/>
        <v>2</v>
      </c>
      <c r="Q41" s="109"/>
    </row>
    <row r="42" spans="1:17" ht="9" customHeight="1">
      <c r="A42" s="368" t="s">
        <v>822</v>
      </c>
      <c r="B42" s="666"/>
      <c r="C42" s="666"/>
      <c r="D42" s="666">
        <v>1</v>
      </c>
      <c r="E42" s="666"/>
      <c r="F42" s="666"/>
      <c r="G42" s="666"/>
      <c r="H42" s="666"/>
      <c r="I42" s="666"/>
      <c r="J42" s="666"/>
      <c r="K42" s="666"/>
      <c r="L42" s="666"/>
      <c r="M42" s="666"/>
      <c r="N42" s="666"/>
      <c r="O42" s="666"/>
      <c r="P42" s="666">
        <f t="shared" si="4"/>
        <v>1</v>
      </c>
      <c r="Q42" s="109"/>
    </row>
    <row r="43" spans="1:17" ht="9" customHeight="1">
      <c r="A43" s="368" t="s">
        <v>388</v>
      </c>
      <c r="B43" s="666"/>
      <c r="C43" s="666"/>
      <c r="D43" s="666"/>
      <c r="E43" s="666"/>
      <c r="F43" s="666"/>
      <c r="G43" s="666"/>
      <c r="H43" s="666"/>
      <c r="I43" s="666"/>
      <c r="J43" s="666"/>
      <c r="K43" s="666"/>
      <c r="L43" s="666"/>
      <c r="M43" s="666"/>
      <c r="N43" s="666"/>
      <c r="O43" s="666">
        <v>1</v>
      </c>
      <c r="P43" s="666">
        <f t="shared" si="4"/>
        <v>1</v>
      </c>
      <c r="Q43" s="109"/>
    </row>
    <row r="44" spans="1:17" ht="9" customHeight="1">
      <c r="A44" s="368" t="s">
        <v>389</v>
      </c>
      <c r="B44" s="666"/>
      <c r="C44" s="666"/>
      <c r="D44" s="666"/>
      <c r="E44" s="666"/>
      <c r="F44" s="666"/>
      <c r="G44" s="666"/>
      <c r="H44" s="666"/>
      <c r="I44" s="666"/>
      <c r="J44" s="666"/>
      <c r="K44" s="666"/>
      <c r="L44" s="666"/>
      <c r="M44" s="666"/>
      <c r="N44" s="666"/>
      <c r="O44" s="666">
        <v>1</v>
      </c>
      <c r="P44" s="666">
        <f t="shared" si="4"/>
        <v>1</v>
      </c>
      <c r="Q44" s="109"/>
    </row>
    <row r="45" spans="1:17" ht="9" customHeight="1">
      <c r="A45" s="368" t="s">
        <v>309</v>
      </c>
      <c r="B45" s="666"/>
      <c r="C45" s="666">
        <v>1</v>
      </c>
      <c r="D45" s="666"/>
      <c r="E45" s="666"/>
      <c r="F45" s="666"/>
      <c r="G45" s="666"/>
      <c r="H45" s="666"/>
      <c r="I45" s="666"/>
      <c r="J45" s="666"/>
      <c r="K45" s="666"/>
      <c r="L45" s="666">
        <v>1</v>
      </c>
      <c r="M45" s="666"/>
      <c r="N45" s="666"/>
      <c r="O45" s="666">
        <v>1</v>
      </c>
      <c r="P45" s="666">
        <f t="shared" si="4"/>
        <v>3</v>
      </c>
      <c r="Q45" s="109"/>
    </row>
    <row r="46" spans="1:17" ht="9" customHeight="1">
      <c r="A46" s="368" t="s">
        <v>310</v>
      </c>
      <c r="B46" s="666"/>
      <c r="C46" s="666">
        <v>1</v>
      </c>
      <c r="D46" s="666"/>
      <c r="E46" s="666"/>
      <c r="F46" s="666"/>
      <c r="G46" s="666"/>
      <c r="H46" s="666"/>
      <c r="I46" s="666"/>
      <c r="J46" s="666"/>
      <c r="K46" s="666"/>
      <c r="L46" s="666">
        <v>1</v>
      </c>
      <c r="M46" s="666">
        <v>1</v>
      </c>
      <c r="N46" s="666"/>
      <c r="O46" s="666">
        <v>1</v>
      </c>
      <c r="P46" s="666">
        <f t="shared" si="4"/>
        <v>4</v>
      </c>
      <c r="Q46" s="109"/>
    </row>
    <row r="47" spans="1:17" ht="9" customHeight="1">
      <c r="A47" s="368" t="s">
        <v>311</v>
      </c>
      <c r="B47" s="666"/>
      <c r="C47" s="666"/>
      <c r="D47" s="666">
        <v>1</v>
      </c>
      <c r="E47" s="666"/>
      <c r="F47" s="666"/>
      <c r="G47" s="666"/>
      <c r="H47" s="666"/>
      <c r="I47" s="666"/>
      <c r="J47" s="666"/>
      <c r="K47" s="666"/>
      <c r="L47" s="666"/>
      <c r="M47" s="666"/>
      <c r="N47" s="666"/>
      <c r="O47" s="666"/>
      <c r="P47" s="666">
        <f t="shared" si="4"/>
        <v>1</v>
      </c>
      <c r="Q47" s="109"/>
    </row>
    <row r="48" spans="1:17" ht="9" customHeight="1">
      <c r="A48" s="368" t="s">
        <v>390</v>
      </c>
      <c r="B48" s="666"/>
      <c r="C48" s="666"/>
      <c r="D48" s="666"/>
      <c r="E48" s="666"/>
      <c r="F48" s="666"/>
      <c r="G48" s="666"/>
      <c r="H48" s="666"/>
      <c r="I48" s="666"/>
      <c r="J48" s="666"/>
      <c r="K48" s="666"/>
      <c r="L48" s="666"/>
      <c r="M48" s="666"/>
      <c r="N48" s="666"/>
      <c r="O48" s="666">
        <v>1</v>
      </c>
      <c r="P48" s="666">
        <f t="shared" si="4"/>
        <v>1</v>
      </c>
      <c r="Q48" s="109"/>
    </row>
    <row r="49" spans="1:17" ht="9" customHeight="1">
      <c r="A49" s="368" t="s">
        <v>312</v>
      </c>
      <c r="B49" s="666"/>
      <c r="C49" s="666">
        <v>1</v>
      </c>
      <c r="D49" s="666"/>
      <c r="E49" s="666"/>
      <c r="F49" s="666"/>
      <c r="G49" s="666"/>
      <c r="H49" s="666">
        <v>2</v>
      </c>
      <c r="I49" s="666"/>
      <c r="J49" s="666"/>
      <c r="K49" s="666"/>
      <c r="L49" s="666">
        <v>1</v>
      </c>
      <c r="M49" s="666"/>
      <c r="N49" s="666">
        <v>1</v>
      </c>
      <c r="O49" s="666">
        <v>1</v>
      </c>
      <c r="P49" s="666">
        <f t="shared" si="4"/>
        <v>6</v>
      </c>
      <c r="Q49" s="109"/>
    </row>
    <row r="50" spans="1:17" ht="9" customHeight="1">
      <c r="A50" s="369" t="s">
        <v>285</v>
      </c>
      <c r="B50" s="667"/>
      <c r="C50" s="667"/>
      <c r="D50" s="667"/>
      <c r="E50" s="667"/>
      <c r="F50" s="667"/>
      <c r="G50" s="667"/>
      <c r="H50" s="667"/>
      <c r="I50" s="667"/>
      <c r="J50" s="667"/>
      <c r="K50" s="667"/>
      <c r="L50" s="667"/>
      <c r="M50" s="667"/>
      <c r="N50" s="667"/>
      <c r="O50" s="667"/>
      <c r="P50" s="667"/>
      <c r="Q50" s="109"/>
    </row>
    <row r="51" spans="1:17" ht="9" customHeight="1">
      <c r="A51" s="368" t="s">
        <v>313</v>
      </c>
      <c r="B51" s="666"/>
      <c r="C51" s="666">
        <v>1</v>
      </c>
      <c r="D51" s="666"/>
      <c r="E51" s="666"/>
      <c r="F51" s="666"/>
      <c r="G51" s="666"/>
      <c r="H51" s="666"/>
      <c r="I51" s="666"/>
      <c r="J51" s="666"/>
      <c r="K51" s="666"/>
      <c r="L51" s="666"/>
      <c r="M51" s="666"/>
      <c r="N51" s="666"/>
      <c r="O51" s="666">
        <v>1</v>
      </c>
      <c r="P51" s="666">
        <f t="shared" ref="P51:P68" si="5">SUM(B51:O51)</f>
        <v>2</v>
      </c>
      <c r="Q51" s="109"/>
    </row>
    <row r="52" spans="1:17" ht="9" customHeight="1">
      <c r="A52" s="368" t="s">
        <v>391</v>
      </c>
      <c r="B52" s="666"/>
      <c r="C52" s="666">
        <v>1</v>
      </c>
      <c r="D52" s="666"/>
      <c r="E52" s="666"/>
      <c r="F52" s="666"/>
      <c r="G52" s="666"/>
      <c r="H52" s="666"/>
      <c r="I52" s="666"/>
      <c r="J52" s="666"/>
      <c r="K52" s="666"/>
      <c r="L52" s="666"/>
      <c r="M52" s="666"/>
      <c r="N52" s="666"/>
      <c r="O52" s="666">
        <v>1</v>
      </c>
      <c r="P52" s="666">
        <f t="shared" si="5"/>
        <v>2</v>
      </c>
      <c r="Q52" s="109"/>
    </row>
    <row r="53" spans="1:17" ht="9" customHeight="1">
      <c r="A53" s="368" t="s">
        <v>314</v>
      </c>
      <c r="B53" s="666"/>
      <c r="C53" s="666">
        <v>1</v>
      </c>
      <c r="D53" s="666"/>
      <c r="E53" s="666"/>
      <c r="F53" s="666"/>
      <c r="G53" s="666"/>
      <c r="H53" s="666"/>
      <c r="I53" s="666"/>
      <c r="J53" s="666"/>
      <c r="K53" s="666"/>
      <c r="L53" s="666">
        <v>1</v>
      </c>
      <c r="M53" s="666"/>
      <c r="N53" s="666"/>
      <c r="O53" s="666"/>
      <c r="P53" s="666">
        <f t="shared" si="5"/>
        <v>2</v>
      </c>
      <c r="Q53" s="109"/>
    </row>
    <row r="54" spans="1:17" ht="9" customHeight="1">
      <c r="A54" s="368" t="s">
        <v>315</v>
      </c>
      <c r="B54" s="666"/>
      <c r="C54" s="666">
        <v>1</v>
      </c>
      <c r="D54" s="666"/>
      <c r="E54" s="666"/>
      <c r="F54" s="666"/>
      <c r="G54" s="666"/>
      <c r="H54" s="666">
        <v>1</v>
      </c>
      <c r="I54" s="666"/>
      <c r="J54" s="666"/>
      <c r="K54" s="666"/>
      <c r="L54" s="666"/>
      <c r="M54" s="666"/>
      <c r="N54" s="666">
        <v>1</v>
      </c>
      <c r="O54" s="666">
        <v>1</v>
      </c>
      <c r="P54" s="666">
        <f t="shared" si="5"/>
        <v>4</v>
      </c>
      <c r="Q54" s="109"/>
    </row>
    <row r="55" spans="1:17" ht="9" customHeight="1">
      <c r="A55" s="368" t="s">
        <v>316</v>
      </c>
      <c r="B55" s="666"/>
      <c r="C55" s="666">
        <v>1</v>
      </c>
      <c r="D55" s="666">
        <v>1</v>
      </c>
      <c r="E55" s="666">
        <v>1</v>
      </c>
      <c r="F55" s="666"/>
      <c r="G55" s="666"/>
      <c r="H55" s="666">
        <v>1</v>
      </c>
      <c r="I55" s="666"/>
      <c r="J55" s="666"/>
      <c r="K55" s="666"/>
      <c r="L55" s="666">
        <v>1</v>
      </c>
      <c r="M55" s="666"/>
      <c r="N55" s="666">
        <v>1</v>
      </c>
      <c r="O55" s="666">
        <v>1</v>
      </c>
      <c r="P55" s="666">
        <f t="shared" si="5"/>
        <v>7</v>
      </c>
      <c r="Q55" s="109"/>
    </row>
    <row r="56" spans="1:17" ht="9" customHeight="1">
      <c r="A56" s="368" t="s">
        <v>392</v>
      </c>
      <c r="B56" s="666"/>
      <c r="C56" s="666"/>
      <c r="D56" s="666"/>
      <c r="E56" s="666"/>
      <c r="F56" s="666"/>
      <c r="G56" s="666"/>
      <c r="H56" s="666"/>
      <c r="I56" s="666"/>
      <c r="J56" s="666"/>
      <c r="K56" s="666"/>
      <c r="L56" s="666"/>
      <c r="M56" s="666"/>
      <c r="N56" s="666"/>
      <c r="O56" s="666">
        <v>1</v>
      </c>
      <c r="P56" s="666">
        <f t="shared" si="5"/>
        <v>1</v>
      </c>
      <c r="Q56" s="109"/>
    </row>
    <row r="57" spans="1:17" ht="9" customHeight="1">
      <c r="A57" s="368" t="s">
        <v>317</v>
      </c>
      <c r="B57" s="666"/>
      <c r="C57" s="666">
        <v>1</v>
      </c>
      <c r="D57" s="666"/>
      <c r="E57" s="666"/>
      <c r="F57" s="666"/>
      <c r="G57" s="666"/>
      <c r="H57" s="666"/>
      <c r="I57" s="666"/>
      <c r="J57" s="666"/>
      <c r="K57" s="666"/>
      <c r="L57" s="666">
        <v>1</v>
      </c>
      <c r="M57" s="666"/>
      <c r="N57" s="666"/>
      <c r="O57" s="666">
        <v>1</v>
      </c>
      <c r="P57" s="666">
        <f t="shared" si="5"/>
        <v>3</v>
      </c>
      <c r="Q57" s="109"/>
    </row>
    <row r="58" spans="1:17" ht="9" customHeight="1">
      <c r="A58" s="368" t="s">
        <v>318</v>
      </c>
      <c r="B58" s="666"/>
      <c r="C58" s="666">
        <v>1</v>
      </c>
      <c r="D58" s="666"/>
      <c r="E58" s="666"/>
      <c r="F58" s="666"/>
      <c r="G58" s="666"/>
      <c r="H58" s="666"/>
      <c r="I58" s="666"/>
      <c r="J58" s="666"/>
      <c r="K58" s="666"/>
      <c r="L58" s="666">
        <v>1</v>
      </c>
      <c r="M58" s="666"/>
      <c r="N58" s="666"/>
      <c r="O58" s="666">
        <v>1</v>
      </c>
      <c r="P58" s="666">
        <f t="shared" si="5"/>
        <v>3</v>
      </c>
      <c r="Q58" s="109"/>
    </row>
    <row r="59" spans="1:17" ht="9" customHeight="1">
      <c r="A59" s="368" t="s">
        <v>393</v>
      </c>
      <c r="B59" s="666"/>
      <c r="C59" s="666">
        <v>1</v>
      </c>
      <c r="D59" s="666"/>
      <c r="E59" s="666"/>
      <c r="F59" s="666"/>
      <c r="G59" s="666"/>
      <c r="H59" s="666"/>
      <c r="I59" s="666"/>
      <c r="J59" s="666"/>
      <c r="K59" s="666"/>
      <c r="L59" s="666"/>
      <c r="M59" s="666"/>
      <c r="N59" s="666"/>
      <c r="O59" s="666">
        <v>1</v>
      </c>
      <c r="P59" s="666">
        <f t="shared" si="5"/>
        <v>2</v>
      </c>
      <c r="Q59" s="109"/>
    </row>
    <row r="60" spans="1:17" ht="9" customHeight="1">
      <c r="A60" s="368" t="s">
        <v>319</v>
      </c>
      <c r="B60" s="666"/>
      <c r="C60" s="666">
        <v>1</v>
      </c>
      <c r="D60" s="666">
        <v>1</v>
      </c>
      <c r="E60" s="666"/>
      <c r="F60" s="666"/>
      <c r="G60" s="666"/>
      <c r="H60" s="666">
        <v>1</v>
      </c>
      <c r="I60" s="666"/>
      <c r="J60" s="666"/>
      <c r="K60" s="666"/>
      <c r="L60" s="666">
        <v>1</v>
      </c>
      <c r="M60" s="666"/>
      <c r="N60" s="666">
        <v>1</v>
      </c>
      <c r="O60" s="666">
        <v>1</v>
      </c>
      <c r="P60" s="666">
        <f t="shared" si="5"/>
        <v>6</v>
      </c>
      <c r="Q60" s="109"/>
    </row>
    <row r="61" spans="1:17" ht="9" customHeight="1">
      <c r="A61" s="368" t="s">
        <v>320</v>
      </c>
      <c r="B61" s="666">
        <v>1</v>
      </c>
      <c r="C61" s="666">
        <v>2</v>
      </c>
      <c r="D61" s="666">
        <v>2</v>
      </c>
      <c r="E61" s="666">
        <v>1</v>
      </c>
      <c r="F61" s="666">
        <v>1</v>
      </c>
      <c r="G61" s="666">
        <v>1</v>
      </c>
      <c r="H61" s="666">
        <v>2</v>
      </c>
      <c r="I61" s="666">
        <v>1</v>
      </c>
      <c r="J61" s="666"/>
      <c r="K61" s="666"/>
      <c r="L61" s="666">
        <v>2</v>
      </c>
      <c r="M61" s="666">
        <v>1</v>
      </c>
      <c r="N61" s="666">
        <v>3</v>
      </c>
      <c r="O61" s="666">
        <v>2</v>
      </c>
      <c r="P61" s="666">
        <f t="shared" si="5"/>
        <v>19</v>
      </c>
      <c r="Q61" s="109"/>
    </row>
    <row r="62" spans="1:17" ht="9" customHeight="1">
      <c r="A62" s="368" t="s">
        <v>321</v>
      </c>
      <c r="B62" s="666"/>
      <c r="C62" s="666">
        <v>2</v>
      </c>
      <c r="D62" s="666">
        <v>3</v>
      </c>
      <c r="E62" s="666">
        <v>1</v>
      </c>
      <c r="F62" s="666"/>
      <c r="G62" s="666">
        <v>1</v>
      </c>
      <c r="H62" s="666">
        <v>2</v>
      </c>
      <c r="I62" s="666"/>
      <c r="J62" s="666"/>
      <c r="K62" s="666"/>
      <c r="L62" s="666">
        <v>1</v>
      </c>
      <c r="M62" s="666">
        <v>1</v>
      </c>
      <c r="N62" s="666">
        <v>1</v>
      </c>
      <c r="O62" s="666">
        <v>1</v>
      </c>
      <c r="P62" s="666">
        <f t="shared" si="5"/>
        <v>13</v>
      </c>
      <c r="Q62" s="109"/>
    </row>
    <row r="63" spans="1:17" ht="9" customHeight="1">
      <c r="A63" s="368" t="s">
        <v>660</v>
      </c>
      <c r="B63" s="666"/>
      <c r="C63" s="666">
        <v>1</v>
      </c>
      <c r="D63" s="666"/>
      <c r="E63" s="666"/>
      <c r="F63" s="666"/>
      <c r="G63" s="666"/>
      <c r="H63" s="666"/>
      <c r="I63" s="666"/>
      <c r="J63" s="666"/>
      <c r="K63" s="666"/>
      <c r="L63" s="666"/>
      <c r="M63" s="666"/>
      <c r="N63" s="666"/>
      <c r="O63" s="666">
        <v>1</v>
      </c>
      <c r="P63" s="666">
        <f t="shared" si="5"/>
        <v>2</v>
      </c>
      <c r="Q63" s="109"/>
    </row>
    <row r="64" spans="1:17" ht="9" customHeight="1">
      <c r="A64" s="368" t="s">
        <v>322</v>
      </c>
      <c r="B64" s="666"/>
      <c r="C64" s="666"/>
      <c r="D64" s="666"/>
      <c r="E64" s="666">
        <v>1</v>
      </c>
      <c r="F64" s="666"/>
      <c r="G64" s="666"/>
      <c r="H64" s="666"/>
      <c r="I64" s="666"/>
      <c r="J64" s="666"/>
      <c r="K64" s="666"/>
      <c r="L64" s="666"/>
      <c r="M64" s="666"/>
      <c r="N64" s="666"/>
      <c r="O64" s="666"/>
      <c r="P64" s="666">
        <f t="shared" si="5"/>
        <v>1</v>
      </c>
      <c r="Q64" s="109"/>
    </row>
    <row r="65" spans="1:17" ht="9" customHeight="1">
      <c r="A65" s="368" t="s">
        <v>394</v>
      </c>
      <c r="B65" s="666"/>
      <c r="C65" s="666"/>
      <c r="D65" s="666"/>
      <c r="E65" s="666"/>
      <c r="F65" s="666"/>
      <c r="G65" s="666"/>
      <c r="H65" s="666"/>
      <c r="I65" s="666"/>
      <c r="J65" s="666"/>
      <c r="K65" s="666"/>
      <c r="L65" s="666"/>
      <c r="M65" s="666"/>
      <c r="N65" s="666"/>
      <c r="O65" s="666">
        <v>1</v>
      </c>
      <c r="P65" s="666">
        <f t="shared" si="5"/>
        <v>1</v>
      </c>
      <c r="Q65" s="109"/>
    </row>
    <row r="66" spans="1:17" ht="9" customHeight="1">
      <c r="A66" s="368" t="s">
        <v>323</v>
      </c>
      <c r="B66" s="666"/>
      <c r="C66" s="666">
        <v>1</v>
      </c>
      <c r="D66" s="666">
        <v>2</v>
      </c>
      <c r="E66" s="666">
        <v>1</v>
      </c>
      <c r="F66" s="666"/>
      <c r="G66" s="666"/>
      <c r="H66" s="666">
        <v>1</v>
      </c>
      <c r="I66" s="666"/>
      <c r="J66" s="666"/>
      <c r="K66" s="666"/>
      <c r="L66" s="666"/>
      <c r="M66" s="666"/>
      <c r="N66" s="666">
        <v>1</v>
      </c>
      <c r="O66" s="666"/>
      <c r="P66" s="666">
        <f t="shared" si="5"/>
        <v>6</v>
      </c>
      <c r="Q66" s="109"/>
    </row>
    <row r="67" spans="1:17" ht="9" customHeight="1">
      <c r="A67" s="368" t="s">
        <v>324</v>
      </c>
      <c r="B67" s="666"/>
      <c r="C67" s="666">
        <v>1</v>
      </c>
      <c r="D67" s="666"/>
      <c r="E67" s="666"/>
      <c r="F67" s="666"/>
      <c r="G67" s="666"/>
      <c r="H67" s="666"/>
      <c r="I67" s="666"/>
      <c r="J67" s="666"/>
      <c r="K67" s="666"/>
      <c r="L67" s="666"/>
      <c r="M67" s="666"/>
      <c r="N67" s="666"/>
      <c r="O67" s="666">
        <v>1</v>
      </c>
      <c r="P67" s="666">
        <f t="shared" si="5"/>
        <v>2</v>
      </c>
      <c r="Q67" s="109"/>
    </row>
    <row r="68" spans="1:17" ht="9" customHeight="1">
      <c r="A68" s="368" t="s">
        <v>325</v>
      </c>
      <c r="B68" s="666"/>
      <c r="C68" s="666">
        <v>1</v>
      </c>
      <c r="D68" s="666"/>
      <c r="E68" s="666"/>
      <c r="F68" s="666"/>
      <c r="G68" s="666"/>
      <c r="H68" s="666">
        <v>1</v>
      </c>
      <c r="I68" s="666"/>
      <c r="J68" s="666"/>
      <c r="K68" s="666"/>
      <c r="L68" s="666">
        <v>1</v>
      </c>
      <c r="M68" s="666"/>
      <c r="N68" s="666">
        <v>1</v>
      </c>
      <c r="O68" s="666">
        <v>1</v>
      </c>
      <c r="P68" s="666">
        <f t="shared" si="5"/>
        <v>5</v>
      </c>
      <c r="Q68" s="109"/>
    </row>
    <row r="69" spans="1:17" ht="9" customHeight="1">
      <c r="A69" s="369" t="s">
        <v>286</v>
      </c>
      <c r="B69" s="667"/>
      <c r="C69" s="667"/>
      <c r="D69" s="667"/>
      <c r="E69" s="667"/>
      <c r="F69" s="667"/>
      <c r="G69" s="667"/>
      <c r="H69" s="667"/>
      <c r="I69" s="667"/>
      <c r="J69" s="667"/>
      <c r="K69" s="667"/>
      <c r="L69" s="667"/>
      <c r="M69" s="667"/>
      <c r="N69" s="667"/>
      <c r="O69" s="667"/>
      <c r="P69" s="667"/>
      <c r="Q69" s="109"/>
    </row>
    <row r="70" spans="1:17" ht="9" customHeight="1">
      <c r="A70" s="368" t="s">
        <v>326</v>
      </c>
      <c r="B70" s="666"/>
      <c r="C70" s="666">
        <v>1</v>
      </c>
      <c r="D70" s="666">
        <v>1</v>
      </c>
      <c r="E70" s="666"/>
      <c r="F70" s="666"/>
      <c r="G70" s="666"/>
      <c r="H70" s="666"/>
      <c r="I70" s="666"/>
      <c r="J70" s="666"/>
      <c r="K70" s="666"/>
      <c r="L70" s="666"/>
      <c r="M70" s="666"/>
      <c r="N70" s="666"/>
      <c r="O70" s="666"/>
      <c r="P70" s="666">
        <f>SUM(B70:O70)</f>
        <v>2</v>
      </c>
      <c r="Q70" s="109"/>
    </row>
    <row r="71" spans="1:17" ht="9" customHeight="1">
      <c r="A71" s="368" t="s">
        <v>327</v>
      </c>
      <c r="B71" s="666"/>
      <c r="C71" s="666">
        <v>1</v>
      </c>
      <c r="D71" s="666"/>
      <c r="E71" s="666"/>
      <c r="F71" s="666"/>
      <c r="G71" s="666"/>
      <c r="H71" s="666"/>
      <c r="I71" s="666"/>
      <c r="J71" s="666"/>
      <c r="K71" s="666"/>
      <c r="L71" s="666">
        <v>1</v>
      </c>
      <c r="M71" s="666"/>
      <c r="N71" s="666"/>
      <c r="O71" s="666"/>
      <c r="P71" s="666">
        <f>SUM(B71:O71)</f>
        <v>2</v>
      </c>
      <c r="Q71" s="109"/>
    </row>
    <row r="72" spans="1:17" ht="9" customHeight="1">
      <c r="A72" s="368" t="s">
        <v>328</v>
      </c>
      <c r="B72" s="666"/>
      <c r="C72" s="666">
        <v>1</v>
      </c>
      <c r="D72" s="666">
        <v>1</v>
      </c>
      <c r="E72" s="666"/>
      <c r="F72" s="666"/>
      <c r="G72" s="666"/>
      <c r="H72" s="666"/>
      <c r="I72" s="666"/>
      <c r="J72" s="666"/>
      <c r="K72" s="666"/>
      <c r="L72" s="666"/>
      <c r="M72" s="666"/>
      <c r="N72" s="666"/>
      <c r="O72" s="666"/>
      <c r="P72" s="666">
        <f>SUM(B72:O72)</f>
        <v>2</v>
      </c>
      <c r="Q72" s="109"/>
    </row>
    <row r="73" spans="1:17" ht="9" customHeight="1">
      <c r="A73" s="369" t="s">
        <v>847</v>
      </c>
      <c r="B73" s="667"/>
      <c r="C73" s="667"/>
      <c r="D73" s="667"/>
      <c r="E73" s="667"/>
      <c r="F73" s="667"/>
      <c r="G73" s="667"/>
      <c r="H73" s="667"/>
      <c r="I73" s="667"/>
      <c r="J73" s="667"/>
      <c r="K73" s="667"/>
      <c r="L73" s="667"/>
      <c r="M73" s="667"/>
      <c r="N73" s="667"/>
      <c r="O73" s="667"/>
      <c r="P73" s="667"/>
      <c r="Q73" s="109"/>
    </row>
    <row r="74" spans="1:17" ht="9" customHeight="1">
      <c r="A74" s="368" t="s">
        <v>329</v>
      </c>
      <c r="B74" s="666"/>
      <c r="C74" s="666">
        <v>1</v>
      </c>
      <c r="D74" s="666">
        <v>1</v>
      </c>
      <c r="E74" s="666"/>
      <c r="F74" s="666"/>
      <c r="G74" s="666"/>
      <c r="H74" s="666"/>
      <c r="I74" s="666"/>
      <c r="J74" s="666"/>
      <c r="K74" s="666"/>
      <c r="L74" s="666"/>
      <c r="M74" s="666"/>
      <c r="N74" s="666"/>
      <c r="O74" s="666"/>
      <c r="P74" s="666">
        <f t="shared" ref="P74:P85" si="6">SUM(B74:O74)</f>
        <v>2</v>
      </c>
      <c r="Q74" s="109"/>
    </row>
    <row r="75" spans="1:17" ht="9" customHeight="1">
      <c r="A75" s="368" t="s">
        <v>330</v>
      </c>
      <c r="B75" s="666"/>
      <c r="C75" s="666">
        <v>1</v>
      </c>
      <c r="D75" s="666"/>
      <c r="E75" s="666"/>
      <c r="F75" s="666"/>
      <c r="G75" s="666"/>
      <c r="H75" s="666"/>
      <c r="I75" s="666"/>
      <c r="J75" s="666"/>
      <c r="K75" s="666"/>
      <c r="L75" s="666">
        <v>1</v>
      </c>
      <c r="M75" s="666"/>
      <c r="N75" s="666"/>
      <c r="O75" s="666">
        <v>1</v>
      </c>
      <c r="P75" s="666">
        <f t="shared" si="6"/>
        <v>3</v>
      </c>
      <c r="Q75" s="109"/>
    </row>
    <row r="76" spans="1:17" ht="9" customHeight="1">
      <c r="A76" s="368" t="s">
        <v>702</v>
      </c>
      <c r="B76" s="666"/>
      <c r="C76" s="666">
        <v>1</v>
      </c>
      <c r="D76" s="666"/>
      <c r="E76" s="666"/>
      <c r="F76" s="666"/>
      <c r="G76" s="666"/>
      <c r="H76" s="666"/>
      <c r="I76" s="666"/>
      <c r="J76" s="666"/>
      <c r="K76" s="666"/>
      <c r="L76" s="666"/>
      <c r="M76" s="666"/>
      <c r="N76" s="666"/>
      <c r="O76" s="666"/>
      <c r="P76" s="666">
        <f t="shared" si="6"/>
        <v>1</v>
      </c>
      <c r="Q76" s="109"/>
    </row>
    <row r="77" spans="1:17" ht="9" customHeight="1">
      <c r="A77" s="368" t="s">
        <v>331</v>
      </c>
      <c r="B77" s="666"/>
      <c r="C77" s="666">
        <v>1</v>
      </c>
      <c r="D77" s="666"/>
      <c r="E77" s="666"/>
      <c r="F77" s="666"/>
      <c r="G77" s="666"/>
      <c r="H77" s="666"/>
      <c r="I77" s="666"/>
      <c r="J77" s="666"/>
      <c r="K77" s="666"/>
      <c r="L77" s="666">
        <v>1</v>
      </c>
      <c r="M77" s="666"/>
      <c r="N77" s="666"/>
      <c r="O77" s="666"/>
      <c r="P77" s="666">
        <f t="shared" si="6"/>
        <v>2</v>
      </c>
      <c r="Q77" s="109"/>
    </row>
    <row r="78" spans="1:17" ht="9" customHeight="1">
      <c r="A78" s="368" t="s">
        <v>332</v>
      </c>
      <c r="B78" s="666"/>
      <c r="C78" s="666">
        <v>1</v>
      </c>
      <c r="D78" s="666"/>
      <c r="E78" s="666"/>
      <c r="F78" s="666"/>
      <c r="G78" s="666"/>
      <c r="H78" s="666"/>
      <c r="I78" s="666"/>
      <c r="J78" s="666"/>
      <c r="K78" s="666"/>
      <c r="L78" s="666">
        <v>1</v>
      </c>
      <c r="M78" s="666"/>
      <c r="N78" s="666"/>
      <c r="O78" s="666">
        <v>1</v>
      </c>
      <c r="P78" s="666">
        <f t="shared" si="6"/>
        <v>3</v>
      </c>
      <c r="Q78" s="109"/>
    </row>
    <row r="79" spans="1:17" ht="9" customHeight="1">
      <c r="A79" s="368" t="s">
        <v>395</v>
      </c>
      <c r="B79" s="666"/>
      <c r="C79" s="666">
        <v>1</v>
      </c>
      <c r="D79" s="666"/>
      <c r="E79" s="666"/>
      <c r="F79" s="666"/>
      <c r="G79" s="666"/>
      <c r="H79" s="666"/>
      <c r="I79" s="666"/>
      <c r="J79" s="666"/>
      <c r="K79" s="666"/>
      <c r="L79" s="666"/>
      <c r="M79" s="666"/>
      <c r="N79" s="666"/>
      <c r="O79" s="666">
        <v>1</v>
      </c>
      <c r="P79" s="666">
        <f t="shared" si="6"/>
        <v>2</v>
      </c>
      <c r="Q79" s="109"/>
    </row>
    <row r="80" spans="1:17" ht="9" customHeight="1">
      <c r="A80" s="368" t="s">
        <v>333</v>
      </c>
      <c r="B80" s="666"/>
      <c r="C80" s="666">
        <v>1</v>
      </c>
      <c r="D80" s="666"/>
      <c r="E80" s="666"/>
      <c r="F80" s="666"/>
      <c r="G80" s="666"/>
      <c r="H80" s="666"/>
      <c r="I80" s="666"/>
      <c r="J80" s="666"/>
      <c r="K80" s="666"/>
      <c r="L80" s="666"/>
      <c r="M80" s="666"/>
      <c r="N80" s="666"/>
      <c r="O80" s="666"/>
      <c r="P80" s="666">
        <f t="shared" si="6"/>
        <v>1</v>
      </c>
      <c r="Q80" s="109"/>
    </row>
    <row r="81" spans="1:17" ht="9" customHeight="1">
      <c r="A81" s="368" t="s">
        <v>396</v>
      </c>
      <c r="B81" s="666"/>
      <c r="C81" s="666"/>
      <c r="D81" s="666"/>
      <c r="E81" s="666"/>
      <c r="F81" s="666"/>
      <c r="G81" s="666"/>
      <c r="H81" s="666"/>
      <c r="I81" s="666"/>
      <c r="J81" s="666"/>
      <c r="K81" s="666"/>
      <c r="L81" s="666"/>
      <c r="M81" s="666"/>
      <c r="N81" s="666"/>
      <c r="O81" s="666">
        <v>1</v>
      </c>
      <c r="P81" s="666">
        <f t="shared" si="6"/>
        <v>1</v>
      </c>
      <c r="Q81" s="109"/>
    </row>
    <row r="82" spans="1:17" ht="9" customHeight="1">
      <c r="A82" s="368" t="s">
        <v>334</v>
      </c>
      <c r="B82" s="666"/>
      <c r="C82" s="666">
        <v>1</v>
      </c>
      <c r="D82" s="666"/>
      <c r="E82" s="666"/>
      <c r="F82" s="666"/>
      <c r="G82" s="666"/>
      <c r="H82" s="666"/>
      <c r="I82" s="666"/>
      <c r="J82" s="666"/>
      <c r="K82" s="666"/>
      <c r="L82" s="666">
        <v>1</v>
      </c>
      <c r="M82" s="666"/>
      <c r="N82" s="666"/>
      <c r="O82" s="666">
        <v>1</v>
      </c>
      <c r="P82" s="666">
        <f t="shared" si="6"/>
        <v>3</v>
      </c>
      <c r="Q82" s="109"/>
    </row>
    <row r="83" spans="1:17" ht="9" customHeight="1">
      <c r="A83" s="368" t="s">
        <v>335</v>
      </c>
      <c r="B83" s="666"/>
      <c r="C83" s="666">
        <v>1</v>
      </c>
      <c r="D83" s="666"/>
      <c r="E83" s="666"/>
      <c r="F83" s="666"/>
      <c r="G83" s="666"/>
      <c r="H83" s="666"/>
      <c r="I83" s="666"/>
      <c r="J83" s="666"/>
      <c r="K83" s="666"/>
      <c r="L83" s="666"/>
      <c r="M83" s="666"/>
      <c r="N83" s="666"/>
      <c r="O83" s="666"/>
      <c r="P83" s="666">
        <f t="shared" si="6"/>
        <v>1</v>
      </c>
      <c r="Q83" s="109"/>
    </row>
    <row r="84" spans="1:17" ht="9" customHeight="1">
      <c r="A84" s="368" t="s">
        <v>336</v>
      </c>
      <c r="B84" s="666">
        <v>1</v>
      </c>
      <c r="C84" s="666">
        <v>1</v>
      </c>
      <c r="D84" s="666">
        <v>1</v>
      </c>
      <c r="E84" s="666"/>
      <c r="F84" s="666"/>
      <c r="G84" s="666"/>
      <c r="H84" s="666"/>
      <c r="I84" s="666"/>
      <c r="J84" s="666"/>
      <c r="K84" s="666"/>
      <c r="L84" s="666">
        <v>1</v>
      </c>
      <c r="M84" s="666"/>
      <c r="N84" s="666"/>
      <c r="O84" s="666">
        <v>1</v>
      </c>
      <c r="P84" s="666">
        <f t="shared" si="6"/>
        <v>5</v>
      </c>
      <c r="Q84" s="109"/>
    </row>
    <row r="85" spans="1:17" ht="9" customHeight="1">
      <c r="A85" s="368" t="s">
        <v>337</v>
      </c>
      <c r="B85" s="666"/>
      <c r="C85" s="666">
        <v>1</v>
      </c>
      <c r="D85" s="666">
        <v>1</v>
      </c>
      <c r="E85" s="666"/>
      <c r="F85" s="666"/>
      <c r="G85" s="666"/>
      <c r="H85" s="666"/>
      <c r="I85" s="666"/>
      <c r="J85" s="666"/>
      <c r="K85" s="666"/>
      <c r="L85" s="666">
        <v>1</v>
      </c>
      <c r="M85" s="666"/>
      <c r="N85" s="666"/>
      <c r="O85" s="666">
        <v>1</v>
      </c>
      <c r="P85" s="666">
        <f t="shared" si="6"/>
        <v>4</v>
      </c>
      <c r="Q85" s="109"/>
    </row>
    <row r="86" spans="1:17" ht="9" customHeight="1">
      <c r="A86" s="369" t="s">
        <v>287</v>
      </c>
      <c r="B86" s="667"/>
      <c r="C86" s="667"/>
      <c r="D86" s="667"/>
      <c r="E86" s="667"/>
      <c r="F86" s="667"/>
      <c r="G86" s="667"/>
      <c r="H86" s="667"/>
      <c r="I86" s="667"/>
      <c r="J86" s="667"/>
      <c r="K86" s="667"/>
      <c r="L86" s="667"/>
      <c r="M86" s="667"/>
      <c r="N86" s="667"/>
      <c r="O86" s="667"/>
      <c r="P86" s="667"/>
      <c r="Q86" s="109"/>
    </row>
    <row r="87" spans="1:17" ht="9" customHeight="1">
      <c r="A87" s="368" t="s">
        <v>338</v>
      </c>
      <c r="B87" s="666">
        <v>1</v>
      </c>
      <c r="C87" s="666">
        <v>1</v>
      </c>
      <c r="D87" s="666">
        <v>1</v>
      </c>
      <c r="E87" s="666"/>
      <c r="F87" s="666"/>
      <c r="G87" s="666"/>
      <c r="H87" s="666"/>
      <c r="I87" s="666"/>
      <c r="J87" s="666"/>
      <c r="K87" s="666"/>
      <c r="L87" s="666">
        <v>1</v>
      </c>
      <c r="M87" s="666">
        <v>1</v>
      </c>
      <c r="N87" s="666">
        <v>1</v>
      </c>
      <c r="O87" s="666">
        <v>1</v>
      </c>
      <c r="P87" s="666">
        <f t="shared" ref="P87:P93" si="7">SUM(B87:O87)</f>
        <v>7</v>
      </c>
      <c r="Q87" s="109"/>
    </row>
    <row r="88" spans="1:17" ht="9" customHeight="1">
      <c r="A88" s="368" t="s">
        <v>339</v>
      </c>
      <c r="B88" s="666"/>
      <c r="C88" s="666">
        <v>1</v>
      </c>
      <c r="D88" s="666"/>
      <c r="E88" s="666"/>
      <c r="F88" s="666"/>
      <c r="G88" s="666"/>
      <c r="H88" s="666"/>
      <c r="I88" s="666"/>
      <c r="J88" s="666"/>
      <c r="K88" s="666"/>
      <c r="L88" s="666"/>
      <c r="M88" s="666"/>
      <c r="N88" s="666"/>
      <c r="O88" s="666"/>
      <c r="P88" s="666">
        <f t="shared" si="7"/>
        <v>1</v>
      </c>
      <c r="Q88" s="109"/>
    </row>
    <row r="89" spans="1:17" ht="9" customHeight="1">
      <c r="A89" s="368" t="s">
        <v>317</v>
      </c>
      <c r="B89" s="666"/>
      <c r="C89" s="666">
        <v>1</v>
      </c>
      <c r="D89" s="666"/>
      <c r="E89" s="666"/>
      <c r="F89" s="666"/>
      <c r="G89" s="666"/>
      <c r="H89" s="666"/>
      <c r="I89" s="666"/>
      <c r="J89" s="666"/>
      <c r="K89" s="666"/>
      <c r="L89" s="666">
        <v>1</v>
      </c>
      <c r="M89" s="666"/>
      <c r="N89" s="666"/>
      <c r="O89" s="666">
        <v>1</v>
      </c>
      <c r="P89" s="666">
        <f t="shared" si="7"/>
        <v>3</v>
      </c>
      <c r="Q89" s="109"/>
    </row>
    <row r="90" spans="1:17" ht="9" customHeight="1">
      <c r="A90" s="368" t="s">
        <v>340</v>
      </c>
      <c r="B90" s="666"/>
      <c r="C90" s="666">
        <v>1</v>
      </c>
      <c r="D90" s="666"/>
      <c r="E90" s="666"/>
      <c r="F90" s="666"/>
      <c r="G90" s="666"/>
      <c r="H90" s="666"/>
      <c r="I90" s="666"/>
      <c r="J90" s="666"/>
      <c r="K90" s="666"/>
      <c r="L90" s="666">
        <v>1</v>
      </c>
      <c r="M90" s="666"/>
      <c r="N90" s="666"/>
      <c r="O90" s="666"/>
      <c r="P90" s="666">
        <f t="shared" si="7"/>
        <v>2</v>
      </c>
      <c r="Q90" s="109"/>
    </row>
    <row r="91" spans="1:17" ht="9" customHeight="1">
      <c r="A91" s="368" t="s">
        <v>341</v>
      </c>
      <c r="B91" s="666"/>
      <c r="C91" s="666"/>
      <c r="D91" s="666"/>
      <c r="E91" s="666"/>
      <c r="F91" s="666"/>
      <c r="G91" s="666"/>
      <c r="H91" s="666"/>
      <c r="I91" s="666"/>
      <c r="J91" s="666"/>
      <c r="K91" s="666"/>
      <c r="L91" s="666">
        <v>1</v>
      </c>
      <c r="M91" s="666"/>
      <c r="N91" s="666"/>
      <c r="O91" s="666"/>
      <c r="P91" s="666">
        <f t="shared" si="7"/>
        <v>1</v>
      </c>
      <c r="Q91" s="109"/>
    </row>
    <row r="92" spans="1:17" ht="9" customHeight="1">
      <c r="A92" s="368" t="s">
        <v>342</v>
      </c>
      <c r="B92" s="666"/>
      <c r="C92" s="666">
        <v>1</v>
      </c>
      <c r="D92" s="666"/>
      <c r="E92" s="666">
        <v>1</v>
      </c>
      <c r="F92" s="666"/>
      <c r="G92" s="666"/>
      <c r="H92" s="666"/>
      <c r="I92" s="666"/>
      <c r="J92" s="666"/>
      <c r="K92" s="666"/>
      <c r="L92" s="666">
        <v>1</v>
      </c>
      <c r="M92" s="666"/>
      <c r="N92" s="666">
        <v>1</v>
      </c>
      <c r="O92" s="666">
        <v>1</v>
      </c>
      <c r="P92" s="666">
        <f t="shared" si="7"/>
        <v>5</v>
      </c>
      <c r="Q92" s="109"/>
    </row>
    <row r="93" spans="1:17" ht="9" customHeight="1">
      <c r="A93" s="368" t="s">
        <v>343</v>
      </c>
      <c r="B93" s="666"/>
      <c r="C93" s="666">
        <v>1</v>
      </c>
      <c r="D93" s="666">
        <v>1</v>
      </c>
      <c r="E93" s="666">
        <v>1</v>
      </c>
      <c r="F93" s="666"/>
      <c r="G93" s="666">
        <v>1</v>
      </c>
      <c r="H93" s="666">
        <v>1</v>
      </c>
      <c r="I93" s="666"/>
      <c r="J93" s="666"/>
      <c r="K93" s="666"/>
      <c r="L93" s="666">
        <v>2</v>
      </c>
      <c r="M93" s="666">
        <v>1</v>
      </c>
      <c r="N93" s="666">
        <v>1</v>
      </c>
      <c r="O93" s="666">
        <v>2</v>
      </c>
      <c r="P93" s="666">
        <f t="shared" si="7"/>
        <v>11</v>
      </c>
      <c r="Q93" s="109"/>
    </row>
    <row r="94" spans="1:17" ht="9" customHeight="1">
      <c r="A94" s="369" t="s">
        <v>288</v>
      </c>
      <c r="B94" s="667"/>
      <c r="C94" s="667"/>
      <c r="D94" s="667"/>
      <c r="E94" s="667"/>
      <c r="F94" s="667"/>
      <c r="G94" s="667"/>
      <c r="H94" s="667"/>
      <c r="I94" s="667"/>
      <c r="J94" s="667"/>
      <c r="K94" s="667"/>
      <c r="L94" s="667"/>
      <c r="M94" s="667"/>
      <c r="N94" s="667"/>
      <c r="O94" s="667"/>
      <c r="P94" s="667"/>
      <c r="Q94" s="109"/>
    </row>
    <row r="95" spans="1:17" ht="9" customHeight="1">
      <c r="A95" s="368" t="s">
        <v>344</v>
      </c>
      <c r="B95" s="666"/>
      <c r="C95" s="666">
        <v>1</v>
      </c>
      <c r="D95" s="666"/>
      <c r="E95" s="666">
        <v>1</v>
      </c>
      <c r="F95" s="666"/>
      <c r="G95" s="666"/>
      <c r="H95" s="666">
        <v>1</v>
      </c>
      <c r="I95" s="666"/>
      <c r="J95" s="666"/>
      <c r="K95" s="666"/>
      <c r="L95" s="666"/>
      <c r="M95" s="666"/>
      <c r="N95" s="666"/>
      <c r="O95" s="666"/>
      <c r="P95" s="666">
        <f t="shared" ref="P95:P138" si="8">SUM(B95:O95)</f>
        <v>3</v>
      </c>
      <c r="Q95" s="109"/>
    </row>
    <row r="96" spans="1:17" ht="9" customHeight="1">
      <c r="A96" s="368" t="s">
        <v>848</v>
      </c>
      <c r="B96" s="666"/>
      <c r="C96" s="666">
        <v>1</v>
      </c>
      <c r="D96" s="666"/>
      <c r="E96" s="666"/>
      <c r="F96" s="666"/>
      <c r="G96" s="666"/>
      <c r="H96" s="666"/>
      <c r="I96" s="666"/>
      <c r="J96" s="666"/>
      <c r="K96" s="666"/>
      <c r="L96" s="666">
        <v>1</v>
      </c>
      <c r="M96" s="666"/>
      <c r="N96" s="666"/>
      <c r="O96" s="666">
        <v>1</v>
      </c>
      <c r="P96" s="666">
        <f t="shared" si="8"/>
        <v>3</v>
      </c>
      <c r="Q96" s="109"/>
    </row>
    <row r="97" spans="1:17" ht="9" customHeight="1">
      <c r="A97" s="368" t="s">
        <v>397</v>
      </c>
      <c r="B97" s="666"/>
      <c r="C97" s="666"/>
      <c r="D97" s="666"/>
      <c r="E97" s="666"/>
      <c r="F97" s="666"/>
      <c r="G97" s="666"/>
      <c r="H97" s="666"/>
      <c r="I97" s="666"/>
      <c r="J97" s="666"/>
      <c r="K97" s="666"/>
      <c r="L97" s="666"/>
      <c r="M97" s="666"/>
      <c r="N97" s="666">
        <v>1</v>
      </c>
      <c r="O97" s="666"/>
      <c r="P97" s="666">
        <f t="shared" si="8"/>
        <v>1</v>
      </c>
      <c r="Q97" s="109"/>
    </row>
    <row r="98" spans="1:17" ht="9" customHeight="1">
      <c r="A98" s="368" t="s">
        <v>345</v>
      </c>
      <c r="B98" s="666"/>
      <c r="C98" s="666">
        <v>1</v>
      </c>
      <c r="D98" s="666"/>
      <c r="E98" s="666">
        <v>1</v>
      </c>
      <c r="F98" s="666"/>
      <c r="G98" s="666"/>
      <c r="H98" s="666"/>
      <c r="I98" s="666"/>
      <c r="J98" s="666"/>
      <c r="K98" s="666"/>
      <c r="L98" s="666">
        <v>1</v>
      </c>
      <c r="M98" s="666"/>
      <c r="N98" s="666">
        <v>1</v>
      </c>
      <c r="O98" s="666">
        <v>1</v>
      </c>
      <c r="P98" s="666">
        <f t="shared" si="8"/>
        <v>5</v>
      </c>
      <c r="Q98" s="109"/>
    </row>
    <row r="99" spans="1:17" ht="9" customHeight="1">
      <c r="A99" s="368" t="s">
        <v>346</v>
      </c>
      <c r="B99" s="666"/>
      <c r="C99" s="666">
        <v>1</v>
      </c>
      <c r="D99" s="666"/>
      <c r="E99" s="666"/>
      <c r="F99" s="666"/>
      <c r="G99" s="666"/>
      <c r="H99" s="666"/>
      <c r="I99" s="666"/>
      <c r="J99" s="666"/>
      <c r="K99" s="666"/>
      <c r="L99" s="666"/>
      <c r="M99" s="666"/>
      <c r="N99" s="666"/>
      <c r="O99" s="666"/>
      <c r="P99" s="666">
        <f t="shared" si="8"/>
        <v>1</v>
      </c>
      <c r="Q99" s="109"/>
    </row>
    <row r="100" spans="1:17" ht="9" customHeight="1">
      <c r="A100" s="368" t="s">
        <v>347</v>
      </c>
      <c r="B100" s="666"/>
      <c r="C100" s="666">
        <v>1</v>
      </c>
      <c r="D100" s="666"/>
      <c r="E100" s="666"/>
      <c r="F100" s="666"/>
      <c r="G100" s="666"/>
      <c r="H100" s="666"/>
      <c r="I100" s="666"/>
      <c r="J100" s="666"/>
      <c r="K100" s="666"/>
      <c r="L100" s="666"/>
      <c r="M100" s="666"/>
      <c r="N100" s="666"/>
      <c r="O100" s="666"/>
      <c r="P100" s="666">
        <f t="shared" si="8"/>
        <v>1</v>
      </c>
      <c r="Q100" s="109"/>
    </row>
    <row r="101" spans="1:17" ht="9" customHeight="1">
      <c r="A101" s="368" t="s">
        <v>348</v>
      </c>
      <c r="B101" s="666"/>
      <c r="C101" s="666"/>
      <c r="D101" s="666"/>
      <c r="E101" s="666"/>
      <c r="F101" s="666"/>
      <c r="G101" s="666"/>
      <c r="H101" s="666"/>
      <c r="I101" s="666"/>
      <c r="J101" s="666"/>
      <c r="K101" s="666"/>
      <c r="L101" s="666"/>
      <c r="M101" s="666"/>
      <c r="N101" s="666">
        <v>1</v>
      </c>
      <c r="O101" s="666">
        <v>1</v>
      </c>
      <c r="P101" s="666">
        <f t="shared" si="8"/>
        <v>2</v>
      </c>
      <c r="Q101" s="109"/>
    </row>
    <row r="102" spans="1:17" ht="9" customHeight="1">
      <c r="A102" s="368" t="s">
        <v>349</v>
      </c>
      <c r="B102" s="666"/>
      <c r="C102" s="666">
        <v>1</v>
      </c>
      <c r="D102" s="666">
        <v>1</v>
      </c>
      <c r="E102" s="666"/>
      <c r="F102" s="666"/>
      <c r="G102" s="666">
        <v>1</v>
      </c>
      <c r="H102" s="666"/>
      <c r="I102" s="666"/>
      <c r="J102" s="666"/>
      <c r="K102" s="666"/>
      <c r="L102" s="666"/>
      <c r="M102" s="666"/>
      <c r="N102" s="666">
        <v>1</v>
      </c>
      <c r="O102" s="666"/>
      <c r="P102" s="666">
        <f t="shared" si="8"/>
        <v>4</v>
      </c>
      <c r="Q102" s="109"/>
    </row>
    <row r="103" spans="1:17" ht="9" customHeight="1">
      <c r="A103" s="368" t="s">
        <v>849</v>
      </c>
      <c r="B103" s="666"/>
      <c r="C103" s="666"/>
      <c r="D103" s="666"/>
      <c r="E103" s="666"/>
      <c r="F103" s="666"/>
      <c r="G103" s="666"/>
      <c r="H103" s="666"/>
      <c r="I103" s="666"/>
      <c r="J103" s="666"/>
      <c r="K103" s="666"/>
      <c r="L103" s="666"/>
      <c r="M103" s="666"/>
      <c r="N103" s="666">
        <v>1</v>
      </c>
      <c r="O103" s="666"/>
      <c r="P103" s="666">
        <f t="shared" si="8"/>
        <v>1</v>
      </c>
      <c r="Q103" s="109"/>
    </row>
    <row r="104" spans="1:17" ht="9" customHeight="1">
      <c r="A104" s="368" t="s">
        <v>350</v>
      </c>
      <c r="B104" s="666"/>
      <c r="C104" s="666">
        <v>1</v>
      </c>
      <c r="D104" s="666">
        <v>1</v>
      </c>
      <c r="E104" s="666"/>
      <c r="F104" s="666"/>
      <c r="G104" s="666"/>
      <c r="H104" s="666">
        <v>1</v>
      </c>
      <c r="I104" s="666"/>
      <c r="J104" s="666"/>
      <c r="K104" s="666"/>
      <c r="L104" s="666">
        <v>1</v>
      </c>
      <c r="M104" s="666"/>
      <c r="N104" s="666">
        <v>1</v>
      </c>
      <c r="O104" s="666">
        <v>1</v>
      </c>
      <c r="P104" s="666">
        <f t="shared" si="8"/>
        <v>6</v>
      </c>
      <c r="Q104" s="109"/>
    </row>
    <row r="105" spans="1:17" ht="9" customHeight="1">
      <c r="A105" s="368" t="s">
        <v>399</v>
      </c>
      <c r="B105" s="666"/>
      <c r="C105" s="666">
        <v>1</v>
      </c>
      <c r="D105" s="666"/>
      <c r="E105" s="666"/>
      <c r="F105" s="666"/>
      <c r="G105" s="666"/>
      <c r="H105" s="666"/>
      <c r="I105" s="666"/>
      <c r="J105" s="666"/>
      <c r="K105" s="666"/>
      <c r="L105" s="666"/>
      <c r="M105" s="666"/>
      <c r="N105" s="666">
        <v>1</v>
      </c>
      <c r="O105" s="666"/>
      <c r="P105" s="666">
        <f t="shared" si="8"/>
        <v>2</v>
      </c>
      <c r="Q105" s="109"/>
    </row>
    <row r="106" spans="1:17" ht="9" customHeight="1">
      <c r="A106" s="368" t="s">
        <v>550</v>
      </c>
      <c r="B106" s="666"/>
      <c r="C106" s="666"/>
      <c r="D106" s="666"/>
      <c r="E106" s="666"/>
      <c r="F106" s="666"/>
      <c r="G106" s="666"/>
      <c r="H106" s="666"/>
      <c r="I106" s="666"/>
      <c r="J106" s="666"/>
      <c r="K106" s="666"/>
      <c r="L106" s="666"/>
      <c r="M106" s="666"/>
      <c r="N106" s="666">
        <v>1</v>
      </c>
      <c r="O106" s="666"/>
      <c r="P106" s="666">
        <f t="shared" si="8"/>
        <v>1</v>
      </c>
      <c r="Q106" s="109"/>
    </row>
    <row r="107" spans="1:17" ht="9" customHeight="1">
      <c r="A107" s="368" t="s">
        <v>823</v>
      </c>
      <c r="B107" s="666"/>
      <c r="C107" s="666"/>
      <c r="D107" s="666">
        <v>1</v>
      </c>
      <c r="E107" s="666"/>
      <c r="F107" s="666"/>
      <c r="G107" s="666"/>
      <c r="H107" s="666"/>
      <c r="I107" s="666"/>
      <c r="J107" s="666"/>
      <c r="K107" s="666"/>
      <c r="L107" s="666"/>
      <c r="M107" s="666"/>
      <c r="N107" s="666"/>
      <c r="O107" s="666"/>
      <c r="P107" s="666">
        <f t="shared" si="8"/>
        <v>1</v>
      </c>
      <c r="Q107" s="109"/>
    </row>
    <row r="108" spans="1:17" ht="9" customHeight="1">
      <c r="A108" s="368" t="s">
        <v>351</v>
      </c>
      <c r="B108" s="666"/>
      <c r="C108" s="666"/>
      <c r="D108" s="666"/>
      <c r="E108" s="666"/>
      <c r="F108" s="666"/>
      <c r="G108" s="666"/>
      <c r="H108" s="666"/>
      <c r="I108" s="666">
        <v>1</v>
      </c>
      <c r="J108" s="666"/>
      <c r="K108" s="666"/>
      <c r="L108" s="666"/>
      <c r="M108" s="666"/>
      <c r="N108" s="666"/>
      <c r="O108" s="666"/>
      <c r="P108" s="666">
        <f t="shared" si="8"/>
        <v>1</v>
      </c>
      <c r="Q108" s="109"/>
    </row>
    <row r="109" spans="1:17" ht="9" customHeight="1">
      <c r="A109" s="368" t="s">
        <v>352</v>
      </c>
      <c r="B109" s="666">
        <v>1</v>
      </c>
      <c r="C109" s="666"/>
      <c r="D109" s="666">
        <v>1</v>
      </c>
      <c r="E109" s="666">
        <v>1</v>
      </c>
      <c r="F109" s="666"/>
      <c r="G109" s="666"/>
      <c r="H109" s="666">
        <v>1</v>
      </c>
      <c r="I109" s="666"/>
      <c r="J109" s="666"/>
      <c r="K109" s="666"/>
      <c r="L109" s="666"/>
      <c r="M109" s="666"/>
      <c r="N109" s="666">
        <v>2</v>
      </c>
      <c r="O109" s="666"/>
      <c r="P109" s="666">
        <f t="shared" si="8"/>
        <v>6</v>
      </c>
      <c r="Q109" s="109"/>
    </row>
    <row r="110" spans="1:17" ht="9" customHeight="1">
      <c r="A110" s="368" t="s">
        <v>353</v>
      </c>
      <c r="B110" s="666"/>
      <c r="C110" s="666">
        <v>1</v>
      </c>
      <c r="D110" s="666"/>
      <c r="E110" s="666"/>
      <c r="F110" s="666"/>
      <c r="G110" s="666"/>
      <c r="H110" s="666"/>
      <c r="I110" s="666"/>
      <c r="J110" s="666"/>
      <c r="K110" s="666"/>
      <c r="L110" s="666"/>
      <c r="M110" s="666"/>
      <c r="N110" s="666"/>
      <c r="O110" s="666">
        <v>1</v>
      </c>
      <c r="P110" s="666">
        <f t="shared" si="8"/>
        <v>2</v>
      </c>
      <c r="Q110" s="109"/>
    </row>
    <row r="111" spans="1:17" ht="9" customHeight="1">
      <c r="A111" s="368" t="s">
        <v>725</v>
      </c>
      <c r="B111" s="666"/>
      <c r="C111" s="666">
        <v>1</v>
      </c>
      <c r="D111" s="666"/>
      <c r="E111" s="666"/>
      <c r="F111" s="666"/>
      <c r="G111" s="666"/>
      <c r="H111" s="666">
        <v>1</v>
      </c>
      <c r="I111" s="666">
        <v>1</v>
      </c>
      <c r="J111" s="666"/>
      <c r="K111" s="666"/>
      <c r="L111" s="666"/>
      <c r="M111" s="666"/>
      <c r="N111" s="666">
        <v>1</v>
      </c>
      <c r="O111" s="666">
        <v>1</v>
      </c>
      <c r="P111" s="666">
        <f t="shared" si="8"/>
        <v>5</v>
      </c>
      <c r="Q111" s="109"/>
    </row>
    <row r="112" spans="1:17" ht="9" customHeight="1">
      <c r="A112" s="368" t="s">
        <v>354</v>
      </c>
      <c r="B112" s="666">
        <v>1</v>
      </c>
      <c r="C112" s="666">
        <v>1</v>
      </c>
      <c r="D112" s="666">
        <v>2</v>
      </c>
      <c r="E112" s="666">
        <v>1</v>
      </c>
      <c r="F112" s="666">
        <v>1</v>
      </c>
      <c r="G112" s="666">
        <v>1</v>
      </c>
      <c r="H112" s="666">
        <v>2</v>
      </c>
      <c r="I112" s="666">
        <v>1</v>
      </c>
      <c r="J112" s="666"/>
      <c r="K112" s="666"/>
      <c r="L112" s="666">
        <v>1</v>
      </c>
      <c r="M112" s="666">
        <v>2</v>
      </c>
      <c r="N112" s="666">
        <v>6</v>
      </c>
      <c r="O112" s="666">
        <v>1</v>
      </c>
      <c r="P112" s="666">
        <f t="shared" si="8"/>
        <v>20</v>
      </c>
      <c r="Q112" s="109"/>
    </row>
    <row r="113" spans="1:17" ht="9" customHeight="1">
      <c r="A113" s="368" t="s">
        <v>850</v>
      </c>
      <c r="B113" s="666"/>
      <c r="C113" s="666">
        <v>1</v>
      </c>
      <c r="D113" s="666"/>
      <c r="E113" s="666"/>
      <c r="F113" s="666"/>
      <c r="G113" s="666"/>
      <c r="H113" s="666"/>
      <c r="I113" s="666">
        <v>1</v>
      </c>
      <c r="J113" s="666"/>
      <c r="K113" s="666"/>
      <c r="L113" s="666"/>
      <c r="M113" s="666"/>
      <c r="N113" s="666">
        <v>1</v>
      </c>
      <c r="O113" s="666"/>
      <c r="P113" s="666">
        <f t="shared" si="8"/>
        <v>3</v>
      </c>
      <c r="Q113" s="109"/>
    </row>
    <row r="114" spans="1:17" ht="9" customHeight="1">
      <c r="A114" s="368" t="s">
        <v>355</v>
      </c>
      <c r="B114" s="666"/>
      <c r="C114" s="666">
        <v>1</v>
      </c>
      <c r="D114" s="666"/>
      <c r="E114" s="666"/>
      <c r="F114" s="666"/>
      <c r="G114" s="666"/>
      <c r="H114" s="666"/>
      <c r="I114" s="666">
        <v>1</v>
      </c>
      <c r="J114" s="666"/>
      <c r="K114" s="666"/>
      <c r="L114" s="666"/>
      <c r="M114" s="666"/>
      <c r="N114" s="666"/>
      <c r="O114" s="666"/>
      <c r="P114" s="666">
        <f t="shared" si="8"/>
        <v>2</v>
      </c>
      <c r="Q114" s="109"/>
    </row>
    <row r="115" spans="1:17" ht="9" customHeight="1">
      <c r="A115" s="368" t="s">
        <v>561</v>
      </c>
      <c r="B115" s="666"/>
      <c r="C115" s="666"/>
      <c r="D115" s="666"/>
      <c r="E115" s="666"/>
      <c r="F115" s="666"/>
      <c r="G115" s="666"/>
      <c r="H115" s="666"/>
      <c r="I115" s="666">
        <v>1</v>
      </c>
      <c r="J115" s="666"/>
      <c r="K115" s="666"/>
      <c r="L115" s="666"/>
      <c r="M115" s="666"/>
      <c r="N115" s="666"/>
      <c r="O115" s="666"/>
      <c r="P115" s="666">
        <f t="shared" si="8"/>
        <v>1</v>
      </c>
      <c r="Q115" s="109"/>
    </row>
    <row r="116" spans="1:17" ht="9" customHeight="1">
      <c r="A116" s="368" t="s">
        <v>356</v>
      </c>
      <c r="B116" s="666"/>
      <c r="C116" s="666">
        <v>1</v>
      </c>
      <c r="D116" s="666"/>
      <c r="E116" s="666"/>
      <c r="F116" s="666"/>
      <c r="G116" s="666"/>
      <c r="H116" s="666"/>
      <c r="I116" s="666"/>
      <c r="J116" s="666"/>
      <c r="K116" s="666"/>
      <c r="L116" s="666"/>
      <c r="M116" s="666"/>
      <c r="N116" s="666">
        <v>1</v>
      </c>
      <c r="O116" s="666"/>
      <c r="P116" s="666">
        <f t="shared" si="8"/>
        <v>2</v>
      </c>
      <c r="Q116" s="109"/>
    </row>
    <row r="117" spans="1:17" ht="9" customHeight="1">
      <c r="A117" s="368" t="s">
        <v>357</v>
      </c>
      <c r="B117" s="666"/>
      <c r="C117" s="666"/>
      <c r="D117" s="666">
        <v>1</v>
      </c>
      <c r="E117" s="666"/>
      <c r="F117" s="666"/>
      <c r="G117" s="666"/>
      <c r="H117" s="666"/>
      <c r="I117" s="666"/>
      <c r="J117" s="666"/>
      <c r="K117" s="666"/>
      <c r="L117" s="666"/>
      <c r="M117" s="666"/>
      <c r="N117" s="666"/>
      <c r="O117" s="666">
        <v>1</v>
      </c>
      <c r="P117" s="666">
        <f t="shared" si="8"/>
        <v>2</v>
      </c>
      <c r="Q117" s="109"/>
    </row>
    <row r="118" spans="1:17" ht="9" customHeight="1">
      <c r="A118" s="368" t="s">
        <v>358</v>
      </c>
      <c r="B118" s="666"/>
      <c r="C118" s="666">
        <v>1</v>
      </c>
      <c r="D118" s="666"/>
      <c r="E118" s="666"/>
      <c r="F118" s="666"/>
      <c r="G118" s="666"/>
      <c r="H118" s="666"/>
      <c r="I118" s="666"/>
      <c r="J118" s="666"/>
      <c r="K118" s="666"/>
      <c r="L118" s="666">
        <v>1</v>
      </c>
      <c r="M118" s="666"/>
      <c r="N118" s="666">
        <v>1</v>
      </c>
      <c r="O118" s="666">
        <v>1</v>
      </c>
      <c r="P118" s="666">
        <f t="shared" si="8"/>
        <v>4</v>
      </c>
      <c r="Q118" s="109"/>
    </row>
    <row r="119" spans="1:17" ht="9" customHeight="1">
      <c r="A119" s="368" t="s">
        <v>359</v>
      </c>
      <c r="B119" s="666"/>
      <c r="C119" s="666"/>
      <c r="D119" s="666"/>
      <c r="E119" s="666"/>
      <c r="F119" s="666"/>
      <c r="G119" s="666"/>
      <c r="H119" s="666"/>
      <c r="I119" s="666"/>
      <c r="J119" s="666"/>
      <c r="K119" s="666"/>
      <c r="L119" s="666"/>
      <c r="M119" s="666"/>
      <c r="N119" s="666">
        <v>1</v>
      </c>
      <c r="O119" s="666"/>
      <c r="P119" s="666">
        <f t="shared" si="8"/>
        <v>1</v>
      </c>
      <c r="Q119" s="109"/>
    </row>
    <row r="120" spans="1:17" ht="9" customHeight="1">
      <c r="A120" s="368" t="s">
        <v>360</v>
      </c>
      <c r="B120" s="666"/>
      <c r="C120" s="666">
        <v>1</v>
      </c>
      <c r="D120" s="666"/>
      <c r="E120" s="666"/>
      <c r="F120" s="666"/>
      <c r="G120" s="666"/>
      <c r="H120" s="666"/>
      <c r="I120" s="666"/>
      <c r="J120" s="666"/>
      <c r="K120" s="666"/>
      <c r="L120" s="666"/>
      <c r="M120" s="666"/>
      <c r="N120" s="666"/>
      <c r="O120" s="666"/>
      <c r="P120" s="666">
        <f t="shared" si="8"/>
        <v>1</v>
      </c>
      <c r="Q120" s="109"/>
    </row>
    <row r="121" spans="1:17" ht="9" customHeight="1">
      <c r="A121" s="368" t="s">
        <v>361</v>
      </c>
      <c r="B121" s="666"/>
      <c r="C121" s="666">
        <v>1</v>
      </c>
      <c r="D121" s="666"/>
      <c r="E121" s="666"/>
      <c r="F121" s="666"/>
      <c r="G121" s="666"/>
      <c r="H121" s="666"/>
      <c r="I121" s="666"/>
      <c r="J121" s="666"/>
      <c r="K121" s="666"/>
      <c r="L121" s="666"/>
      <c r="M121" s="666"/>
      <c r="N121" s="666"/>
      <c r="O121" s="666"/>
      <c r="P121" s="666">
        <f t="shared" si="8"/>
        <v>1</v>
      </c>
      <c r="Q121" s="109"/>
    </row>
    <row r="122" spans="1:17" ht="9" customHeight="1">
      <c r="A122" s="368" t="s">
        <v>362</v>
      </c>
      <c r="B122" s="666"/>
      <c r="C122" s="666"/>
      <c r="D122" s="666">
        <v>1</v>
      </c>
      <c r="E122" s="666"/>
      <c r="F122" s="666"/>
      <c r="G122" s="666"/>
      <c r="H122" s="666"/>
      <c r="I122" s="666"/>
      <c r="J122" s="666"/>
      <c r="K122" s="666"/>
      <c r="L122" s="666"/>
      <c r="M122" s="666"/>
      <c r="N122" s="666"/>
      <c r="O122" s="666"/>
      <c r="P122" s="666">
        <f t="shared" si="8"/>
        <v>1</v>
      </c>
      <c r="Q122" s="109"/>
    </row>
    <row r="123" spans="1:17" ht="9" customHeight="1">
      <c r="A123" s="368" t="s">
        <v>363</v>
      </c>
      <c r="B123" s="666"/>
      <c r="C123" s="666">
        <v>1</v>
      </c>
      <c r="D123" s="666"/>
      <c r="E123" s="666"/>
      <c r="F123" s="666"/>
      <c r="G123" s="666"/>
      <c r="H123" s="666"/>
      <c r="I123" s="666"/>
      <c r="J123" s="666"/>
      <c r="K123" s="666"/>
      <c r="L123" s="666">
        <v>1</v>
      </c>
      <c r="M123" s="666"/>
      <c r="N123" s="666">
        <v>1</v>
      </c>
      <c r="O123" s="666">
        <v>1</v>
      </c>
      <c r="P123" s="666">
        <f t="shared" si="8"/>
        <v>4</v>
      </c>
      <c r="Q123" s="109"/>
    </row>
    <row r="124" spans="1:17" ht="9" customHeight="1">
      <c r="A124" s="368" t="s">
        <v>400</v>
      </c>
      <c r="B124" s="666"/>
      <c r="C124" s="666">
        <v>1</v>
      </c>
      <c r="D124" s="666"/>
      <c r="E124" s="666"/>
      <c r="F124" s="666"/>
      <c r="G124" s="666"/>
      <c r="H124" s="666"/>
      <c r="I124" s="666"/>
      <c r="J124" s="666"/>
      <c r="K124" s="666"/>
      <c r="L124" s="666"/>
      <c r="M124" s="666"/>
      <c r="N124" s="666"/>
      <c r="O124" s="666"/>
      <c r="P124" s="666">
        <f t="shared" si="8"/>
        <v>1</v>
      </c>
      <c r="Q124" s="109"/>
    </row>
    <row r="125" spans="1:17" ht="9" customHeight="1">
      <c r="A125" s="368" t="s">
        <v>364</v>
      </c>
      <c r="B125" s="666"/>
      <c r="C125" s="666"/>
      <c r="D125" s="666"/>
      <c r="E125" s="666"/>
      <c r="F125" s="666"/>
      <c r="G125" s="666"/>
      <c r="H125" s="666">
        <v>1</v>
      </c>
      <c r="I125" s="666"/>
      <c r="J125" s="666"/>
      <c r="K125" s="666"/>
      <c r="L125" s="666"/>
      <c r="M125" s="666"/>
      <c r="N125" s="666"/>
      <c r="O125" s="666"/>
      <c r="P125" s="666">
        <f t="shared" si="8"/>
        <v>1</v>
      </c>
      <c r="Q125" s="109"/>
    </row>
    <row r="126" spans="1:17" ht="9" customHeight="1">
      <c r="A126" s="368" t="s">
        <v>365</v>
      </c>
      <c r="B126" s="666"/>
      <c r="C126" s="666">
        <v>1</v>
      </c>
      <c r="D126" s="666"/>
      <c r="E126" s="666"/>
      <c r="F126" s="666"/>
      <c r="G126" s="666"/>
      <c r="H126" s="666"/>
      <c r="I126" s="666"/>
      <c r="J126" s="666"/>
      <c r="K126" s="666"/>
      <c r="L126" s="666"/>
      <c r="M126" s="666"/>
      <c r="N126" s="666"/>
      <c r="O126" s="666">
        <v>1</v>
      </c>
      <c r="P126" s="666">
        <f t="shared" si="8"/>
        <v>2</v>
      </c>
      <c r="Q126" s="109"/>
    </row>
    <row r="127" spans="1:17" ht="9" customHeight="1">
      <c r="A127" s="368" t="s">
        <v>366</v>
      </c>
      <c r="B127" s="666"/>
      <c r="C127" s="666"/>
      <c r="D127" s="666">
        <v>1</v>
      </c>
      <c r="E127" s="666"/>
      <c r="F127" s="666"/>
      <c r="G127" s="666"/>
      <c r="H127" s="666"/>
      <c r="I127" s="666"/>
      <c r="J127" s="666"/>
      <c r="K127" s="666"/>
      <c r="L127" s="666"/>
      <c r="M127" s="666"/>
      <c r="N127" s="666"/>
      <c r="O127" s="666"/>
      <c r="P127" s="666">
        <f t="shared" si="8"/>
        <v>1</v>
      </c>
      <c r="Q127" s="109"/>
    </row>
    <row r="128" spans="1:17" ht="9" customHeight="1">
      <c r="A128" s="368" t="s">
        <v>367</v>
      </c>
      <c r="B128" s="666"/>
      <c r="C128" s="666">
        <v>1</v>
      </c>
      <c r="D128" s="666"/>
      <c r="E128" s="666"/>
      <c r="F128" s="666"/>
      <c r="G128" s="666"/>
      <c r="H128" s="666">
        <v>1</v>
      </c>
      <c r="I128" s="666"/>
      <c r="J128" s="666"/>
      <c r="K128" s="666"/>
      <c r="L128" s="666">
        <v>1</v>
      </c>
      <c r="M128" s="666">
        <v>1</v>
      </c>
      <c r="N128" s="666">
        <v>1</v>
      </c>
      <c r="O128" s="666">
        <v>1</v>
      </c>
      <c r="P128" s="666">
        <f t="shared" si="8"/>
        <v>6</v>
      </c>
      <c r="Q128" s="109"/>
    </row>
    <row r="129" spans="1:17" ht="9" customHeight="1">
      <c r="A129" s="368" t="s">
        <v>368</v>
      </c>
      <c r="B129" s="666"/>
      <c r="C129" s="666">
        <v>1</v>
      </c>
      <c r="D129" s="666"/>
      <c r="E129" s="666"/>
      <c r="F129" s="666"/>
      <c r="G129" s="666"/>
      <c r="H129" s="666"/>
      <c r="I129" s="666"/>
      <c r="J129" s="666"/>
      <c r="K129" s="666"/>
      <c r="L129" s="666"/>
      <c r="M129" s="666"/>
      <c r="N129" s="666"/>
      <c r="O129" s="666"/>
      <c r="P129" s="666">
        <f t="shared" si="8"/>
        <v>1</v>
      </c>
      <c r="Q129" s="109"/>
    </row>
    <row r="130" spans="1:17" ht="9" customHeight="1">
      <c r="A130" s="368" t="s">
        <v>851</v>
      </c>
      <c r="B130" s="666"/>
      <c r="C130" s="666"/>
      <c r="D130" s="666"/>
      <c r="E130" s="666"/>
      <c r="F130" s="666"/>
      <c r="G130" s="666"/>
      <c r="H130" s="666"/>
      <c r="I130" s="666"/>
      <c r="J130" s="666"/>
      <c r="K130" s="666"/>
      <c r="L130" s="666"/>
      <c r="M130" s="666"/>
      <c r="N130" s="666">
        <v>1</v>
      </c>
      <c r="O130" s="666"/>
      <c r="P130" s="666">
        <f t="shared" si="8"/>
        <v>1</v>
      </c>
      <c r="Q130" s="109"/>
    </row>
    <row r="131" spans="1:17" ht="9" customHeight="1">
      <c r="A131" s="368" t="s">
        <v>401</v>
      </c>
      <c r="B131" s="666"/>
      <c r="C131" s="666">
        <v>1</v>
      </c>
      <c r="D131" s="666"/>
      <c r="E131" s="666"/>
      <c r="F131" s="666"/>
      <c r="G131" s="666"/>
      <c r="H131" s="666"/>
      <c r="I131" s="666"/>
      <c r="J131" s="666"/>
      <c r="K131" s="666"/>
      <c r="L131" s="666"/>
      <c r="M131" s="666"/>
      <c r="N131" s="666">
        <v>1</v>
      </c>
      <c r="O131" s="666">
        <v>1</v>
      </c>
      <c r="P131" s="666">
        <f t="shared" si="8"/>
        <v>3</v>
      </c>
      <c r="Q131" s="109"/>
    </row>
    <row r="132" spans="1:17" ht="9" customHeight="1">
      <c r="A132" s="368" t="s">
        <v>369</v>
      </c>
      <c r="B132" s="666"/>
      <c r="C132" s="666"/>
      <c r="D132" s="666">
        <v>1</v>
      </c>
      <c r="E132" s="666"/>
      <c r="F132" s="666"/>
      <c r="G132" s="666"/>
      <c r="H132" s="666"/>
      <c r="I132" s="666"/>
      <c r="J132" s="666"/>
      <c r="K132" s="666"/>
      <c r="L132" s="666"/>
      <c r="M132" s="666"/>
      <c r="N132" s="666">
        <v>1</v>
      </c>
      <c r="O132" s="666"/>
      <c r="P132" s="666">
        <f t="shared" si="8"/>
        <v>2</v>
      </c>
      <c r="Q132" s="109"/>
    </row>
    <row r="133" spans="1:17" ht="9" customHeight="1">
      <c r="A133" s="368" t="s">
        <v>551</v>
      </c>
      <c r="B133" s="666"/>
      <c r="C133" s="666"/>
      <c r="D133" s="666"/>
      <c r="E133" s="666"/>
      <c r="F133" s="666"/>
      <c r="G133" s="666"/>
      <c r="H133" s="666"/>
      <c r="I133" s="666"/>
      <c r="J133" s="666"/>
      <c r="K133" s="666"/>
      <c r="L133" s="666"/>
      <c r="M133" s="666"/>
      <c r="N133" s="666">
        <v>1</v>
      </c>
      <c r="O133" s="666"/>
      <c r="P133" s="666">
        <f t="shared" si="8"/>
        <v>1</v>
      </c>
      <c r="Q133" s="109"/>
    </row>
    <row r="134" spans="1:17" ht="9" customHeight="1">
      <c r="A134" s="368" t="s">
        <v>370</v>
      </c>
      <c r="B134" s="666"/>
      <c r="C134" s="666">
        <v>1</v>
      </c>
      <c r="D134" s="666">
        <v>1</v>
      </c>
      <c r="E134" s="666"/>
      <c r="F134" s="666"/>
      <c r="G134" s="666"/>
      <c r="H134" s="666"/>
      <c r="I134" s="666"/>
      <c r="J134" s="666"/>
      <c r="K134" s="666"/>
      <c r="L134" s="666"/>
      <c r="M134" s="666"/>
      <c r="N134" s="666"/>
      <c r="O134" s="666"/>
      <c r="P134" s="666">
        <f t="shared" si="8"/>
        <v>2</v>
      </c>
      <c r="Q134" s="109"/>
    </row>
    <row r="135" spans="1:17" ht="9" customHeight="1">
      <c r="A135" s="368" t="s">
        <v>371</v>
      </c>
      <c r="B135" s="666"/>
      <c r="C135" s="666"/>
      <c r="D135" s="666"/>
      <c r="E135" s="666"/>
      <c r="F135" s="666"/>
      <c r="G135" s="666"/>
      <c r="H135" s="666"/>
      <c r="I135" s="666"/>
      <c r="J135" s="666"/>
      <c r="K135" s="666"/>
      <c r="L135" s="666">
        <v>1</v>
      </c>
      <c r="M135" s="666"/>
      <c r="N135" s="666"/>
      <c r="O135" s="666"/>
      <c r="P135" s="666">
        <f t="shared" si="8"/>
        <v>1</v>
      </c>
      <c r="Q135" s="109"/>
    </row>
    <row r="136" spans="1:17" ht="9" customHeight="1">
      <c r="A136" s="368" t="s">
        <v>372</v>
      </c>
      <c r="B136" s="666"/>
      <c r="C136" s="666">
        <v>1</v>
      </c>
      <c r="D136" s="666"/>
      <c r="E136" s="666"/>
      <c r="F136" s="666"/>
      <c r="G136" s="666"/>
      <c r="H136" s="666"/>
      <c r="I136" s="666"/>
      <c r="J136" s="666"/>
      <c r="K136" s="666"/>
      <c r="L136" s="666"/>
      <c r="M136" s="666"/>
      <c r="N136" s="666">
        <v>1</v>
      </c>
      <c r="O136" s="666">
        <v>1</v>
      </c>
      <c r="P136" s="666">
        <f t="shared" si="8"/>
        <v>3</v>
      </c>
      <c r="Q136" s="109"/>
    </row>
    <row r="137" spans="1:17" ht="9" customHeight="1">
      <c r="A137" s="368" t="s">
        <v>373</v>
      </c>
      <c r="B137" s="666"/>
      <c r="C137" s="666">
        <v>1</v>
      </c>
      <c r="D137" s="666">
        <v>1</v>
      </c>
      <c r="E137" s="666"/>
      <c r="F137" s="666">
        <v>1</v>
      </c>
      <c r="G137" s="666"/>
      <c r="H137" s="666"/>
      <c r="I137" s="666"/>
      <c r="J137" s="666"/>
      <c r="K137" s="666"/>
      <c r="L137" s="666">
        <v>1</v>
      </c>
      <c r="M137" s="666"/>
      <c r="N137" s="666">
        <v>2</v>
      </c>
      <c r="O137" s="666"/>
      <c r="P137" s="666">
        <f t="shared" si="8"/>
        <v>6</v>
      </c>
      <c r="Q137" s="109"/>
    </row>
    <row r="138" spans="1:17" ht="9" customHeight="1">
      <c r="A138" s="368" t="s">
        <v>374</v>
      </c>
      <c r="B138" s="666"/>
      <c r="C138" s="666">
        <v>1</v>
      </c>
      <c r="D138" s="666"/>
      <c r="E138" s="666">
        <v>1</v>
      </c>
      <c r="F138" s="666"/>
      <c r="G138" s="666">
        <v>1</v>
      </c>
      <c r="H138" s="666">
        <v>1</v>
      </c>
      <c r="I138" s="666"/>
      <c r="J138" s="666"/>
      <c r="K138" s="666"/>
      <c r="L138" s="666">
        <v>1</v>
      </c>
      <c r="M138" s="666"/>
      <c r="N138" s="666">
        <v>1</v>
      </c>
      <c r="O138" s="666">
        <v>1</v>
      </c>
      <c r="P138" s="666">
        <f t="shared" si="8"/>
        <v>7</v>
      </c>
      <c r="Q138" s="109"/>
    </row>
    <row r="139" spans="1:17" ht="9" customHeight="1">
      <c r="A139" s="369" t="s">
        <v>289</v>
      </c>
      <c r="B139" s="667"/>
      <c r="C139" s="667"/>
      <c r="D139" s="667"/>
      <c r="E139" s="667"/>
      <c r="F139" s="667"/>
      <c r="G139" s="667"/>
      <c r="H139" s="667"/>
      <c r="I139" s="667"/>
      <c r="J139" s="667"/>
      <c r="K139" s="667"/>
      <c r="L139" s="667"/>
      <c r="M139" s="667"/>
      <c r="N139" s="667"/>
      <c r="O139" s="667"/>
      <c r="P139" s="667"/>
      <c r="Q139" s="109"/>
    </row>
    <row r="140" spans="1:17" ht="9" customHeight="1">
      <c r="A140" s="368" t="s">
        <v>375</v>
      </c>
      <c r="B140" s="666">
        <v>1</v>
      </c>
      <c r="C140" s="666">
        <v>1</v>
      </c>
      <c r="D140" s="666"/>
      <c r="E140" s="666"/>
      <c r="F140" s="666"/>
      <c r="G140" s="666"/>
      <c r="H140" s="666">
        <v>1</v>
      </c>
      <c r="I140" s="666"/>
      <c r="J140" s="666"/>
      <c r="K140" s="666"/>
      <c r="L140" s="666">
        <v>1</v>
      </c>
      <c r="M140" s="666"/>
      <c r="N140" s="666"/>
      <c r="O140" s="666">
        <v>1</v>
      </c>
      <c r="P140" s="666">
        <f t="shared" ref="P140:P149" si="9">SUM(B140:O140)</f>
        <v>5</v>
      </c>
      <c r="Q140" s="109"/>
    </row>
    <row r="141" spans="1:17" ht="9" customHeight="1">
      <c r="A141" s="368" t="s">
        <v>376</v>
      </c>
      <c r="B141" s="666"/>
      <c r="C141" s="666">
        <v>1</v>
      </c>
      <c r="D141" s="666"/>
      <c r="E141" s="666"/>
      <c r="F141" s="666"/>
      <c r="G141" s="666"/>
      <c r="H141" s="666"/>
      <c r="I141" s="666"/>
      <c r="J141" s="666"/>
      <c r="K141" s="666"/>
      <c r="L141" s="666"/>
      <c r="M141" s="666"/>
      <c r="N141" s="666"/>
      <c r="O141" s="666">
        <v>1</v>
      </c>
      <c r="P141" s="666">
        <f t="shared" si="9"/>
        <v>2</v>
      </c>
      <c r="Q141" s="109"/>
    </row>
    <row r="142" spans="1:17" ht="9" customHeight="1">
      <c r="A142" s="368" t="s">
        <v>377</v>
      </c>
      <c r="B142" s="666"/>
      <c r="C142" s="666">
        <v>1</v>
      </c>
      <c r="D142" s="666"/>
      <c r="E142" s="666"/>
      <c r="F142" s="666"/>
      <c r="G142" s="666"/>
      <c r="H142" s="666"/>
      <c r="I142" s="666"/>
      <c r="J142" s="666"/>
      <c r="K142" s="666"/>
      <c r="L142" s="666"/>
      <c r="M142" s="666"/>
      <c r="N142" s="666"/>
      <c r="O142" s="666">
        <v>1</v>
      </c>
      <c r="P142" s="666">
        <f t="shared" si="9"/>
        <v>2</v>
      </c>
      <c r="Q142" s="109"/>
    </row>
    <row r="143" spans="1:17" ht="9" customHeight="1">
      <c r="A143" s="368" t="s">
        <v>378</v>
      </c>
      <c r="B143" s="666">
        <v>1</v>
      </c>
      <c r="C143" s="666">
        <v>2</v>
      </c>
      <c r="D143" s="666">
        <v>2</v>
      </c>
      <c r="E143" s="666">
        <v>1</v>
      </c>
      <c r="F143" s="666"/>
      <c r="G143" s="666"/>
      <c r="H143" s="666">
        <v>1</v>
      </c>
      <c r="I143" s="666">
        <v>1</v>
      </c>
      <c r="J143" s="666"/>
      <c r="K143" s="666"/>
      <c r="L143" s="666">
        <v>1</v>
      </c>
      <c r="M143" s="666"/>
      <c r="N143" s="666"/>
      <c r="O143" s="666">
        <v>2</v>
      </c>
      <c r="P143" s="666">
        <f t="shared" si="9"/>
        <v>11</v>
      </c>
      <c r="Q143" s="109"/>
    </row>
    <row r="144" spans="1:17" ht="9" customHeight="1">
      <c r="A144" s="368" t="s">
        <v>379</v>
      </c>
      <c r="B144" s="666"/>
      <c r="C144" s="666">
        <v>1</v>
      </c>
      <c r="D144" s="666"/>
      <c r="E144" s="666"/>
      <c r="F144" s="666"/>
      <c r="G144" s="666"/>
      <c r="H144" s="666"/>
      <c r="I144" s="666"/>
      <c r="J144" s="666"/>
      <c r="K144" s="666"/>
      <c r="L144" s="666">
        <v>1</v>
      </c>
      <c r="M144" s="666"/>
      <c r="N144" s="666"/>
      <c r="O144" s="666">
        <v>1</v>
      </c>
      <c r="P144" s="666">
        <f t="shared" si="9"/>
        <v>3</v>
      </c>
      <c r="Q144" s="109"/>
    </row>
    <row r="145" spans="1:17" ht="9" customHeight="1">
      <c r="A145" s="368" t="s">
        <v>380</v>
      </c>
      <c r="B145" s="666"/>
      <c r="C145" s="666">
        <v>1</v>
      </c>
      <c r="D145" s="666"/>
      <c r="E145" s="666"/>
      <c r="F145" s="666"/>
      <c r="G145" s="666"/>
      <c r="H145" s="666"/>
      <c r="I145" s="666"/>
      <c r="J145" s="666"/>
      <c r="K145" s="666"/>
      <c r="L145" s="666">
        <v>1</v>
      </c>
      <c r="M145" s="666"/>
      <c r="N145" s="666"/>
      <c r="O145" s="666">
        <v>1</v>
      </c>
      <c r="P145" s="666">
        <f t="shared" si="9"/>
        <v>3</v>
      </c>
      <c r="Q145" s="109"/>
    </row>
    <row r="146" spans="1:17" ht="9" customHeight="1">
      <c r="A146" s="368" t="s">
        <v>402</v>
      </c>
      <c r="B146" s="666"/>
      <c r="C146" s="666"/>
      <c r="D146" s="666"/>
      <c r="E146" s="666"/>
      <c r="F146" s="666"/>
      <c r="G146" s="666"/>
      <c r="H146" s="666"/>
      <c r="I146" s="666"/>
      <c r="J146" s="666"/>
      <c r="K146" s="666"/>
      <c r="L146" s="666"/>
      <c r="M146" s="666"/>
      <c r="N146" s="666"/>
      <c r="O146" s="666">
        <v>1</v>
      </c>
      <c r="P146" s="666">
        <f t="shared" si="9"/>
        <v>1</v>
      </c>
      <c r="Q146" s="109"/>
    </row>
    <row r="147" spans="1:17" ht="9" customHeight="1">
      <c r="A147" s="368" t="s">
        <v>403</v>
      </c>
      <c r="B147" s="666"/>
      <c r="C147" s="666">
        <v>1</v>
      </c>
      <c r="D147" s="666"/>
      <c r="E147" s="666"/>
      <c r="F147" s="666"/>
      <c r="G147" s="666"/>
      <c r="H147" s="666"/>
      <c r="I147" s="666"/>
      <c r="J147" s="666"/>
      <c r="K147" s="666"/>
      <c r="L147" s="666"/>
      <c r="M147" s="666"/>
      <c r="N147" s="666"/>
      <c r="O147" s="666">
        <v>1</v>
      </c>
      <c r="P147" s="666">
        <f t="shared" si="9"/>
        <v>2</v>
      </c>
      <c r="Q147" s="109"/>
    </row>
    <row r="148" spans="1:17" ht="9" customHeight="1">
      <c r="A148" s="368" t="s">
        <v>381</v>
      </c>
      <c r="B148" s="666"/>
      <c r="C148" s="666">
        <v>1</v>
      </c>
      <c r="D148" s="666"/>
      <c r="E148" s="666"/>
      <c r="F148" s="666"/>
      <c r="G148" s="666"/>
      <c r="H148" s="666"/>
      <c r="I148" s="666"/>
      <c r="J148" s="666"/>
      <c r="K148" s="666"/>
      <c r="L148" s="666"/>
      <c r="M148" s="666"/>
      <c r="N148" s="666"/>
      <c r="O148" s="666">
        <v>1</v>
      </c>
      <c r="P148" s="666">
        <f t="shared" si="9"/>
        <v>2</v>
      </c>
      <c r="Q148" s="109"/>
    </row>
    <row r="149" spans="1:17" ht="9" customHeight="1">
      <c r="A149" s="368" t="s">
        <v>404</v>
      </c>
      <c r="B149" s="666"/>
      <c r="C149" s="666"/>
      <c r="D149" s="666"/>
      <c r="E149" s="666"/>
      <c r="F149" s="666"/>
      <c r="G149" s="666"/>
      <c r="H149" s="666"/>
      <c r="I149" s="666"/>
      <c r="J149" s="666"/>
      <c r="K149" s="666"/>
      <c r="L149" s="666"/>
      <c r="M149" s="666"/>
      <c r="N149" s="666"/>
      <c r="O149" s="666">
        <v>1</v>
      </c>
      <c r="P149" s="666">
        <f t="shared" si="9"/>
        <v>1</v>
      </c>
      <c r="Q149" s="109"/>
    </row>
    <row r="150" spans="1:17" ht="9" customHeight="1">
      <c r="A150" s="369" t="s">
        <v>290</v>
      </c>
      <c r="B150" s="667"/>
      <c r="C150" s="667"/>
      <c r="D150" s="667"/>
      <c r="E150" s="667"/>
      <c r="F150" s="667"/>
      <c r="G150" s="667"/>
      <c r="H150" s="667"/>
      <c r="I150" s="667"/>
      <c r="J150" s="667"/>
      <c r="K150" s="667"/>
      <c r="L150" s="667"/>
      <c r="M150" s="667"/>
      <c r="N150" s="667"/>
      <c r="O150" s="667"/>
      <c r="P150" s="667"/>
      <c r="Q150" s="109"/>
    </row>
    <row r="151" spans="1:17" ht="9" customHeight="1">
      <c r="A151" s="368" t="s">
        <v>562</v>
      </c>
      <c r="B151" s="666"/>
      <c r="C151" s="666">
        <v>1</v>
      </c>
      <c r="D151" s="666"/>
      <c r="E151" s="666"/>
      <c r="F151" s="666"/>
      <c r="G151" s="666"/>
      <c r="H151" s="666"/>
      <c r="I151" s="666"/>
      <c r="J151" s="666"/>
      <c r="K151" s="666"/>
      <c r="L151" s="666"/>
      <c r="M151" s="666"/>
      <c r="N151" s="666"/>
      <c r="O151" s="666"/>
      <c r="P151" s="666">
        <f>SUM(B151:O151)</f>
        <v>1</v>
      </c>
      <c r="Q151" s="109"/>
    </row>
    <row r="152" spans="1:17" ht="22.5" customHeight="1">
      <c r="A152" s="733" t="s">
        <v>852</v>
      </c>
      <c r="B152" s="733"/>
      <c r="C152" s="733"/>
      <c r="D152" s="733"/>
      <c r="E152" s="733"/>
      <c r="F152" s="733"/>
      <c r="G152" s="733"/>
      <c r="H152" s="733"/>
      <c r="I152" s="733"/>
      <c r="J152" s="733"/>
      <c r="K152" s="733"/>
      <c r="L152" s="733"/>
      <c r="M152" s="733"/>
      <c r="N152" s="733"/>
      <c r="O152" s="733"/>
      <c r="P152" s="733"/>
    </row>
    <row r="153" spans="1:17" ht="16.5" customHeight="1">
      <c r="A153" s="368" t="s">
        <v>853</v>
      </c>
      <c r="B153" s="666"/>
      <c r="C153" s="666"/>
      <c r="D153" s="666"/>
      <c r="E153" s="666"/>
      <c r="F153" s="666"/>
      <c r="G153" s="666"/>
      <c r="H153" s="666"/>
      <c r="I153" s="666"/>
      <c r="J153" s="666"/>
      <c r="K153" s="666"/>
      <c r="L153" s="666"/>
      <c r="M153" s="666"/>
      <c r="N153" s="666"/>
      <c r="O153" s="666"/>
      <c r="P153" s="666"/>
    </row>
    <row r="154" spans="1:17" ht="1.5" customHeight="1">
      <c r="A154" s="368"/>
      <c r="B154" s="666"/>
      <c r="C154" s="666"/>
      <c r="D154" s="666"/>
      <c r="E154" s="666"/>
      <c r="F154" s="666"/>
      <c r="G154" s="666"/>
      <c r="H154" s="666"/>
      <c r="I154" s="666"/>
      <c r="J154" s="666"/>
      <c r="K154" s="666"/>
      <c r="L154" s="666"/>
      <c r="M154" s="666"/>
      <c r="N154" s="666"/>
      <c r="O154" s="666"/>
      <c r="P154" s="666"/>
    </row>
    <row r="155" spans="1:17" ht="26.25">
      <c r="A155" s="552" t="s">
        <v>382</v>
      </c>
      <c r="B155" s="734">
        <f t="shared" ref="B155:O155" si="10">B20+B9</f>
        <v>71</v>
      </c>
      <c r="C155" s="734">
        <f t="shared" si="10"/>
        <v>180</v>
      </c>
      <c r="D155" s="734">
        <f t="shared" si="10"/>
        <v>134</v>
      </c>
      <c r="E155" s="734">
        <f t="shared" si="10"/>
        <v>72</v>
      </c>
      <c r="F155" s="734">
        <f t="shared" si="10"/>
        <v>55</v>
      </c>
      <c r="G155" s="734">
        <f t="shared" si="10"/>
        <v>41</v>
      </c>
      <c r="H155" s="734">
        <f t="shared" si="10"/>
        <v>112</v>
      </c>
      <c r="I155" s="734">
        <f t="shared" si="10"/>
        <v>36</v>
      </c>
      <c r="J155" s="734">
        <f t="shared" si="10"/>
        <v>1</v>
      </c>
      <c r="K155" s="734">
        <f t="shared" si="10"/>
        <v>1</v>
      </c>
      <c r="L155" s="734">
        <f t="shared" si="10"/>
        <v>151</v>
      </c>
      <c r="M155" s="734">
        <f t="shared" si="10"/>
        <v>37</v>
      </c>
      <c r="N155" s="734">
        <f t="shared" si="10"/>
        <v>155</v>
      </c>
      <c r="O155" s="734">
        <f t="shared" si="10"/>
        <v>135</v>
      </c>
      <c r="P155" s="734">
        <f>SUM(B155:O155)</f>
        <v>1181</v>
      </c>
    </row>
    <row r="156" spans="1:17">
      <c r="A156" s="370" t="s">
        <v>854</v>
      </c>
      <c r="B156" s="734">
        <v>2057</v>
      </c>
      <c r="C156" s="734">
        <v>4616</v>
      </c>
      <c r="D156" s="734">
        <v>2515</v>
      </c>
      <c r="E156" s="734">
        <v>1939</v>
      </c>
      <c r="F156" s="734">
        <v>1798</v>
      </c>
      <c r="G156" s="734">
        <v>1440</v>
      </c>
      <c r="H156" s="734">
        <v>2967</v>
      </c>
      <c r="I156" s="734">
        <v>940</v>
      </c>
      <c r="J156" s="734">
        <v>22</v>
      </c>
      <c r="K156" s="734">
        <v>27</v>
      </c>
      <c r="L156" s="734">
        <v>3223</v>
      </c>
      <c r="M156" s="734">
        <v>699</v>
      </c>
      <c r="N156" s="734">
        <v>2628</v>
      </c>
      <c r="O156" s="734">
        <v>2780</v>
      </c>
      <c r="P156" s="734">
        <f>SUM(B156:O156)</f>
        <v>27651</v>
      </c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L77"/>
  <sheetViews>
    <sheetView showGridLines="0" zoomScale="130" workbookViewId="0">
      <selection activeCell="E4" sqref="E4"/>
    </sheetView>
  </sheetViews>
  <sheetFormatPr baseColWidth="10" defaultColWidth="9.140625" defaultRowHeight="15"/>
  <cols>
    <col min="1" max="1" width="25.7109375" style="387" customWidth="1"/>
    <col min="2" max="3" width="10.7109375" style="476" customWidth="1"/>
    <col min="4" max="4" width="15.42578125" style="476" customWidth="1"/>
    <col min="5" max="5" width="11.85546875" style="387" customWidth="1"/>
    <col min="6" max="6" width="11.28515625" style="387" customWidth="1"/>
    <col min="7" max="8" width="9.140625" style="387" customWidth="1"/>
    <col min="9" max="9" width="14" style="387" bestFit="1" customWidth="1"/>
    <col min="10" max="10" width="8.42578125" style="387" bestFit="1" customWidth="1"/>
    <col min="11" max="11" width="12.140625" style="387" bestFit="1" customWidth="1"/>
    <col min="12" max="12" width="7.85546875" style="387" bestFit="1" customWidth="1"/>
    <col min="13" max="17" width="9.140625" style="387" customWidth="1"/>
    <col min="18" max="26" width="9.7109375" style="387" customWidth="1"/>
    <col min="27" max="256" width="9.140625" style="387"/>
    <col min="257" max="257" width="25.7109375" style="387" customWidth="1"/>
    <col min="258" max="259" width="10.7109375" style="387" customWidth="1"/>
    <col min="260" max="260" width="15.42578125" style="387" customWidth="1"/>
    <col min="261" max="261" width="11.85546875" style="387" customWidth="1"/>
    <col min="262" max="262" width="11.28515625" style="387" customWidth="1"/>
    <col min="263" max="264" width="9.140625" style="387" customWidth="1"/>
    <col min="265" max="265" width="14" style="387" bestFit="1" customWidth="1"/>
    <col min="266" max="266" width="8.42578125" style="387" bestFit="1" customWidth="1"/>
    <col min="267" max="267" width="12.140625" style="387" bestFit="1" customWidth="1"/>
    <col min="268" max="268" width="7.85546875" style="387" bestFit="1" customWidth="1"/>
    <col min="269" max="273" width="9.140625" style="387" customWidth="1"/>
    <col min="274" max="282" width="9.7109375" style="387" customWidth="1"/>
    <col min="283" max="512" width="9.140625" style="387"/>
    <col min="513" max="513" width="25.7109375" style="387" customWidth="1"/>
    <col min="514" max="515" width="10.7109375" style="387" customWidth="1"/>
    <col min="516" max="516" width="15.42578125" style="387" customWidth="1"/>
    <col min="517" max="517" width="11.85546875" style="387" customWidth="1"/>
    <col min="518" max="518" width="11.28515625" style="387" customWidth="1"/>
    <col min="519" max="520" width="9.140625" style="387" customWidth="1"/>
    <col min="521" max="521" width="14" style="387" bestFit="1" customWidth="1"/>
    <col min="522" max="522" width="8.42578125" style="387" bestFit="1" customWidth="1"/>
    <col min="523" max="523" width="12.140625" style="387" bestFit="1" customWidth="1"/>
    <col min="524" max="524" width="7.85546875" style="387" bestFit="1" customWidth="1"/>
    <col min="525" max="529" width="9.140625" style="387" customWidth="1"/>
    <col min="530" max="538" width="9.7109375" style="387" customWidth="1"/>
    <col min="539" max="768" width="9.140625" style="387"/>
    <col min="769" max="769" width="25.7109375" style="387" customWidth="1"/>
    <col min="770" max="771" width="10.7109375" style="387" customWidth="1"/>
    <col min="772" max="772" width="15.42578125" style="387" customWidth="1"/>
    <col min="773" max="773" width="11.85546875" style="387" customWidth="1"/>
    <col min="774" max="774" width="11.28515625" style="387" customWidth="1"/>
    <col min="775" max="776" width="9.140625" style="387" customWidth="1"/>
    <col min="777" max="777" width="14" style="387" bestFit="1" customWidth="1"/>
    <col min="778" max="778" width="8.42578125" style="387" bestFit="1" customWidth="1"/>
    <col min="779" max="779" width="12.140625" style="387" bestFit="1" customWidth="1"/>
    <col min="780" max="780" width="7.85546875" style="387" bestFit="1" customWidth="1"/>
    <col min="781" max="785" width="9.140625" style="387" customWidth="1"/>
    <col min="786" max="794" width="9.7109375" style="387" customWidth="1"/>
    <col min="795" max="1024" width="9.140625" style="387"/>
    <col min="1025" max="1025" width="25.7109375" style="387" customWidth="1"/>
    <col min="1026" max="1027" width="10.7109375" style="387" customWidth="1"/>
    <col min="1028" max="1028" width="15.42578125" style="387" customWidth="1"/>
    <col min="1029" max="1029" width="11.85546875" style="387" customWidth="1"/>
    <col min="1030" max="1030" width="11.28515625" style="387" customWidth="1"/>
    <col min="1031" max="1032" width="9.140625" style="387" customWidth="1"/>
    <col min="1033" max="1033" width="14" style="387" bestFit="1" customWidth="1"/>
    <col min="1034" max="1034" width="8.42578125" style="387" bestFit="1" customWidth="1"/>
    <col min="1035" max="1035" width="12.140625" style="387" bestFit="1" customWidth="1"/>
    <col min="1036" max="1036" width="7.85546875" style="387" bestFit="1" customWidth="1"/>
    <col min="1037" max="1041" width="9.140625" style="387" customWidth="1"/>
    <col min="1042" max="1050" width="9.7109375" style="387" customWidth="1"/>
    <col min="1051" max="1280" width="9.140625" style="387"/>
    <col min="1281" max="1281" width="25.7109375" style="387" customWidth="1"/>
    <col min="1282" max="1283" width="10.7109375" style="387" customWidth="1"/>
    <col min="1284" max="1284" width="15.42578125" style="387" customWidth="1"/>
    <col min="1285" max="1285" width="11.85546875" style="387" customWidth="1"/>
    <col min="1286" max="1286" width="11.28515625" style="387" customWidth="1"/>
    <col min="1287" max="1288" width="9.140625" style="387" customWidth="1"/>
    <col min="1289" max="1289" width="14" style="387" bestFit="1" customWidth="1"/>
    <col min="1290" max="1290" width="8.42578125" style="387" bestFit="1" customWidth="1"/>
    <col min="1291" max="1291" width="12.140625" style="387" bestFit="1" customWidth="1"/>
    <col min="1292" max="1292" width="7.85546875" style="387" bestFit="1" customWidth="1"/>
    <col min="1293" max="1297" width="9.140625" style="387" customWidth="1"/>
    <col min="1298" max="1306" width="9.7109375" style="387" customWidth="1"/>
    <col min="1307" max="1536" width="9.140625" style="387"/>
    <col min="1537" max="1537" width="25.7109375" style="387" customWidth="1"/>
    <col min="1538" max="1539" width="10.7109375" style="387" customWidth="1"/>
    <col min="1540" max="1540" width="15.42578125" style="387" customWidth="1"/>
    <col min="1541" max="1541" width="11.85546875" style="387" customWidth="1"/>
    <col min="1542" max="1542" width="11.28515625" style="387" customWidth="1"/>
    <col min="1543" max="1544" width="9.140625" style="387" customWidth="1"/>
    <col min="1545" max="1545" width="14" style="387" bestFit="1" customWidth="1"/>
    <col min="1546" max="1546" width="8.42578125" style="387" bestFit="1" customWidth="1"/>
    <col min="1547" max="1547" width="12.140625" style="387" bestFit="1" customWidth="1"/>
    <col min="1548" max="1548" width="7.85546875" style="387" bestFit="1" customWidth="1"/>
    <col min="1549" max="1553" width="9.140625" style="387" customWidth="1"/>
    <col min="1554" max="1562" width="9.7109375" style="387" customWidth="1"/>
    <col min="1563" max="1792" width="9.140625" style="387"/>
    <col min="1793" max="1793" width="25.7109375" style="387" customWidth="1"/>
    <col min="1794" max="1795" width="10.7109375" style="387" customWidth="1"/>
    <col min="1796" max="1796" width="15.42578125" style="387" customWidth="1"/>
    <col min="1797" max="1797" width="11.85546875" style="387" customWidth="1"/>
    <col min="1798" max="1798" width="11.28515625" style="387" customWidth="1"/>
    <col min="1799" max="1800" width="9.140625" style="387" customWidth="1"/>
    <col min="1801" max="1801" width="14" style="387" bestFit="1" customWidth="1"/>
    <col min="1802" max="1802" width="8.42578125" style="387" bestFit="1" customWidth="1"/>
    <col min="1803" max="1803" width="12.140625" style="387" bestFit="1" customWidth="1"/>
    <col min="1804" max="1804" width="7.85546875" style="387" bestFit="1" customWidth="1"/>
    <col min="1805" max="1809" width="9.140625" style="387" customWidth="1"/>
    <col min="1810" max="1818" width="9.7109375" style="387" customWidth="1"/>
    <col min="1819" max="2048" width="9.140625" style="387"/>
    <col min="2049" max="2049" width="25.7109375" style="387" customWidth="1"/>
    <col min="2050" max="2051" width="10.7109375" style="387" customWidth="1"/>
    <col min="2052" max="2052" width="15.42578125" style="387" customWidth="1"/>
    <col min="2053" max="2053" width="11.85546875" style="387" customWidth="1"/>
    <col min="2054" max="2054" width="11.28515625" style="387" customWidth="1"/>
    <col min="2055" max="2056" width="9.140625" style="387" customWidth="1"/>
    <col min="2057" max="2057" width="14" style="387" bestFit="1" customWidth="1"/>
    <col min="2058" max="2058" width="8.42578125" style="387" bestFit="1" customWidth="1"/>
    <col min="2059" max="2059" width="12.140625" style="387" bestFit="1" customWidth="1"/>
    <col min="2060" max="2060" width="7.85546875" style="387" bestFit="1" customWidth="1"/>
    <col min="2061" max="2065" width="9.140625" style="387" customWidth="1"/>
    <col min="2066" max="2074" width="9.7109375" style="387" customWidth="1"/>
    <col min="2075" max="2304" width="9.140625" style="387"/>
    <col min="2305" max="2305" width="25.7109375" style="387" customWidth="1"/>
    <col min="2306" max="2307" width="10.7109375" style="387" customWidth="1"/>
    <col min="2308" max="2308" width="15.42578125" style="387" customWidth="1"/>
    <col min="2309" max="2309" width="11.85546875" style="387" customWidth="1"/>
    <col min="2310" max="2310" width="11.28515625" style="387" customWidth="1"/>
    <col min="2311" max="2312" width="9.140625" style="387" customWidth="1"/>
    <col min="2313" max="2313" width="14" style="387" bestFit="1" customWidth="1"/>
    <col min="2314" max="2314" width="8.42578125" style="387" bestFit="1" customWidth="1"/>
    <col min="2315" max="2315" width="12.140625" style="387" bestFit="1" customWidth="1"/>
    <col min="2316" max="2316" width="7.85546875" style="387" bestFit="1" customWidth="1"/>
    <col min="2317" max="2321" width="9.140625" style="387" customWidth="1"/>
    <col min="2322" max="2330" width="9.7109375" style="387" customWidth="1"/>
    <col min="2331" max="2560" width="9.140625" style="387"/>
    <col min="2561" max="2561" width="25.7109375" style="387" customWidth="1"/>
    <col min="2562" max="2563" width="10.7109375" style="387" customWidth="1"/>
    <col min="2564" max="2564" width="15.42578125" style="387" customWidth="1"/>
    <col min="2565" max="2565" width="11.85546875" style="387" customWidth="1"/>
    <col min="2566" max="2566" width="11.28515625" style="387" customWidth="1"/>
    <col min="2567" max="2568" width="9.140625" style="387" customWidth="1"/>
    <col min="2569" max="2569" width="14" style="387" bestFit="1" customWidth="1"/>
    <col min="2570" max="2570" width="8.42578125" style="387" bestFit="1" customWidth="1"/>
    <col min="2571" max="2571" width="12.140625" style="387" bestFit="1" customWidth="1"/>
    <col min="2572" max="2572" width="7.85546875" style="387" bestFit="1" customWidth="1"/>
    <col min="2573" max="2577" width="9.140625" style="387" customWidth="1"/>
    <col min="2578" max="2586" width="9.7109375" style="387" customWidth="1"/>
    <col min="2587" max="2816" width="9.140625" style="387"/>
    <col min="2817" max="2817" width="25.7109375" style="387" customWidth="1"/>
    <col min="2818" max="2819" width="10.7109375" style="387" customWidth="1"/>
    <col min="2820" max="2820" width="15.42578125" style="387" customWidth="1"/>
    <col min="2821" max="2821" width="11.85546875" style="387" customWidth="1"/>
    <col min="2822" max="2822" width="11.28515625" style="387" customWidth="1"/>
    <col min="2823" max="2824" width="9.140625" style="387" customWidth="1"/>
    <col min="2825" max="2825" width="14" style="387" bestFit="1" customWidth="1"/>
    <col min="2826" max="2826" width="8.42578125" style="387" bestFit="1" customWidth="1"/>
    <col min="2827" max="2827" width="12.140625" style="387" bestFit="1" customWidth="1"/>
    <col min="2828" max="2828" width="7.85546875" style="387" bestFit="1" customWidth="1"/>
    <col min="2829" max="2833" width="9.140625" style="387" customWidth="1"/>
    <col min="2834" max="2842" width="9.7109375" style="387" customWidth="1"/>
    <col min="2843" max="3072" width="9.140625" style="387"/>
    <col min="3073" max="3073" width="25.7109375" style="387" customWidth="1"/>
    <col min="3074" max="3075" width="10.7109375" style="387" customWidth="1"/>
    <col min="3076" max="3076" width="15.42578125" style="387" customWidth="1"/>
    <col min="3077" max="3077" width="11.85546875" style="387" customWidth="1"/>
    <col min="3078" max="3078" width="11.28515625" style="387" customWidth="1"/>
    <col min="3079" max="3080" width="9.140625" style="387" customWidth="1"/>
    <col min="3081" max="3081" width="14" style="387" bestFit="1" customWidth="1"/>
    <col min="3082" max="3082" width="8.42578125" style="387" bestFit="1" customWidth="1"/>
    <col min="3083" max="3083" width="12.140625" style="387" bestFit="1" customWidth="1"/>
    <col min="3084" max="3084" width="7.85546875" style="387" bestFit="1" customWidth="1"/>
    <col min="3085" max="3089" width="9.140625" style="387" customWidth="1"/>
    <col min="3090" max="3098" width="9.7109375" style="387" customWidth="1"/>
    <col min="3099" max="3328" width="9.140625" style="387"/>
    <col min="3329" max="3329" width="25.7109375" style="387" customWidth="1"/>
    <col min="3330" max="3331" width="10.7109375" style="387" customWidth="1"/>
    <col min="3332" max="3332" width="15.42578125" style="387" customWidth="1"/>
    <col min="3333" max="3333" width="11.85546875" style="387" customWidth="1"/>
    <col min="3334" max="3334" width="11.28515625" style="387" customWidth="1"/>
    <col min="3335" max="3336" width="9.140625" style="387" customWidth="1"/>
    <col min="3337" max="3337" width="14" style="387" bestFit="1" customWidth="1"/>
    <col min="3338" max="3338" width="8.42578125" style="387" bestFit="1" customWidth="1"/>
    <col min="3339" max="3339" width="12.140625" style="387" bestFit="1" customWidth="1"/>
    <col min="3340" max="3340" width="7.85546875" style="387" bestFit="1" customWidth="1"/>
    <col min="3341" max="3345" width="9.140625" style="387" customWidth="1"/>
    <col min="3346" max="3354" width="9.7109375" style="387" customWidth="1"/>
    <col min="3355" max="3584" width="9.140625" style="387"/>
    <col min="3585" max="3585" width="25.7109375" style="387" customWidth="1"/>
    <col min="3586" max="3587" width="10.7109375" style="387" customWidth="1"/>
    <col min="3588" max="3588" width="15.42578125" style="387" customWidth="1"/>
    <col min="3589" max="3589" width="11.85546875" style="387" customWidth="1"/>
    <col min="3590" max="3590" width="11.28515625" style="387" customWidth="1"/>
    <col min="3591" max="3592" width="9.140625" style="387" customWidth="1"/>
    <col min="3593" max="3593" width="14" style="387" bestFit="1" customWidth="1"/>
    <col min="3594" max="3594" width="8.42578125" style="387" bestFit="1" customWidth="1"/>
    <col min="3595" max="3595" width="12.140625" style="387" bestFit="1" customWidth="1"/>
    <col min="3596" max="3596" width="7.85546875" style="387" bestFit="1" customWidth="1"/>
    <col min="3597" max="3601" width="9.140625" style="387" customWidth="1"/>
    <col min="3602" max="3610" width="9.7109375" style="387" customWidth="1"/>
    <col min="3611" max="3840" width="9.140625" style="387"/>
    <col min="3841" max="3841" width="25.7109375" style="387" customWidth="1"/>
    <col min="3842" max="3843" width="10.7109375" style="387" customWidth="1"/>
    <col min="3844" max="3844" width="15.42578125" style="387" customWidth="1"/>
    <col min="3845" max="3845" width="11.85546875" style="387" customWidth="1"/>
    <col min="3846" max="3846" width="11.28515625" style="387" customWidth="1"/>
    <col min="3847" max="3848" width="9.140625" style="387" customWidth="1"/>
    <col min="3849" max="3849" width="14" style="387" bestFit="1" customWidth="1"/>
    <col min="3850" max="3850" width="8.42578125" style="387" bestFit="1" customWidth="1"/>
    <col min="3851" max="3851" width="12.140625" style="387" bestFit="1" customWidth="1"/>
    <col min="3852" max="3852" width="7.85546875" style="387" bestFit="1" customWidth="1"/>
    <col min="3853" max="3857" width="9.140625" style="387" customWidth="1"/>
    <col min="3858" max="3866" width="9.7109375" style="387" customWidth="1"/>
    <col min="3867" max="4096" width="9.140625" style="387"/>
    <col min="4097" max="4097" width="25.7109375" style="387" customWidth="1"/>
    <col min="4098" max="4099" width="10.7109375" style="387" customWidth="1"/>
    <col min="4100" max="4100" width="15.42578125" style="387" customWidth="1"/>
    <col min="4101" max="4101" width="11.85546875" style="387" customWidth="1"/>
    <col min="4102" max="4102" width="11.28515625" style="387" customWidth="1"/>
    <col min="4103" max="4104" width="9.140625" style="387" customWidth="1"/>
    <col min="4105" max="4105" width="14" style="387" bestFit="1" customWidth="1"/>
    <col min="4106" max="4106" width="8.42578125" style="387" bestFit="1" customWidth="1"/>
    <col min="4107" max="4107" width="12.140625" style="387" bestFit="1" customWidth="1"/>
    <col min="4108" max="4108" width="7.85546875" style="387" bestFit="1" customWidth="1"/>
    <col min="4109" max="4113" width="9.140625" style="387" customWidth="1"/>
    <col min="4114" max="4122" width="9.7109375" style="387" customWidth="1"/>
    <col min="4123" max="4352" width="9.140625" style="387"/>
    <col min="4353" max="4353" width="25.7109375" style="387" customWidth="1"/>
    <col min="4354" max="4355" width="10.7109375" style="387" customWidth="1"/>
    <col min="4356" max="4356" width="15.42578125" style="387" customWidth="1"/>
    <col min="4357" max="4357" width="11.85546875" style="387" customWidth="1"/>
    <col min="4358" max="4358" width="11.28515625" style="387" customWidth="1"/>
    <col min="4359" max="4360" width="9.140625" style="387" customWidth="1"/>
    <col min="4361" max="4361" width="14" style="387" bestFit="1" customWidth="1"/>
    <col min="4362" max="4362" width="8.42578125" style="387" bestFit="1" customWidth="1"/>
    <col min="4363" max="4363" width="12.140625" style="387" bestFit="1" customWidth="1"/>
    <col min="4364" max="4364" width="7.85546875" style="387" bestFit="1" customWidth="1"/>
    <col min="4365" max="4369" width="9.140625" style="387" customWidth="1"/>
    <col min="4370" max="4378" width="9.7109375" style="387" customWidth="1"/>
    <col min="4379" max="4608" width="9.140625" style="387"/>
    <col min="4609" max="4609" width="25.7109375" style="387" customWidth="1"/>
    <col min="4610" max="4611" width="10.7109375" style="387" customWidth="1"/>
    <col min="4612" max="4612" width="15.42578125" style="387" customWidth="1"/>
    <col min="4613" max="4613" width="11.85546875" style="387" customWidth="1"/>
    <col min="4614" max="4614" width="11.28515625" style="387" customWidth="1"/>
    <col min="4615" max="4616" width="9.140625" style="387" customWidth="1"/>
    <col min="4617" max="4617" width="14" style="387" bestFit="1" customWidth="1"/>
    <col min="4618" max="4618" width="8.42578125" style="387" bestFit="1" customWidth="1"/>
    <col min="4619" max="4619" width="12.140625" style="387" bestFit="1" customWidth="1"/>
    <col min="4620" max="4620" width="7.85546875" style="387" bestFit="1" customWidth="1"/>
    <col min="4621" max="4625" width="9.140625" style="387" customWidth="1"/>
    <col min="4626" max="4634" width="9.7109375" style="387" customWidth="1"/>
    <col min="4635" max="4864" width="9.140625" style="387"/>
    <col min="4865" max="4865" width="25.7109375" style="387" customWidth="1"/>
    <col min="4866" max="4867" width="10.7109375" style="387" customWidth="1"/>
    <col min="4868" max="4868" width="15.42578125" style="387" customWidth="1"/>
    <col min="4869" max="4869" width="11.85546875" style="387" customWidth="1"/>
    <col min="4870" max="4870" width="11.28515625" style="387" customWidth="1"/>
    <col min="4871" max="4872" width="9.140625" style="387" customWidth="1"/>
    <col min="4873" max="4873" width="14" style="387" bestFit="1" customWidth="1"/>
    <col min="4874" max="4874" width="8.42578125" style="387" bestFit="1" customWidth="1"/>
    <col min="4875" max="4875" width="12.140625" style="387" bestFit="1" customWidth="1"/>
    <col min="4876" max="4876" width="7.85546875" style="387" bestFit="1" customWidth="1"/>
    <col min="4877" max="4881" width="9.140625" style="387" customWidth="1"/>
    <col min="4882" max="4890" width="9.7109375" style="387" customWidth="1"/>
    <col min="4891" max="5120" width="9.140625" style="387"/>
    <col min="5121" max="5121" width="25.7109375" style="387" customWidth="1"/>
    <col min="5122" max="5123" width="10.7109375" style="387" customWidth="1"/>
    <col min="5124" max="5124" width="15.42578125" style="387" customWidth="1"/>
    <col min="5125" max="5125" width="11.85546875" style="387" customWidth="1"/>
    <col min="5126" max="5126" width="11.28515625" style="387" customWidth="1"/>
    <col min="5127" max="5128" width="9.140625" style="387" customWidth="1"/>
    <col min="5129" max="5129" width="14" style="387" bestFit="1" customWidth="1"/>
    <col min="5130" max="5130" width="8.42578125" style="387" bestFit="1" customWidth="1"/>
    <col min="5131" max="5131" width="12.140625" style="387" bestFit="1" customWidth="1"/>
    <col min="5132" max="5132" width="7.85546875" style="387" bestFit="1" customWidth="1"/>
    <col min="5133" max="5137" width="9.140625" style="387" customWidth="1"/>
    <col min="5138" max="5146" width="9.7109375" style="387" customWidth="1"/>
    <col min="5147" max="5376" width="9.140625" style="387"/>
    <col min="5377" max="5377" width="25.7109375" style="387" customWidth="1"/>
    <col min="5378" max="5379" width="10.7109375" style="387" customWidth="1"/>
    <col min="5380" max="5380" width="15.42578125" style="387" customWidth="1"/>
    <col min="5381" max="5381" width="11.85546875" style="387" customWidth="1"/>
    <col min="5382" max="5382" width="11.28515625" style="387" customWidth="1"/>
    <col min="5383" max="5384" width="9.140625" style="387" customWidth="1"/>
    <col min="5385" max="5385" width="14" style="387" bestFit="1" customWidth="1"/>
    <col min="5386" max="5386" width="8.42578125" style="387" bestFit="1" customWidth="1"/>
    <col min="5387" max="5387" width="12.140625" style="387" bestFit="1" customWidth="1"/>
    <col min="5388" max="5388" width="7.85546875" style="387" bestFit="1" customWidth="1"/>
    <col min="5389" max="5393" width="9.140625" style="387" customWidth="1"/>
    <col min="5394" max="5402" width="9.7109375" style="387" customWidth="1"/>
    <col min="5403" max="5632" width="9.140625" style="387"/>
    <col min="5633" max="5633" width="25.7109375" style="387" customWidth="1"/>
    <col min="5634" max="5635" width="10.7109375" style="387" customWidth="1"/>
    <col min="5636" max="5636" width="15.42578125" style="387" customWidth="1"/>
    <col min="5637" max="5637" width="11.85546875" style="387" customWidth="1"/>
    <col min="5638" max="5638" width="11.28515625" style="387" customWidth="1"/>
    <col min="5639" max="5640" width="9.140625" style="387" customWidth="1"/>
    <col min="5641" max="5641" width="14" style="387" bestFit="1" customWidth="1"/>
    <col min="5642" max="5642" width="8.42578125" style="387" bestFit="1" customWidth="1"/>
    <col min="5643" max="5643" width="12.140625" style="387" bestFit="1" customWidth="1"/>
    <col min="5644" max="5644" width="7.85546875" style="387" bestFit="1" customWidth="1"/>
    <col min="5645" max="5649" width="9.140625" style="387" customWidth="1"/>
    <col min="5650" max="5658" width="9.7109375" style="387" customWidth="1"/>
    <col min="5659" max="5888" width="9.140625" style="387"/>
    <col min="5889" max="5889" width="25.7109375" style="387" customWidth="1"/>
    <col min="5890" max="5891" width="10.7109375" style="387" customWidth="1"/>
    <col min="5892" max="5892" width="15.42578125" style="387" customWidth="1"/>
    <col min="5893" max="5893" width="11.85546875" style="387" customWidth="1"/>
    <col min="5894" max="5894" width="11.28515625" style="387" customWidth="1"/>
    <col min="5895" max="5896" width="9.140625" style="387" customWidth="1"/>
    <col min="5897" max="5897" width="14" style="387" bestFit="1" customWidth="1"/>
    <col min="5898" max="5898" width="8.42578125" style="387" bestFit="1" customWidth="1"/>
    <col min="5899" max="5899" width="12.140625" style="387" bestFit="1" customWidth="1"/>
    <col min="5900" max="5900" width="7.85546875" style="387" bestFit="1" customWidth="1"/>
    <col min="5901" max="5905" width="9.140625" style="387" customWidth="1"/>
    <col min="5906" max="5914" width="9.7109375" style="387" customWidth="1"/>
    <col min="5915" max="6144" width="9.140625" style="387"/>
    <col min="6145" max="6145" width="25.7109375" style="387" customWidth="1"/>
    <col min="6146" max="6147" width="10.7109375" style="387" customWidth="1"/>
    <col min="6148" max="6148" width="15.42578125" style="387" customWidth="1"/>
    <col min="6149" max="6149" width="11.85546875" style="387" customWidth="1"/>
    <col min="6150" max="6150" width="11.28515625" style="387" customWidth="1"/>
    <col min="6151" max="6152" width="9.140625" style="387" customWidth="1"/>
    <col min="6153" max="6153" width="14" style="387" bestFit="1" customWidth="1"/>
    <col min="6154" max="6154" width="8.42578125" style="387" bestFit="1" customWidth="1"/>
    <col min="6155" max="6155" width="12.140625" style="387" bestFit="1" customWidth="1"/>
    <col min="6156" max="6156" width="7.85546875" style="387" bestFit="1" customWidth="1"/>
    <col min="6157" max="6161" width="9.140625" style="387" customWidth="1"/>
    <col min="6162" max="6170" width="9.7109375" style="387" customWidth="1"/>
    <col min="6171" max="6400" width="9.140625" style="387"/>
    <col min="6401" max="6401" width="25.7109375" style="387" customWidth="1"/>
    <col min="6402" max="6403" width="10.7109375" style="387" customWidth="1"/>
    <col min="6404" max="6404" width="15.42578125" style="387" customWidth="1"/>
    <col min="6405" max="6405" width="11.85546875" style="387" customWidth="1"/>
    <col min="6406" max="6406" width="11.28515625" style="387" customWidth="1"/>
    <col min="6407" max="6408" width="9.140625" style="387" customWidth="1"/>
    <col min="6409" max="6409" width="14" style="387" bestFit="1" customWidth="1"/>
    <col min="6410" max="6410" width="8.42578125" style="387" bestFit="1" customWidth="1"/>
    <col min="6411" max="6411" width="12.140625" style="387" bestFit="1" customWidth="1"/>
    <col min="6412" max="6412" width="7.85546875" style="387" bestFit="1" customWidth="1"/>
    <col min="6413" max="6417" width="9.140625" style="387" customWidth="1"/>
    <col min="6418" max="6426" width="9.7109375" style="387" customWidth="1"/>
    <col min="6427" max="6656" width="9.140625" style="387"/>
    <col min="6657" max="6657" width="25.7109375" style="387" customWidth="1"/>
    <col min="6658" max="6659" width="10.7109375" style="387" customWidth="1"/>
    <col min="6660" max="6660" width="15.42578125" style="387" customWidth="1"/>
    <col min="6661" max="6661" width="11.85546875" style="387" customWidth="1"/>
    <col min="6662" max="6662" width="11.28515625" style="387" customWidth="1"/>
    <col min="6663" max="6664" width="9.140625" style="387" customWidth="1"/>
    <col min="6665" max="6665" width="14" style="387" bestFit="1" customWidth="1"/>
    <col min="6666" max="6666" width="8.42578125" style="387" bestFit="1" customWidth="1"/>
    <col min="6667" max="6667" width="12.140625" style="387" bestFit="1" customWidth="1"/>
    <col min="6668" max="6668" width="7.85546875" style="387" bestFit="1" customWidth="1"/>
    <col min="6669" max="6673" width="9.140625" style="387" customWidth="1"/>
    <col min="6674" max="6682" width="9.7109375" style="387" customWidth="1"/>
    <col min="6683" max="6912" width="9.140625" style="387"/>
    <col min="6913" max="6913" width="25.7109375" style="387" customWidth="1"/>
    <col min="6914" max="6915" width="10.7109375" style="387" customWidth="1"/>
    <col min="6916" max="6916" width="15.42578125" style="387" customWidth="1"/>
    <col min="6917" max="6917" width="11.85546875" style="387" customWidth="1"/>
    <col min="6918" max="6918" width="11.28515625" style="387" customWidth="1"/>
    <col min="6919" max="6920" width="9.140625" style="387" customWidth="1"/>
    <col min="6921" max="6921" width="14" style="387" bestFit="1" customWidth="1"/>
    <col min="6922" max="6922" width="8.42578125" style="387" bestFit="1" customWidth="1"/>
    <col min="6923" max="6923" width="12.140625" style="387" bestFit="1" customWidth="1"/>
    <col min="6924" max="6924" width="7.85546875" style="387" bestFit="1" customWidth="1"/>
    <col min="6925" max="6929" width="9.140625" style="387" customWidth="1"/>
    <col min="6930" max="6938" width="9.7109375" style="387" customWidth="1"/>
    <col min="6939" max="7168" width="9.140625" style="387"/>
    <col min="7169" max="7169" width="25.7109375" style="387" customWidth="1"/>
    <col min="7170" max="7171" width="10.7109375" style="387" customWidth="1"/>
    <col min="7172" max="7172" width="15.42578125" style="387" customWidth="1"/>
    <col min="7173" max="7173" width="11.85546875" style="387" customWidth="1"/>
    <col min="7174" max="7174" width="11.28515625" style="387" customWidth="1"/>
    <col min="7175" max="7176" width="9.140625" style="387" customWidth="1"/>
    <col min="7177" max="7177" width="14" style="387" bestFit="1" customWidth="1"/>
    <col min="7178" max="7178" width="8.42578125" style="387" bestFit="1" customWidth="1"/>
    <col min="7179" max="7179" width="12.140625" style="387" bestFit="1" customWidth="1"/>
    <col min="7180" max="7180" width="7.85546875" style="387" bestFit="1" customWidth="1"/>
    <col min="7181" max="7185" width="9.140625" style="387" customWidth="1"/>
    <col min="7186" max="7194" width="9.7109375" style="387" customWidth="1"/>
    <col min="7195" max="7424" width="9.140625" style="387"/>
    <col min="7425" max="7425" width="25.7109375" style="387" customWidth="1"/>
    <col min="7426" max="7427" width="10.7109375" style="387" customWidth="1"/>
    <col min="7428" max="7428" width="15.42578125" style="387" customWidth="1"/>
    <col min="7429" max="7429" width="11.85546875" style="387" customWidth="1"/>
    <col min="7430" max="7430" width="11.28515625" style="387" customWidth="1"/>
    <col min="7431" max="7432" width="9.140625" style="387" customWidth="1"/>
    <col min="7433" max="7433" width="14" style="387" bestFit="1" customWidth="1"/>
    <col min="7434" max="7434" width="8.42578125" style="387" bestFit="1" customWidth="1"/>
    <col min="7435" max="7435" width="12.140625" style="387" bestFit="1" customWidth="1"/>
    <col min="7436" max="7436" width="7.85546875" style="387" bestFit="1" customWidth="1"/>
    <col min="7437" max="7441" width="9.140625" style="387" customWidth="1"/>
    <col min="7442" max="7450" width="9.7109375" style="387" customWidth="1"/>
    <col min="7451" max="7680" width="9.140625" style="387"/>
    <col min="7681" max="7681" width="25.7109375" style="387" customWidth="1"/>
    <col min="7682" max="7683" width="10.7109375" style="387" customWidth="1"/>
    <col min="7684" max="7684" width="15.42578125" style="387" customWidth="1"/>
    <col min="7685" max="7685" width="11.85546875" style="387" customWidth="1"/>
    <col min="7686" max="7686" width="11.28515625" style="387" customWidth="1"/>
    <col min="7687" max="7688" width="9.140625" style="387" customWidth="1"/>
    <col min="7689" max="7689" width="14" style="387" bestFit="1" customWidth="1"/>
    <col min="7690" max="7690" width="8.42578125" style="387" bestFit="1" customWidth="1"/>
    <col min="7691" max="7691" width="12.140625" style="387" bestFit="1" customWidth="1"/>
    <col min="7692" max="7692" width="7.85546875" style="387" bestFit="1" customWidth="1"/>
    <col min="7693" max="7697" width="9.140625" style="387" customWidth="1"/>
    <col min="7698" max="7706" width="9.7109375" style="387" customWidth="1"/>
    <col min="7707" max="7936" width="9.140625" style="387"/>
    <col min="7937" max="7937" width="25.7109375" style="387" customWidth="1"/>
    <col min="7938" max="7939" width="10.7109375" style="387" customWidth="1"/>
    <col min="7940" max="7940" width="15.42578125" style="387" customWidth="1"/>
    <col min="7941" max="7941" width="11.85546875" style="387" customWidth="1"/>
    <col min="7942" max="7942" width="11.28515625" style="387" customWidth="1"/>
    <col min="7943" max="7944" width="9.140625" style="387" customWidth="1"/>
    <col min="7945" max="7945" width="14" style="387" bestFit="1" customWidth="1"/>
    <col min="7946" max="7946" width="8.42578125" style="387" bestFit="1" customWidth="1"/>
    <col min="7947" max="7947" width="12.140625" style="387" bestFit="1" customWidth="1"/>
    <col min="7948" max="7948" width="7.85546875" style="387" bestFit="1" customWidth="1"/>
    <col min="7949" max="7953" width="9.140625" style="387" customWidth="1"/>
    <col min="7954" max="7962" width="9.7109375" style="387" customWidth="1"/>
    <col min="7963" max="8192" width="9.140625" style="387"/>
    <col min="8193" max="8193" width="25.7109375" style="387" customWidth="1"/>
    <col min="8194" max="8195" width="10.7109375" style="387" customWidth="1"/>
    <col min="8196" max="8196" width="15.42578125" style="387" customWidth="1"/>
    <col min="8197" max="8197" width="11.85546875" style="387" customWidth="1"/>
    <col min="8198" max="8198" width="11.28515625" style="387" customWidth="1"/>
    <col min="8199" max="8200" width="9.140625" style="387" customWidth="1"/>
    <col min="8201" max="8201" width="14" style="387" bestFit="1" customWidth="1"/>
    <col min="8202" max="8202" width="8.42578125" style="387" bestFit="1" customWidth="1"/>
    <col min="8203" max="8203" width="12.140625" style="387" bestFit="1" customWidth="1"/>
    <col min="8204" max="8204" width="7.85546875" style="387" bestFit="1" customWidth="1"/>
    <col min="8205" max="8209" width="9.140625" style="387" customWidth="1"/>
    <col min="8210" max="8218" width="9.7109375" style="387" customWidth="1"/>
    <col min="8219" max="8448" width="9.140625" style="387"/>
    <col min="8449" max="8449" width="25.7109375" style="387" customWidth="1"/>
    <col min="8450" max="8451" width="10.7109375" style="387" customWidth="1"/>
    <col min="8452" max="8452" width="15.42578125" style="387" customWidth="1"/>
    <col min="8453" max="8453" width="11.85546875" style="387" customWidth="1"/>
    <col min="8454" max="8454" width="11.28515625" style="387" customWidth="1"/>
    <col min="8455" max="8456" width="9.140625" style="387" customWidth="1"/>
    <col min="8457" max="8457" width="14" style="387" bestFit="1" customWidth="1"/>
    <col min="8458" max="8458" width="8.42578125" style="387" bestFit="1" customWidth="1"/>
    <col min="8459" max="8459" width="12.140625" style="387" bestFit="1" customWidth="1"/>
    <col min="8460" max="8460" width="7.85546875" style="387" bestFit="1" customWidth="1"/>
    <col min="8461" max="8465" width="9.140625" style="387" customWidth="1"/>
    <col min="8466" max="8474" width="9.7109375" style="387" customWidth="1"/>
    <col min="8475" max="8704" width="9.140625" style="387"/>
    <col min="8705" max="8705" width="25.7109375" style="387" customWidth="1"/>
    <col min="8706" max="8707" width="10.7109375" style="387" customWidth="1"/>
    <col min="8708" max="8708" width="15.42578125" style="387" customWidth="1"/>
    <col min="8709" max="8709" width="11.85546875" style="387" customWidth="1"/>
    <col min="8710" max="8710" width="11.28515625" style="387" customWidth="1"/>
    <col min="8711" max="8712" width="9.140625" style="387" customWidth="1"/>
    <col min="8713" max="8713" width="14" style="387" bestFit="1" customWidth="1"/>
    <col min="8714" max="8714" width="8.42578125" style="387" bestFit="1" customWidth="1"/>
    <col min="8715" max="8715" width="12.140625" style="387" bestFit="1" customWidth="1"/>
    <col min="8716" max="8716" width="7.85546875" style="387" bestFit="1" customWidth="1"/>
    <col min="8717" max="8721" width="9.140625" style="387" customWidth="1"/>
    <col min="8722" max="8730" width="9.7109375" style="387" customWidth="1"/>
    <col min="8731" max="8960" width="9.140625" style="387"/>
    <col min="8961" max="8961" width="25.7109375" style="387" customWidth="1"/>
    <col min="8962" max="8963" width="10.7109375" style="387" customWidth="1"/>
    <col min="8964" max="8964" width="15.42578125" style="387" customWidth="1"/>
    <col min="8965" max="8965" width="11.85546875" style="387" customWidth="1"/>
    <col min="8966" max="8966" width="11.28515625" style="387" customWidth="1"/>
    <col min="8967" max="8968" width="9.140625" style="387" customWidth="1"/>
    <col min="8969" max="8969" width="14" style="387" bestFit="1" customWidth="1"/>
    <col min="8970" max="8970" width="8.42578125" style="387" bestFit="1" customWidth="1"/>
    <col min="8971" max="8971" width="12.140625" style="387" bestFit="1" customWidth="1"/>
    <col min="8972" max="8972" width="7.85546875" style="387" bestFit="1" customWidth="1"/>
    <col min="8973" max="8977" width="9.140625" style="387" customWidth="1"/>
    <col min="8978" max="8986" width="9.7109375" style="387" customWidth="1"/>
    <col min="8987" max="9216" width="9.140625" style="387"/>
    <col min="9217" max="9217" width="25.7109375" style="387" customWidth="1"/>
    <col min="9218" max="9219" width="10.7109375" style="387" customWidth="1"/>
    <col min="9220" max="9220" width="15.42578125" style="387" customWidth="1"/>
    <col min="9221" max="9221" width="11.85546875" style="387" customWidth="1"/>
    <col min="9222" max="9222" width="11.28515625" style="387" customWidth="1"/>
    <col min="9223" max="9224" width="9.140625" style="387" customWidth="1"/>
    <col min="9225" max="9225" width="14" style="387" bestFit="1" customWidth="1"/>
    <col min="9226" max="9226" width="8.42578125" style="387" bestFit="1" customWidth="1"/>
    <col min="9227" max="9227" width="12.140625" style="387" bestFit="1" customWidth="1"/>
    <col min="9228" max="9228" width="7.85546875" style="387" bestFit="1" customWidth="1"/>
    <col min="9229" max="9233" width="9.140625" style="387" customWidth="1"/>
    <col min="9234" max="9242" width="9.7109375" style="387" customWidth="1"/>
    <col min="9243" max="9472" width="9.140625" style="387"/>
    <col min="9473" max="9473" width="25.7109375" style="387" customWidth="1"/>
    <col min="9474" max="9475" width="10.7109375" style="387" customWidth="1"/>
    <col min="9476" max="9476" width="15.42578125" style="387" customWidth="1"/>
    <col min="9477" max="9477" width="11.85546875" style="387" customWidth="1"/>
    <col min="9478" max="9478" width="11.28515625" style="387" customWidth="1"/>
    <col min="9479" max="9480" width="9.140625" style="387" customWidth="1"/>
    <col min="9481" max="9481" width="14" style="387" bestFit="1" customWidth="1"/>
    <col min="9482" max="9482" width="8.42578125" style="387" bestFit="1" customWidth="1"/>
    <col min="9483" max="9483" width="12.140625" style="387" bestFit="1" customWidth="1"/>
    <col min="9484" max="9484" width="7.85546875" style="387" bestFit="1" customWidth="1"/>
    <col min="9485" max="9489" width="9.140625" style="387" customWidth="1"/>
    <col min="9490" max="9498" width="9.7109375" style="387" customWidth="1"/>
    <col min="9499" max="9728" width="9.140625" style="387"/>
    <col min="9729" max="9729" width="25.7109375" style="387" customWidth="1"/>
    <col min="9730" max="9731" width="10.7109375" style="387" customWidth="1"/>
    <col min="9732" max="9732" width="15.42578125" style="387" customWidth="1"/>
    <col min="9733" max="9733" width="11.85546875" style="387" customWidth="1"/>
    <col min="9734" max="9734" width="11.28515625" style="387" customWidth="1"/>
    <col min="9735" max="9736" width="9.140625" style="387" customWidth="1"/>
    <col min="9737" max="9737" width="14" style="387" bestFit="1" customWidth="1"/>
    <col min="9738" max="9738" width="8.42578125" style="387" bestFit="1" customWidth="1"/>
    <col min="9739" max="9739" width="12.140625" style="387" bestFit="1" customWidth="1"/>
    <col min="9740" max="9740" width="7.85546875" style="387" bestFit="1" customWidth="1"/>
    <col min="9741" max="9745" width="9.140625" style="387" customWidth="1"/>
    <col min="9746" max="9754" width="9.7109375" style="387" customWidth="1"/>
    <col min="9755" max="9984" width="9.140625" style="387"/>
    <col min="9985" max="9985" width="25.7109375" style="387" customWidth="1"/>
    <col min="9986" max="9987" width="10.7109375" style="387" customWidth="1"/>
    <col min="9988" max="9988" width="15.42578125" style="387" customWidth="1"/>
    <col min="9989" max="9989" width="11.85546875" style="387" customWidth="1"/>
    <col min="9990" max="9990" width="11.28515625" style="387" customWidth="1"/>
    <col min="9991" max="9992" width="9.140625" style="387" customWidth="1"/>
    <col min="9993" max="9993" width="14" style="387" bestFit="1" customWidth="1"/>
    <col min="9994" max="9994" width="8.42578125" style="387" bestFit="1" customWidth="1"/>
    <col min="9995" max="9995" width="12.140625" style="387" bestFit="1" customWidth="1"/>
    <col min="9996" max="9996" width="7.85546875" style="387" bestFit="1" customWidth="1"/>
    <col min="9997" max="10001" width="9.140625" style="387" customWidth="1"/>
    <col min="10002" max="10010" width="9.7109375" style="387" customWidth="1"/>
    <col min="10011" max="10240" width="9.140625" style="387"/>
    <col min="10241" max="10241" width="25.7109375" style="387" customWidth="1"/>
    <col min="10242" max="10243" width="10.7109375" style="387" customWidth="1"/>
    <col min="10244" max="10244" width="15.42578125" style="387" customWidth="1"/>
    <col min="10245" max="10245" width="11.85546875" style="387" customWidth="1"/>
    <col min="10246" max="10246" width="11.28515625" style="387" customWidth="1"/>
    <col min="10247" max="10248" width="9.140625" style="387" customWidth="1"/>
    <col min="10249" max="10249" width="14" style="387" bestFit="1" customWidth="1"/>
    <col min="10250" max="10250" width="8.42578125" style="387" bestFit="1" customWidth="1"/>
    <col min="10251" max="10251" width="12.140625" style="387" bestFit="1" customWidth="1"/>
    <col min="10252" max="10252" width="7.85546875" style="387" bestFit="1" customWidth="1"/>
    <col min="10253" max="10257" width="9.140625" style="387" customWidth="1"/>
    <col min="10258" max="10266" width="9.7109375" style="387" customWidth="1"/>
    <col min="10267" max="10496" width="9.140625" style="387"/>
    <col min="10497" max="10497" width="25.7109375" style="387" customWidth="1"/>
    <col min="10498" max="10499" width="10.7109375" style="387" customWidth="1"/>
    <col min="10500" max="10500" width="15.42578125" style="387" customWidth="1"/>
    <col min="10501" max="10501" width="11.85546875" style="387" customWidth="1"/>
    <col min="10502" max="10502" width="11.28515625" style="387" customWidth="1"/>
    <col min="10503" max="10504" width="9.140625" style="387" customWidth="1"/>
    <col min="10505" max="10505" width="14" style="387" bestFit="1" customWidth="1"/>
    <col min="10506" max="10506" width="8.42578125" style="387" bestFit="1" customWidth="1"/>
    <col min="10507" max="10507" width="12.140625" style="387" bestFit="1" customWidth="1"/>
    <col min="10508" max="10508" width="7.85546875" style="387" bestFit="1" customWidth="1"/>
    <col min="10509" max="10513" width="9.140625" style="387" customWidth="1"/>
    <col min="10514" max="10522" width="9.7109375" style="387" customWidth="1"/>
    <col min="10523" max="10752" width="9.140625" style="387"/>
    <col min="10753" max="10753" width="25.7109375" style="387" customWidth="1"/>
    <col min="10754" max="10755" width="10.7109375" style="387" customWidth="1"/>
    <col min="10756" max="10756" width="15.42578125" style="387" customWidth="1"/>
    <col min="10757" max="10757" width="11.85546875" style="387" customWidth="1"/>
    <col min="10758" max="10758" width="11.28515625" style="387" customWidth="1"/>
    <col min="10759" max="10760" width="9.140625" style="387" customWidth="1"/>
    <col min="10761" max="10761" width="14" style="387" bestFit="1" customWidth="1"/>
    <col min="10762" max="10762" width="8.42578125" style="387" bestFit="1" customWidth="1"/>
    <col min="10763" max="10763" width="12.140625" style="387" bestFit="1" customWidth="1"/>
    <col min="10764" max="10764" width="7.85546875" style="387" bestFit="1" customWidth="1"/>
    <col min="10765" max="10769" width="9.140625" style="387" customWidth="1"/>
    <col min="10770" max="10778" width="9.7109375" style="387" customWidth="1"/>
    <col min="10779" max="11008" width="9.140625" style="387"/>
    <col min="11009" max="11009" width="25.7109375" style="387" customWidth="1"/>
    <col min="11010" max="11011" width="10.7109375" style="387" customWidth="1"/>
    <col min="11012" max="11012" width="15.42578125" style="387" customWidth="1"/>
    <col min="11013" max="11013" width="11.85546875" style="387" customWidth="1"/>
    <col min="11014" max="11014" width="11.28515625" style="387" customWidth="1"/>
    <col min="11015" max="11016" width="9.140625" style="387" customWidth="1"/>
    <col min="11017" max="11017" width="14" style="387" bestFit="1" customWidth="1"/>
    <col min="11018" max="11018" width="8.42578125" style="387" bestFit="1" customWidth="1"/>
    <col min="11019" max="11019" width="12.140625" style="387" bestFit="1" customWidth="1"/>
    <col min="11020" max="11020" width="7.85546875" style="387" bestFit="1" customWidth="1"/>
    <col min="11021" max="11025" width="9.140625" style="387" customWidth="1"/>
    <col min="11026" max="11034" width="9.7109375" style="387" customWidth="1"/>
    <col min="11035" max="11264" width="9.140625" style="387"/>
    <col min="11265" max="11265" width="25.7109375" style="387" customWidth="1"/>
    <col min="11266" max="11267" width="10.7109375" style="387" customWidth="1"/>
    <col min="11268" max="11268" width="15.42578125" style="387" customWidth="1"/>
    <col min="11269" max="11269" width="11.85546875" style="387" customWidth="1"/>
    <col min="11270" max="11270" width="11.28515625" style="387" customWidth="1"/>
    <col min="11271" max="11272" width="9.140625" style="387" customWidth="1"/>
    <col min="11273" max="11273" width="14" style="387" bestFit="1" customWidth="1"/>
    <col min="11274" max="11274" width="8.42578125" style="387" bestFit="1" customWidth="1"/>
    <col min="11275" max="11275" width="12.140625" style="387" bestFit="1" customWidth="1"/>
    <col min="11276" max="11276" width="7.85546875" style="387" bestFit="1" customWidth="1"/>
    <col min="11277" max="11281" width="9.140625" style="387" customWidth="1"/>
    <col min="11282" max="11290" width="9.7109375" style="387" customWidth="1"/>
    <col min="11291" max="11520" width="9.140625" style="387"/>
    <col min="11521" max="11521" width="25.7109375" style="387" customWidth="1"/>
    <col min="11522" max="11523" width="10.7109375" style="387" customWidth="1"/>
    <col min="11524" max="11524" width="15.42578125" style="387" customWidth="1"/>
    <col min="11525" max="11525" width="11.85546875" style="387" customWidth="1"/>
    <col min="11526" max="11526" width="11.28515625" style="387" customWidth="1"/>
    <col min="11527" max="11528" width="9.140625" style="387" customWidth="1"/>
    <col min="11529" max="11529" width="14" style="387" bestFit="1" customWidth="1"/>
    <col min="11530" max="11530" width="8.42578125" style="387" bestFit="1" customWidth="1"/>
    <col min="11531" max="11531" width="12.140625" style="387" bestFit="1" customWidth="1"/>
    <col min="11532" max="11532" width="7.85546875" style="387" bestFit="1" customWidth="1"/>
    <col min="11533" max="11537" width="9.140625" style="387" customWidth="1"/>
    <col min="11538" max="11546" width="9.7109375" style="387" customWidth="1"/>
    <col min="11547" max="11776" width="9.140625" style="387"/>
    <col min="11777" max="11777" width="25.7109375" style="387" customWidth="1"/>
    <col min="11778" max="11779" width="10.7109375" style="387" customWidth="1"/>
    <col min="11780" max="11780" width="15.42578125" style="387" customWidth="1"/>
    <col min="11781" max="11781" width="11.85546875" style="387" customWidth="1"/>
    <col min="11782" max="11782" width="11.28515625" style="387" customWidth="1"/>
    <col min="11783" max="11784" width="9.140625" style="387" customWidth="1"/>
    <col min="11785" max="11785" width="14" style="387" bestFit="1" customWidth="1"/>
    <col min="11786" max="11786" width="8.42578125" style="387" bestFit="1" customWidth="1"/>
    <col min="11787" max="11787" width="12.140625" style="387" bestFit="1" customWidth="1"/>
    <col min="11788" max="11788" width="7.85546875" style="387" bestFit="1" customWidth="1"/>
    <col min="11789" max="11793" width="9.140625" style="387" customWidth="1"/>
    <col min="11794" max="11802" width="9.7109375" style="387" customWidth="1"/>
    <col min="11803" max="12032" width="9.140625" style="387"/>
    <col min="12033" max="12033" width="25.7109375" style="387" customWidth="1"/>
    <col min="12034" max="12035" width="10.7109375" style="387" customWidth="1"/>
    <col min="12036" max="12036" width="15.42578125" style="387" customWidth="1"/>
    <col min="12037" max="12037" width="11.85546875" style="387" customWidth="1"/>
    <col min="12038" max="12038" width="11.28515625" style="387" customWidth="1"/>
    <col min="12039" max="12040" width="9.140625" style="387" customWidth="1"/>
    <col min="12041" max="12041" width="14" style="387" bestFit="1" customWidth="1"/>
    <col min="12042" max="12042" width="8.42578125" style="387" bestFit="1" customWidth="1"/>
    <col min="12043" max="12043" width="12.140625" style="387" bestFit="1" customWidth="1"/>
    <col min="12044" max="12044" width="7.85546875" style="387" bestFit="1" customWidth="1"/>
    <col min="12045" max="12049" width="9.140625" style="387" customWidth="1"/>
    <col min="12050" max="12058" width="9.7109375" style="387" customWidth="1"/>
    <col min="12059" max="12288" width="9.140625" style="387"/>
    <col min="12289" max="12289" width="25.7109375" style="387" customWidth="1"/>
    <col min="12290" max="12291" width="10.7109375" style="387" customWidth="1"/>
    <col min="12292" max="12292" width="15.42578125" style="387" customWidth="1"/>
    <col min="12293" max="12293" width="11.85546875" style="387" customWidth="1"/>
    <col min="12294" max="12294" width="11.28515625" style="387" customWidth="1"/>
    <col min="12295" max="12296" width="9.140625" style="387" customWidth="1"/>
    <col min="12297" max="12297" width="14" style="387" bestFit="1" customWidth="1"/>
    <col min="12298" max="12298" width="8.42578125" style="387" bestFit="1" customWidth="1"/>
    <col min="12299" max="12299" width="12.140625" style="387" bestFit="1" customWidth="1"/>
    <col min="12300" max="12300" width="7.85546875" style="387" bestFit="1" customWidth="1"/>
    <col min="12301" max="12305" width="9.140625" style="387" customWidth="1"/>
    <col min="12306" max="12314" width="9.7109375" style="387" customWidth="1"/>
    <col min="12315" max="12544" width="9.140625" style="387"/>
    <col min="12545" max="12545" width="25.7109375" style="387" customWidth="1"/>
    <col min="12546" max="12547" width="10.7109375" style="387" customWidth="1"/>
    <col min="12548" max="12548" width="15.42578125" style="387" customWidth="1"/>
    <col min="12549" max="12549" width="11.85546875" style="387" customWidth="1"/>
    <col min="12550" max="12550" width="11.28515625" style="387" customWidth="1"/>
    <col min="12551" max="12552" width="9.140625" style="387" customWidth="1"/>
    <col min="12553" max="12553" width="14" style="387" bestFit="1" customWidth="1"/>
    <col min="12554" max="12554" width="8.42578125" style="387" bestFit="1" customWidth="1"/>
    <col min="12555" max="12555" width="12.140625" style="387" bestFit="1" customWidth="1"/>
    <col min="12556" max="12556" width="7.85546875" style="387" bestFit="1" customWidth="1"/>
    <col min="12557" max="12561" width="9.140625" style="387" customWidth="1"/>
    <col min="12562" max="12570" width="9.7109375" style="387" customWidth="1"/>
    <col min="12571" max="12800" width="9.140625" style="387"/>
    <col min="12801" max="12801" width="25.7109375" style="387" customWidth="1"/>
    <col min="12802" max="12803" width="10.7109375" style="387" customWidth="1"/>
    <col min="12804" max="12804" width="15.42578125" style="387" customWidth="1"/>
    <col min="12805" max="12805" width="11.85546875" style="387" customWidth="1"/>
    <col min="12806" max="12806" width="11.28515625" style="387" customWidth="1"/>
    <col min="12807" max="12808" width="9.140625" style="387" customWidth="1"/>
    <col min="12809" max="12809" width="14" style="387" bestFit="1" customWidth="1"/>
    <col min="12810" max="12810" width="8.42578125" style="387" bestFit="1" customWidth="1"/>
    <col min="12811" max="12811" width="12.140625" style="387" bestFit="1" customWidth="1"/>
    <col min="12812" max="12812" width="7.85546875" style="387" bestFit="1" customWidth="1"/>
    <col min="12813" max="12817" width="9.140625" style="387" customWidth="1"/>
    <col min="12818" max="12826" width="9.7109375" style="387" customWidth="1"/>
    <col min="12827" max="13056" width="9.140625" style="387"/>
    <col min="13057" max="13057" width="25.7109375" style="387" customWidth="1"/>
    <col min="13058" max="13059" width="10.7109375" style="387" customWidth="1"/>
    <col min="13060" max="13060" width="15.42578125" style="387" customWidth="1"/>
    <col min="13061" max="13061" width="11.85546875" style="387" customWidth="1"/>
    <col min="13062" max="13062" width="11.28515625" style="387" customWidth="1"/>
    <col min="13063" max="13064" width="9.140625" style="387" customWidth="1"/>
    <col min="13065" max="13065" width="14" style="387" bestFit="1" customWidth="1"/>
    <col min="13066" max="13066" width="8.42578125" style="387" bestFit="1" customWidth="1"/>
    <col min="13067" max="13067" width="12.140625" style="387" bestFit="1" customWidth="1"/>
    <col min="13068" max="13068" width="7.85546875" style="387" bestFit="1" customWidth="1"/>
    <col min="13069" max="13073" width="9.140625" style="387" customWidth="1"/>
    <col min="13074" max="13082" width="9.7109375" style="387" customWidth="1"/>
    <col min="13083" max="13312" width="9.140625" style="387"/>
    <col min="13313" max="13313" width="25.7109375" style="387" customWidth="1"/>
    <col min="13314" max="13315" width="10.7109375" style="387" customWidth="1"/>
    <col min="13316" max="13316" width="15.42578125" style="387" customWidth="1"/>
    <col min="13317" max="13317" width="11.85546875" style="387" customWidth="1"/>
    <col min="13318" max="13318" width="11.28515625" style="387" customWidth="1"/>
    <col min="13319" max="13320" width="9.140625" style="387" customWidth="1"/>
    <col min="13321" max="13321" width="14" style="387" bestFit="1" customWidth="1"/>
    <col min="13322" max="13322" width="8.42578125" style="387" bestFit="1" customWidth="1"/>
    <col min="13323" max="13323" width="12.140625" style="387" bestFit="1" customWidth="1"/>
    <col min="13324" max="13324" width="7.85546875" style="387" bestFit="1" customWidth="1"/>
    <col min="13325" max="13329" width="9.140625" style="387" customWidth="1"/>
    <col min="13330" max="13338" width="9.7109375" style="387" customWidth="1"/>
    <col min="13339" max="13568" width="9.140625" style="387"/>
    <col min="13569" max="13569" width="25.7109375" style="387" customWidth="1"/>
    <col min="13570" max="13571" width="10.7109375" style="387" customWidth="1"/>
    <col min="13572" max="13572" width="15.42578125" style="387" customWidth="1"/>
    <col min="13573" max="13573" width="11.85546875" style="387" customWidth="1"/>
    <col min="13574" max="13574" width="11.28515625" style="387" customWidth="1"/>
    <col min="13575" max="13576" width="9.140625" style="387" customWidth="1"/>
    <col min="13577" max="13577" width="14" style="387" bestFit="1" customWidth="1"/>
    <col min="13578" max="13578" width="8.42578125" style="387" bestFit="1" customWidth="1"/>
    <col min="13579" max="13579" width="12.140625" style="387" bestFit="1" customWidth="1"/>
    <col min="13580" max="13580" width="7.85546875" style="387" bestFit="1" customWidth="1"/>
    <col min="13581" max="13585" width="9.140625" style="387" customWidth="1"/>
    <col min="13586" max="13594" width="9.7109375" style="387" customWidth="1"/>
    <col min="13595" max="13824" width="9.140625" style="387"/>
    <col min="13825" max="13825" width="25.7109375" style="387" customWidth="1"/>
    <col min="13826" max="13827" width="10.7109375" style="387" customWidth="1"/>
    <col min="13828" max="13828" width="15.42578125" style="387" customWidth="1"/>
    <col min="13829" max="13829" width="11.85546875" style="387" customWidth="1"/>
    <col min="13830" max="13830" width="11.28515625" style="387" customWidth="1"/>
    <col min="13831" max="13832" width="9.140625" style="387" customWidth="1"/>
    <col min="13833" max="13833" width="14" style="387" bestFit="1" customWidth="1"/>
    <col min="13834" max="13834" width="8.42578125" style="387" bestFit="1" customWidth="1"/>
    <col min="13835" max="13835" width="12.140625" style="387" bestFit="1" customWidth="1"/>
    <col min="13836" max="13836" width="7.85546875" style="387" bestFit="1" customWidth="1"/>
    <col min="13837" max="13841" width="9.140625" style="387" customWidth="1"/>
    <col min="13842" max="13850" width="9.7109375" style="387" customWidth="1"/>
    <col min="13851" max="14080" width="9.140625" style="387"/>
    <col min="14081" max="14081" width="25.7109375" style="387" customWidth="1"/>
    <col min="14082" max="14083" width="10.7109375" style="387" customWidth="1"/>
    <col min="14084" max="14084" width="15.42578125" style="387" customWidth="1"/>
    <col min="14085" max="14085" width="11.85546875" style="387" customWidth="1"/>
    <col min="14086" max="14086" width="11.28515625" style="387" customWidth="1"/>
    <col min="14087" max="14088" width="9.140625" style="387" customWidth="1"/>
    <col min="14089" max="14089" width="14" style="387" bestFit="1" customWidth="1"/>
    <col min="14090" max="14090" width="8.42578125" style="387" bestFit="1" customWidth="1"/>
    <col min="14091" max="14091" width="12.140625" style="387" bestFit="1" customWidth="1"/>
    <col min="14092" max="14092" width="7.85546875" style="387" bestFit="1" customWidth="1"/>
    <col min="14093" max="14097" width="9.140625" style="387" customWidth="1"/>
    <col min="14098" max="14106" width="9.7109375" style="387" customWidth="1"/>
    <col min="14107" max="14336" width="9.140625" style="387"/>
    <col min="14337" max="14337" width="25.7109375" style="387" customWidth="1"/>
    <col min="14338" max="14339" width="10.7109375" style="387" customWidth="1"/>
    <col min="14340" max="14340" width="15.42578125" style="387" customWidth="1"/>
    <col min="14341" max="14341" width="11.85546875" style="387" customWidth="1"/>
    <col min="14342" max="14342" width="11.28515625" style="387" customWidth="1"/>
    <col min="14343" max="14344" width="9.140625" style="387" customWidth="1"/>
    <col min="14345" max="14345" width="14" style="387" bestFit="1" customWidth="1"/>
    <col min="14346" max="14346" width="8.42578125" style="387" bestFit="1" customWidth="1"/>
    <col min="14347" max="14347" width="12.140625" style="387" bestFit="1" customWidth="1"/>
    <col min="14348" max="14348" width="7.85546875" style="387" bestFit="1" customWidth="1"/>
    <col min="14349" max="14353" width="9.140625" style="387" customWidth="1"/>
    <col min="14354" max="14362" width="9.7109375" style="387" customWidth="1"/>
    <col min="14363" max="14592" width="9.140625" style="387"/>
    <col min="14593" max="14593" width="25.7109375" style="387" customWidth="1"/>
    <col min="14594" max="14595" width="10.7109375" style="387" customWidth="1"/>
    <col min="14596" max="14596" width="15.42578125" style="387" customWidth="1"/>
    <col min="14597" max="14597" width="11.85546875" style="387" customWidth="1"/>
    <col min="14598" max="14598" width="11.28515625" style="387" customWidth="1"/>
    <col min="14599" max="14600" width="9.140625" style="387" customWidth="1"/>
    <col min="14601" max="14601" width="14" style="387" bestFit="1" customWidth="1"/>
    <col min="14602" max="14602" width="8.42578125" style="387" bestFit="1" customWidth="1"/>
    <col min="14603" max="14603" width="12.140625" style="387" bestFit="1" customWidth="1"/>
    <col min="14604" max="14604" width="7.85546875" style="387" bestFit="1" customWidth="1"/>
    <col min="14605" max="14609" width="9.140625" style="387" customWidth="1"/>
    <col min="14610" max="14618" width="9.7109375" style="387" customWidth="1"/>
    <col min="14619" max="14848" width="9.140625" style="387"/>
    <col min="14849" max="14849" width="25.7109375" style="387" customWidth="1"/>
    <col min="14850" max="14851" width="10.7109375" style="387" customWidth="1"/>
    <col min="14852" max="14852" width="15.42578125" style="387" customWidth="1"/>
    <col min="14853" max="14853" width="11.85546875" style="387" customWidth="1"/>
    <col min="14854" max="14854" width="11.28515625" style="387" customWidth="1"/>
    <col min="14855" max="14856" width="9.140625" style="387" customWidth="1"/>
    <col min="14857" max="14857" width="14" style="387" bestFit="1" customWidth="1"/>
    <col min="14858" max="14858" width="8.42578125" style="387" bestFit="1" customWidth="1"/>
    <col min="14859" max="14859" width="12.140625" style="387" bestFit="1" customWidth="1"/>
    <col min="14860" max="14860" width="7.85546875" style="387" bestFit="1" customWidth="1"/>
    <col min="14861" max="14865" width="9.140625" style="387" customWidth="1"/>
    <col min="14866" max="14874" width="9.7109375" style="387" customWidth="1"/>
    <col min="14875" max="15104" width="9.140625" style="387"/>
    <col min="15105" max="15105" width="25.7109375" style="387" customWidth="1"/>
    <col min="15106" max="15107" width="10.7109375" style="387" customWidth="1"/>
    <col min="15108" max="15108" width="15.42578125" style="387" customWidth="1"/>
    <col min="15109" max="15109" width="11.85546875" style="387" customWidth="1"/>
    <col min="15110" max="15110" width="11.28515625" style="387" customWidth="1"/>
    <col min="15111" max="15112" width="9.140625" style="387" customWidth="1"/>
    <col min="15113" max="15113" width="14" style="387" bestFit="1" customWidth="1"/>
    <col min="15114" max="15114" width="8.42578125" style="387" bestFit="1" customWidth="1"/>
    <col min="15115" max="15115" width="12.140625" style="387" bestFit="1" customWidth="1"/>
    <col min="15116" max="15116" width="7.85546875" style="387" bestFit="1" customWidth="1"/>
    <col min="15117" max="15121" width="9.140625" style="387" customWidth="1"/>
    <col min="15122" max="15130" width="9.7109375" style="387" customWidth="1"/>
    <col min="15131" max="15360" width="9.140625" style="387"/>
    <col min="15361" max="15361" width="25.7109375" style="387" customWidth="1"/>
    <col min="15362" max="15363" width="10.7109375" style="387" customWidth="1"/>
    <col min="15364" max="15364" width="15.42578125" style="387" customWidth="1"/>
    <col min="15365" max="15365" width="11.85546875" style="387" customWidth="1"/>
    <col min="15366" max="15366" width="11.28515625" style="387" customWidth="1"/>
    <col min="15367" max="15368" width="9.140625" style="387" customWidth="1"/>
    <col min="15369" max="15369" width="14" style="387" bestFit="1" customWidth="1"/>
    <col min="15370" max="15370" width="8.42578125" style="387" bestFit="1" customWidth="1"/>
    <col min="15371" max="15371" width="12.140625" style="387" bestFit="1" customWidth="1"/>
    <col min="15372" max="15372" width="7.85546875" style="387" bestFit="1" customWidth="1"/>
    <col min="15373" max="15377" width="9.140625" style="387" customWidth="1"/>
    <col min="15378" max="15386" width="9.7109375" style="387" customWidth="1"/>
    <col min="15387" max="15616" width="9.140625" style="387"/>
    <col min="15617" max="15617" width="25.7109375" style="387" customWidth="1"/>
    <col min="15618" max="15619" width="10.7109375" style="387" customWidth="1"/>
    <col min="15620" max="15620" width="15.42578125" style="387" customWidth="1"/>
    <col min="15621" max="15621" width="11.85546875" style="387" customWidth="1"/>
    <col min="15622" max="15622" width="11.28515625" style="387" customWidth="1"/>
    <col min="15623" max="15624" width="9.140625" style="387" customWidth="1"/>
    <col min="15625" max="15625" width="14" style="387" bestFit="1" customWidth="1"/>
    <col min="15626" max="15626" width="8.42578125" style="387" bestFit="1" customWidth="1"/>
    <col min="15627" max="15627" width="12.140625" style="387" bestFit="1" customWidth="1"/>
    <col min="15628" max="15628" width="7.85546875" style="387" bestFit="1" customWidth="1"/>
    <col min="15629" max="15633" width="9.140625" style="387" customWidth="1"/>
    <col min="15634" max="15642" width="9.7109375" style="387" customWidth="1"/>
    <col min="15643" max="15872" width="9.140625" style="387"/>
    <col min="15873" max="15873" width="25.7109375" style="387" customWidth="1"/>
    <col min="15874" max="15875" width="10.7109375" style="387" customWidth="1"/>
    <col min="15876" max="15876" width="15.42578125" style="387" customWidth="1"/>
    <col min="15877" max="15877" width="11.85546875" style="387" customWidth="1"/>
    <col min="15878" max="15878" width="11.28515625" style="387" customWidth="1"/>
    <col min="15879" max="15880" width="9.140625" style="387" customWidth="1"/>
    <col min="15881" max="15881" width="14" style="387" bestFit="1" customWidth="1"/>
    <col min="15882" max="15882" width="8.42578125" style="387" bestFit="1" customWidth="1"/>
    <col min="15883" max="15883" width="12.140625" style="387" bestFit="1" customWidth="1"/>
    <col min="15884" max="15884" width="7.85546875" style="387" bestFit="1" customWidth="1"/>
    <col min="15885" max="15889" width="9.140625" style="387" customWidth="1"/>
    <col min="15890" max="15898" width="9.7109375" style="387" customWidth="1"/>
    <col min="15899" max="16128" width="9.140625" style="387"/>
    <col min="16129" max="16129" width="25.7109375" style="387" customWidth="1"/>
    <col min="16130" max="16131" width="10.7109375" style="387" customWidth="1"/>
    <col min="16132" max="16132" width="15.42578125" style="387" customWidth="1"/>
    <col min="16133" max="16133" width="11.85546875" style="387" customWidth="1"/>
    <col min="16134" max="16134" width="11.28515625" style="387" customWidth="1"/>
    <col min="16135" max="16136" width="9.140625" style="387" customWidth="1"/>
    <col min="16137" max="16137" width="14" style="387" bestFit="1" customWidth="1"/>
    <col min="16138" max="16138" width="8.42578125" style="387" bestFit="1" customWidth="1"/>
    <col min="16139" max="16139" width="12.140625" style="387" bestFit="1" customWidth="1"/>
    <col min="16140" max="16140" width="7.85546875" style="387" bestFit="1" customWidth="1"/>
    <col min="16141" max="16145" width="9.140625" style="387" customWidth="1"/>
    <col min="16146" max="16154" width="9.7109375" style="387" customWidth="1"/>
    <col min="16155" max="16384" width="9.140625" style="387"/>
  </cols>
  <sheetData>
    <row r="1" spans="1:12">
      <c r="A1" s="873"/>
      <c r="B1" s="873"/>
      <c r="C1" s="873"/>
      <c r="D1" s="873"/>
      <c r="E1" s="371"/>
      <c r="F1" s="59"/>
      <c r="G1" s="7"/>
      <c r="H1" s="372"/>
      <c r="I1" s="372"/>
      <c r="J1" s="372"/>
      <c r="K1" s="372"/>
      <c r="L1" s="372"/>
    </row>
    <row r="2" spans="1:12">
      <c r="A2" s="874" t="s">
        <v>555</v>
      </c>
      <c r="B2" s="874"/>
      <c r="C2" s="874"/>
      <c r="D2" s="874"/>
      <c r="E2" s="373"/>
      <c r="F2" s="59"/>
      <c r="G2" s="7"/>
      <c r="H2" s="372"/>
      <c r="I2" s="374"/>
      <c r="J2" s="374"/>
      <c r="K2" s="374"/>
      <c r="L2" s="374"/>
    </row>
    <row r="3" spans="1:12" ht="18" customHeight="1">
      <c r="A3" s="874" t="s">
        <v>876</v>
      </c>
      <c r="B3" s="874"/>
      <c r="C3" s="874"/>
      <c r="D3" s="874"/>
      <c r="E3" s="373"/>
      <c r="F3" s="59"/>
      <c r="G3" s="7"/>
      <c r="H3" s="372"/>
      <c r="I3" s="372"/>
      <c r="J3" s="372"/>
      <c r="K3" s="372"/>
      <c r="L3" s="372"/>
    </row>
    <row r="4" spans="1:12" ht="18" customHeight="1">
      <c r="A4" s="875" t="s">
        <v>862</v>
      </c>
      <c r="B4" s="875"/>
      <c r="C4" s="875"/>
      <c r="D4" s="875"/>
      <c r="E4" s="373"/>
      <c r="F4" s="59"/>
      <c r="G4" s="7"/>
      <c r="H4" s="372"/>
      <c r="I4" s="372"/>
      <c r="J4" s="372"/>
      <c r="K4" s="375"/>
      <c r="L4" s="372"/>
    </row>
    <row r="5" spans="1:12">
      <c r="A5" s="874"/>
      <c r="B5" s="874"/>
      <c r="C5" s="874"/>
      <c r="D5" s="874"/>
      <c r="E5" s="373"/>
      <c r="F5" s="59"/>
      <c r="G5" s="7"/>
      <c r="H5" s="372"/>
      <c r="I5" s="372"/>
      <c r="J5" s="372"/>
      <c r="K5" s="372"/>
      <c r="L5" s="372"/>
    </row>
    <row r="6" spans="1:12" ht="6" customHeight="1">
      <c r="B6" s="730"/>
      <c r="C6" s="730"/>
      <c r="D6" s="872" t="s">
        <v>117</v>
      </c>
      <c r="F6" s="59"/>
      <c r="G6" s="7"/>
      <c r="H6" s="372"/>
      <c r="I6" s="372"/>
      <c r="J6" s="372"/>
      <c r="K6" s="372"/>
      <c r="L6" s="372"/>
    </row>
    <row r="7" spans="1:12" ht="10.5" customHeight="1">
      <c r="B7" s="731" t="s">
        <v>557</v>
      </c>
      <c r="C7" s="731" t="s">
        <v>558</v>
      </c>
      <c r="D7" s="872"/>
      <c r="F7" s="59"/>
      <c r="G7" s="7"/>
      <c r="H7" s="372"/>
      <c r="I7" s="372"/>
      <c r="J7" s="372"/>
      <c r="K7" s="372"/>
      <c r="L7" s="372"/>
    </row>
    <row r="8" spans="1:12" ht="9" customHeight="1">
      <c r="A8" s="109"/>
      <c r="B8" s="17"/>
      <c r="C8" s="17"/>
      <c r="D8" s="17"/>
      <c r="E8" s="109"/>
      <c r="F8" s="59"/>
      <c r="G8" s="7"/>
      <c r="H8" s="372"/>
      <c r="I8" s="372"/>
      <c r="J8" s="372"/>
      <c r="K8" s="372"/>
      <c r="L8" s="372"/>
    </row>
    <row r="9" spans="1:12" ht="10.5" customHeight="1">
      <c r="A9" s="550" t="s">
        <v>282</v>
      </c>
      <c r="B9" s="732">
        <f>SUM(B10:B19)</f>
        <v>13</v>
      </c>
      <c r="C9" s="732">
        <f>SUM(C10:C19)</f>
        <v>45</v>
      </c>
      <c r="D9" s="732">
        <f t="shared" ref="D9:D19" si="0">SUM(B9:C9)</f>
        <v>58</v>
      </c>
      <c r="E9" s="109"/>
      <c r="F9" s="59"/>
      <c r="G9" s="7"/>
      <c r="H9" s="372"/>
      <c r="I9" s="372"/>
      <c r="J9" s="372"/>
      <c r="K9" s="372"/>
      <c r="L9" s="372"/>
    </row>
    <row r="10" spans="1:12" ht="10.5" customHeight="1">
      <c r="A10" s="368" t="s">
        <v>283</v>
      </c>
      <c r="B10" s="666"/>
      <c r="C10" s="666">
        <v>3</v>
      </c>
      <c r="D10" s="666">
        <f t="shared" si="0"/>
        <v>3</v>
      </c>
      <c r="E10" s="109"/>
      <c r="F10" s="59"/>
      <c r="G10" s="7"/>
      <c r="H10" s="372"/>
      <c r="I10" s="372"/>
      <c r="J10" s="372"/>
      <c r="K10" s="372"/>
      <c r="L10" s="372"/>
    </row>
    <row r="11" spans="1:12" ht="10.5" customHeight="1">
      <c r="A11" s="368" t="s">
        <v>284</v>
      </c>
      <c r="B11" s="666">
        <v>5</v>
      </c>
      <c r="C11" s="666">
        <v>7</v>
      </c>
      <c r="D11" s="666">
        <f t="shared" si="0"/>
        <v>12</v>
      </c>
      <c r="E11" s="109"/>
      <c r="F11" s="7"/>
      <c r="G11" s="7"/>
    </row>
    <row r="12" spans="1:12" ht="10.5" customHeight="1">
      <c r="A12" s="368" t="s">
        <v>285</v>
      </c>
      <c r="B12" s="666">
        <v>4</v>
      </c>
      <c r="C12" s="666">
        <v>5</v>
      </c>
      <c r="D12" s="666">
        <f t="shared" si="0"/>
        <v>9</v>
      </c>
      <c r="E12" s="109"/>
      <c r="F12" s="7"/>
      <c r="G12" s="7"/>
    </row>
    <row r="13" spans="1:12" ht="10.5" customHeight="1">
      <c r="A13" s="368" t="s">
        <v>286</v>
      </c>
      <c r="B13" s="666"/>
      <c r="C13" s="666">
        <v>6</v>
      </c>
      <c r="D13" s="666">
        <f t="shared" si="0"/>
        <v>6</v>
      </c>
      <c r="E13" s="109"/>
    </row>
    <row r="14" spans="1:12" ht="10.5" customHeight="1">
      <c r="A14" s="368" t="s">
        <v>847</v>
      </c>
      <c r="B14" s="666"/>
      <c r="C14" s="666">
        <v>3</v>
      </c>
      <c r="D14" s="666">
        <f t="shared" si="0"/>
        <v>3</v>
      </c>
      <c r="E14" s="109"/>
    </row>
    <row r="15" spans="1:12" ht="10.5" customHeight="1">
      <c r="A15" s="368" t="s">
        <v>287</v>
      </c>
      <c r="B15" s="666"/>
      <c r="C15" s="666">
        <v>4</v>
      </c>
      <c r="D15" s="666">
        <f t="shared" si="0"/>
        <v>4</v>
      </c>
      <c r="E15" s="109"/>
    </row>
    <row r="16" spans="1:12" ht="10.5" customHeight="1">
      <c r="A16" s="368" t="s">
        <v>288</v>
      </c>
      <c r="B16" s="666">
        <v>3</v>
      </c>
      <c r="C16" s="666">
        <v>9</v>
      </c>
      <c r="D16" s="666">
        <f t="shared" si="0"/>
        <v>12</v>
      </c>
      <c r="E16" s="109"/>
    </row>
    <row r="17" spans="1:5" ht="10.5" customHeight="1">
      <c r="A17" s="368" t="s">
        <v>289</v>
      </c>
      <c r="B17" s="666"/>
      <c r="C17" s="666">
        <v>2</v>
      </c>
      <c r="D17" s="666">
        <f t="shared" si="0"/>
        <v>2</v>
      </c>
      <c r="E17" s="109"/>
    </row>
    <row r="18" spans="1:5" ht="10.5" customHeight="1">
      <c r="A18" s="368" t="s">
        <v>290</v>
      </c>
      <c r="B18" s="666"/>
      <c r="C18" s="666">
        <v>1</v>
      </c>
      <c r="D18" s="666">
        <f t="shared" si="0"/>
        <v>1</v>
      </c>
      <c r="E18" s="109"/>
    </row>
    <row r="19" spans="1:5" ht="10.5" customHeight="1">
      <c r="A19" s="368" t="s">
        <v>291</v>
      </c>
      <c r="B19" s="666">
        <v>1</v>
      </c>
      <c r="C19" s="666">
        <v>5</v>
      </c>
      <c r="D19" s="666">
        <f t="shared" si="0"/>
        <v>6</v>
      </c>
      <c r="E19" s="109"/>
    </row>
    <row r="20" spans="1:5" ht="10.5" customHeight="1">
      <c r="A20" s="551" t="s">
        <v>292</v>
      </c>
      <c r="B20" s="665">
        <f>SUM(B21:B75)</f>
        <v>1</v>
      </c>
      <c r="C20" s="665">
        <f>SUM(C21:C75)</f>
        <v>36</v>
      </c>
      <c r="D20" s="665">
        <f>SUM(D21:D75)</f>
        <v>37</v>
      </c>
      <c r="E20" s="376"/>
    </row>
    <row r="21" spans="1:5" ht="10.5" customHeight="1">
      <c r="A21" s="369" t="s">
        <v>293</v>
      </c>
      <c r="B21" s="667"/>
      <c r="C21" s="667"/>
      <c r="D21" s="667"/>
      <c r="E21" s="109"/>
    </row>
    <row r="22" spans="1:5" ht="10.5" customHeight="1">
      <c r="A22" s="368" t="s">
        <v>294</v>
      </c>
      <c r="B22" s="666"/>
      <c r="C22" s="666">
        <v>1</v>
      </c>
      <c r="D22" s="666">
        <f>SUM(B22:C22)</f>
        <v>1</v>
      </c>
      <c r="E22" s="109"/>
    </row>
    <row r="23" spans="1:5" ht="10.5" customHeight="1">
      <c r="A23" s="368" t="s">
        <v>295</v>
      </c>
      <c r="B23" s="666"/>
      <c r="C23" s="666">
        <v>1</v>
      </c>
      <c r="D23" s="666">
        <f>SUM(B23:C23)</f>
        <v>1</v>
      </c>
      <c r="E23" s="109"/>
    </row>
    <row r="24" spans="1:5" ht="10.5" customHeight="1">
      <c r="A24" s="368" t="s">
        <v>385</v>
      </c>
      <c r="B24" s="666"/>
      <c r="C24" s="666">
        <v>1</v>
      </c>
      <c r="D24" s="666">
        <f>SUM(B24:C24)</f>
        <v>1</v>
      </c>
      <c r="E24" s="109"/>
    </row>
    <row r="25" spans="1:5" ht="10.5" customHeight="1">
      <c r="A25" s="369" t="s">
        <v>284</v>
      </c>
      <c r="B25" s="667"/>
      <c r="C25" s="667"/>
      <c r="D25" s="667"/>
      <c r="E25" s="109"/>
    </row>
    <row r="26" spans="1:5" ht="10.5" customHeight="1">
      <c r="A26" s="368" t="s">
        <v>299</v>
      </c>
      <c r="B26" s="666"/>
      <c r="C26" s="666">
        <v>1</v>
      </c>
      <c r="D26" s="666">
        <f t="shared" ref="D26:D35" si="1">SUM(B26:C26)</f>
        <v>1</v>
      </c>
      <c r="E26" s="109"/>
    </row>
    <row r="27" spans="1:5" ht="10.5" customHeight="1">
      <c r="A27" s="368" t="s">
        <v>300</v>
      </c>
      <c r="B27" s="666"/>
      <c r="C27" s="666"/>
      <c r="D27" s="666">
        <f t="shared" si="1"/>
        <v>0</v>
      </c>
      <c r="E27" s="109"/>
    </row>
    <row r="28" spans="1:5" ht="10.5" customHeight="1">
      <c r="A28" s="368" t="s">
        <v>386</v>
      </c>
      <c r="B28" s="666"/>
      <c r="C28" s="666">
        <v>1</v>
      </c>
      <c r="D28" s="666">
        <f t="shared" si="1"/>
        <v>1</v>
      </c>
      <c r="E28" s="109"/>
    </row>
    <row r="29" spans="1:5" ht="10.5" customHeight="1">
      <c r="A29" s="368" t="s">
        <v>302</v>
      </c>
      <c r="B29" s="666"/>
      <c r="C29" s="666">
        <v>1</v>
      </c>
      <c r="D29" s="666">
        <f t="shared" si="1"/>
        <v>1</v>
      </c>
      <c r="E29" s="109"/>
    </row>
    <row r="30" spans="1:5" ht="10.5" customHeight="1">
      <c r="A30" s="368" t="s">
        <v>304</v>
      </c>
      <c r="B30" s="666"/>
      <c r="C30" s="666">
        <v>1</v>
      </c>
      <c r="D30" s="666">
        <f t="shared" si="1"/>
        <v>1</v>
      </c>
      <c r="E30" s="109"/>
    </row>
    <row r="31" spans="1:5" ht="10.5" customHeight="1">
      <c r="A31" s="368" t="s">
        <v>387</v>
      </c>
      <c r="B31" s="666"/>
      <c r="C31" s="666">
        <v>1</v>
      </c>
      <c r="D31" s="666">
        <f t="shared" si="1"/>
        <v>1</v>
      </c>
      <c r="E31" s="109"/>
    </row>
    <row r="32" spans="1:5" ht="10.5" customHeight="1">
      <c r="A32" s="368" t="s">
        <v>308</v>
      </c>
      <c r="B32" s="666"/>
      <c r="C32" s="666">
        <v>1</v>
      </c>
      <c r="D32" s="666">
        <f t="shared" si="1"/>
        <v>1</v>
      </c>
      <c r="E32" s="109"/>
    </row>
    <row r="33" spans="1:5" ht="10.5" customHeight="1">
      <c r="A33" s="368" t="s">
        <v>822</v>
      </c>
      <c r="B33" s="666"/>
      <c r="C33" s="666"/>
      <c r="D33" s="666">
        <f t="shared" si="1"/>
        <v>0</v>
      </c>
      <c r="E33" s="109"/>
    </row>
    <row r="34" spans="1:5" ht="10.5" customHeight="1">
      <c r="A34" s="368" t="s">
        <v>309</v>
      </c>
      <c r="B34" s="666"/>
      <c r="C34" s="666">
        <v>1</v>
      </c>
      <c r="D34" s="666">
        <f t="shared" si="1"/>
        <v>1</v>
      </c>
      <c r="E34" s="109"/>
    </row>
    <row r="35" spans="1:5" ht="10.5" customHeight="1">
      <c r="A35" s="368" t="s">
        <v>310</v>
      </c>
      <c r="B35" s="666"/>
      <c r="C35" s="666">
        <v>1</v>
      </c>
      <c r="D35" s="666">
        <f t="shared" si="1"/>
        <v>1</v>
      </c>
      <c r="E35" s="109"/>
    </row>
    <row r="36" spans="1:5" ht="10.5" customHeight="1">
      <c r="A36" s="369" t="s">
        <v>285</v>
      </c>
      <c r="B36" s="667"/>
      <c r="C36" s="667"/>
      <c r="D36" s="667"/>
      <c r="E36" s="109"/>
    </row>
    <row r="37" spans="1:5" ht="10.5" customHeight="1">
      <c r="A37" s="368" t="s">
        <v>313</v>
      </c>
      <c r="B37" s="666"/>
      <c r="C37" s="666">
        <v>1</v>
      </c>
      <c r="D37" s="666">
        <f t="shared" ref="D37:D45" si="2">SUM(B37:C37)</f>
        <v>1</v>
      </c>
      <c r="E37" s="109"/>
    </row>
    <row r="38" spans="1:5" ht="10.5" customHeight="1">
      <c r="A38" s="368" t="s">
        <v>391</v>
      </c>
      <c r="B38" s="666"/>
      <c r="C38" s="666">
        <v>1</v>
      </c>
      <c r="D38" s="666">
        <f t="shared" si="2"/>
        <v>1</v>
      </c>
      <c r="E38" s="109"/>
    </row>
    <row r="39" spans="1:5" ht="10.5" customHeight="1">
      <c r="A39" s="368" t="s">
        <v>315</v>
      </c>
      <c r="B39" s="666"/>
      <c r="C39" s="666">
        <v>1</v>
      </c>
      <c r="D39" s="666">
        <f t="shared" si="2"/>
        <v>1</v>
      </c>
      <c r="E39" s="109"/>
    </row>
    <row r="40" spans="1:5" ht="10.5" customHeight="1">
      <c r="A40" s="368" t="s">
        <v>316</v>
      </c>
      <c r="B40" s="666">
        <v>1</v>
      </c>
      <c r="C40" s="666"/>
      <c r="D40" s="666">
        <f t="shared" si="2"/>
        <v>1</v>
      </c>
      <c r="E40" s="109"/>
    </row>
    <row r="41" spans="1:5" ht="10.5" customHeight="1">
      <c r="A41" s="368" t="s">
        <v>318</v>
      </c>
      <c r="B41" s="666"/>
      <c r="C41" s="666">
        <v>1</v>
      </c>
      <c r="D41" s="666">
        <f t="shared" si="2"/>
        <v>1</v>
      </c>
      <c r="E41" s="109"/>
    </row>
    <row r="42" spans="1:5" ht="10.5" customHeight="1">
      <c r="A42" s="368" t="s">
        <v>319</v>
      </c>
      <c r="B42" s="666"/>
      <c r="C42" s="666"/>
      <c r="D42" s="666">
        <f t="shared" si="2"/>
        <v>0</v>
      </c>
      <c r="E42" s="109"/>
    </row>
    <row r="43" spans="1:5" ht="10.5" customHeight="1">
      <c r="A43" s="368" t="s">
        <v>320</v>
      </c>
      <c r="B43" s="666"/>
      <c r="C43" s="666">
        <v>1</v>
      </c>
      <c r="D43" s="666">
        <f t="shared" si="2"/>
        <v>1</v>
      </c>
      <c r="E43" s="109"/>
    </row>
    <row r="44" spans="1:5" ht="10.5" customHeight="1">
      <c r="A44" s="368" t="s">
        <v>321</v>
      </c>
      <c r="B44" s="666"/>
      <c r="C44" s="666"/>
      <c r="D44" s="666">
        <f t="shared" si="2"/>
        <v>0</v>
      </c>
      <c r="E44" s="109"/>
    </row>
    <row r="45" spans="1:5" ht="10.5" customHeight="1">
      <c r="A45" s="368" t="s">
        <v>323</v>
      </c>
      <c r="B45" s="666"/>
      <c r="C45" s="666"/>
      <c r="D45" s="666">
        <f t="shared" si="2"/>
        <v>0</v>
      </c>
      <c r="E45" s="109"/>
    </row>
    <row r="46" spans="1:5" ht="10.5" customHeight="1">
      <c r="A46" s="369" t="s">
        <v>286</v>
      </c>
      <c r="B46" s="667"/>
      <c r="C46" s="667"/>
      <c r="D46" s="667"/>
      <c r="E46" s="109"/>
    </row>
    <row r="47" spans="1:5" ht="10.5" customHeight="1">
      <c r="A47" s="368" t="s">
        <v>326</v>
      </c>
      <c r="B47" s="666"/>
      <c r="C47" s="666"/>
      <c r="D47" s="666">
        <f>SUM(B47:C47)</f>
        <v>0</v>
      </c>
      <c r="E47" s="109"/>
    </row>
    <row r="48" spans="1:5" ht="10.5" customHeight="1">
      <c r="A48" s="368" t="s">
        <v>327</v>
      </c>
      <c r="B48" s="666"/>
      <c r="C48" s="666">
        <v>1</v>
      </c>
      <c r="D48" s="666">
        <f>SUM(B48:C48)</f>
        <v>1</v>
      </c>
      <c r="E48" s="109"/>
    </row>
    <row r="49" spans="1:5" ht="10.5" customHeight="1">
      <c r="A49" s="369" t="s">
        <v>847</v>
      </c>
      <c r="B49" s="667"/>
      <c r="C49" s="667"/>
      <c r="D49" s="667"/>
      <c r="E49" s="109"/>
    </row>
    <row r="50" spans="1:5" ht="10.5" customHeight="1">
      <c r="A50" s="368" t="s">
        <v>332</v>
      </c>
      <c r="B50" s="666"/>
      <c r="C50" s="666">
        <v>1</v>
      </c>
      <c r="D50" s="666">
        <f>SUM(B50:C50)</f>
        <v>1</v>
      </c>
      <c r="E50" s="109"/>
    </row>
    <row r="51" spans="1:5" ht="10.5" customHeight="1">
      <c r="A51" s="368" t="s">
        <v>334</v>
      </c>
      <c r="B51" s="666"/>
      <c r="C51" s="666">
        <v>1</v>
      </c>
      <c r="D51" s="666">
        <f>SUM(B51:C51)</f>
        <v>1</v>
      </c>
      <c r="E51" s="109"/>
    </row>
    <row r="52" spans="1:5" ht="10.5" customHeight="1">
      <c r="A52" s="368" t="s">
        <v>336</v>
      </c>
      <c r="B52" s="666"/>
      <c r="C52" s="666">
        <v>1</v>
      </c>
      <c r="D52" s="666">
        <f>SUM(B52:C52)</f>
        <v>1</v>
      </c>
      <c r="E52" s="109"/>
    </row>
    <row r="53" spans="1:5" ht="10.5" customHeight="1">
      <c r="A53" s="369" t="s">
        <v>287</v>
      </c>
      <c r="B53" s="667"/>
      <c r="C53" s="667"/>
      <c r="D53" s="667"/>
      <c r="E53" s="109"/>
    </row>
    <row r="54" spans="1:5" ht="10.5" customHeight="1">
      <c r="A54" s="368" t="s">
        <v>338</v>
      </c>
      <c r="B54" s="666"/>
      <c r="C54" s="666">
        <v>1</v>
      </c>
      <c r="D54" s="666">
        <f>SUM(B54:C54)</f>
        <v>1</v>
      </c>
      <c r="E54" s="109"/>
    </row>
    <row r="55" spans="1:5" ht="10.5" customHeight="1">
      <c r="A55" s="368" t="s">
        <v>317</v>
      </c>
      <c r="B55" s="666"/>
      <c r="C55" s="666">
        <v>1</v>
      </c>
      <c r="D55" s="666">
        <f>SUM(B55:C55)</f>
        <v>1</v>
      </c>
      <c r="E55" s="109"/>
    </row>
    <row r="56" spans="1:5" ht="10.5" customHeight="1">
      <c r="A56" s="368" t="s">
        <v>342</v>
      </c>
      <c r="B56" s="666"/>
      <c r="C56" s="666">
        <v>1</v>
      </c>
      <c r="D56" s="666">
        <f>SUM(B56:C56)</f>
        <v>1</v>
      </c>
      <c r="E56" s="109"/>
    </row>
    <row r="57" spans="1:5" ht="10.5" customHeight="1">
      <c r="A57" s="368" t="s">
        <v>343</v>
      </c>
      <c r="B57" s="666"/>
      <c r="C57" s="666">
        <v>1</v>
      </c>
      <c r="D57" s="666">
        <f>SUM(B57:C57)</f>
        <v>1</v>
      </c>
      <c r="E57" s="109"/>
    </row>
    <row r="58" spans="1:5" ht="10.5" customHeight="1">
      <c r="A58" s="369" t="s">
        <v>288</v>
      </c>
      <c r="B58" s="667"/>
      <c r="C58" s="667"/>
      <c r="D58" s="667"/>
      <c r="E58" s="109"/>
    </row>
    <row r="59" spans="1:5" ht="10.5" customHeight="1">
      <c r="A59" s="368" t="s">
        <v>848</v>
      </c>
      <c r="B59" s="666"/>
      <c r="C59" s="666">
        <v>1</v>
      </c>
      <c r="D59" s="666">
        <f t="shared" ref="D59:D71" si="3">SUM(B59:C59)</f>
        <v>1</v>
      </c>
      <c r="E59" s="109"/>
    </row>
    <row r="60" spans="1:5" ht="10.5" customHeight="1">
      <c r="A60" s="368" t="s">
        <v>345</v>
      </c>
      <c r="B60" s="666"/>
      <c r="C60" s="666">
        <v>1</v>
      </c>
      <c r="D60" s="666">
        <f t="shared" si="3"/>
        <v>1</v>
      </c>
      <c r="E60" s="109"/>
    </row>
    <row r="61" spans="1:5" ht="10.5" customHeight="1">
      <c r="A61" s="368" t="s">
        <v>346</v>
      </c>
      <c r="B61" s="666"/>
      <c r="C61" s="666">
        <v>1</v>
      </c>
      <c r="D61" s="666">
        <f t="shared" si="3"/>
        <v>1</v>
      </c>
      <c r="E61" s="109"/>
    </row>
    <row r="62" spans="1:5" ht="10.5" customHeight="1">
      <c r="A62" s="368" t="s">
        <v>398</v>
      </c>
      <c r="B62" s="666"/>
      <c r="C62" s="666">
        <v>1</v>
      </c>
      <c r="D62" s="666">
        <f t="shared" si="3"/>
        <v>1</v>
      </c>
      <c r="E62" s="109"/>
    </row>
    <row r="63" spans="1:5" ht="10.5" customHeight="1">
      <c r="A63" s="368" t="s">
        <v>349</v>
      </c>
      <c r="B63" s="666"/>
      <c r="C63" s="666">
        <v>1</v>
      </c>
      <c r="D63" s="666">
        <f t="shared" si="3"/>
        <v>1</v>
      </c>
      <c r="E63" s="109"/>
    </row>
    <row r="64" spans="1:5" ht="10.5" customHeight="1">
      <c r="A64" s="368" t="s">
        <v>350</v>
      </c>
      <c r="B64" s="666"/>
      <c r="C64" s="666"/>
      <c r="D64" s="666">
        <f t="shared" si="3"/>
        <v>0</v>
      </c>
      <c r="E64" s="109"/>
    </row>
    <row r="65" spans="1:5" ht="10.5" customHeight="1">
      <c r="A65" s="368" t="s">
        <v>823</v>
      </c>
      <c r="B65" s="666"/>
      <c r="C65" s="666"/>
      <c r="D65" s="666">
        <f t="shared" si="3"/>
        <v>0</v>
      </c>
      <c r="E65" s="109"/>
    </row>
    <row r="66" spans="1:5" ht="10.5" customHeight="1">
      <c r="A66" s="368" t="s">
        <v>352</v>
      </c>
      <c r="B66" s="666"/>
      <c r="C66" s="666"/>
      <c r="D66" s="666">
        <f t="shared" si="3"/>
        <v>0</v>
      </c>
      <c r="E66" s="109"/>
    </row>
    <row r="67" spans="1:5" ht="10.5" customHeight="1">
      <c r="A67" s="368" t="s">
        <v>354</v>
      </c>
      <c r="B67" s="666"/>
      <c r="C67" s="666">
        <v>1</v>
      </c>
      <c r="D67" s="666">
        <f t="shared" si="3"/>
        <v>1</v>
      </c>
    </row>
    <row r="68" spans="1:5" ht="10.5" customHeight="1">
      <c r="A68" s="368" t="s">
        <v>400</v>
      </c>
      <c r="B68" s="666"/>
      <c r="C68" s="666">
        <v>1</v>
      </c>
      <c r="D68" s="666">
        <f t="shared" si="3"/>
        <v>1</v>
      </c>
    </row>
    <row r="69" spans="1:5" ht="10.5" customHeight="1">
      <c r="A69" s="368" t="s">
        <v>365</v>
      </c>
      <c r="B69" s="666"/>
      <c r="C69" s="666">
        <v>1</v>
      </c>
      <c r="D69" s="666">
        <f t="shared" si="3"/>
        <v>1</v>
      </c>
    </row>
    <row r="70" spans="1:5" ht="10.5" customHeight="1">
      <c r="A70" s="368" t="s">
        <v>369</v>
      </c>
      <c r="B70" s="666"/>
      <c r="C70" s="666"/>
      <c r="D70" s="666">
        <f t="shared" si="3"/>
        <v>0</v>
      </c>
    </row>
    <row r="71" spans="1:5" ht="10.5" customHeight="1">
      <c r="A71" s="368" t="s">
        <v>374</v>
      </c>
      <c r="B71" s="666"/>
      <c r="C71" s="666">
        <v>1</v>
      </c>
      <c r="D71" s="666">
        <f t="shared" si="3"/>
        <v>1</v>
      </c>
    </row>
    <row r="72" spans="1:5" ht="10.5" customHeight="1">
      <c r="A72" s="369" t="s">
        <v>405</v>
      </c>
      <c r="B72" s="667"/>
      <c r="C72" s="667"/>
      <c r="D72" s="667"/>
    </row>
    <row r="73" spans="1:5" ht="10.5" customHeight="1">
      <c r="A73" s="368" t="s">
        <v>378</v>
      </c>
      <c r="B73" s="666"/>
      <c r="C73" s="666">
        <v>1</v>
      </c>
      <c r="D73" s="666">
        <f>SUM(B73:C73)</f>
        <v>1</v>
      </c>
    </row>
    <row r="74" spans="1:5" ht="10.5" customHeight="1">
      <c r="A74" s="368" t="s">
        <v>380</v>
      </c>
      <c r="B74" s="666"/>
      <c r="C74" s="666">
        <v>1</v>
      </c>
      <c r="D74" s="666">
        <f>SUM(B74:C74)</f>
        <v>1</v>
      </c>
    </row>
    <row r="75" spans="1:5" ht="10.5" customHeight="1">
      <c r="A75" s="368" t="s">
        <v>402</v>
      </c>
      <c r="B75" s="666"/>
      <c r="C75" s="666">
        <v>1</v>
      </c>
      <c r="D75" s="666">
        <f>SUM(B75:C75)</f>
        <v>1</v>
      </c>
    </row>
    <row r="76" spans="1:5" ht="24.75" customHeight="1">
      <c r="A76" s="552" t="s">
        <v>382</v>
      </c>
      <c r="B76" s="734">
        <f>B20+B9</f>
        <v>14</v>
      </c>
      <c r="C76" s="734">
        <f>C20+C9</f>
        <v>81</v>
      </c>
      <c r="D76" s="734">
        <f>SUM(B76:C76)</f>
        <v>95</v>
      </c>
    </row>
    <row r="77" spans="1:5" ht="10.5" customHeight="1">
      <c r="A77" s="370" t="s">
        <v>854</v>
      </c>
      <c r="B77" s="734">
        <v>264</v>
      </c>
      <c r="C77" s="734">
        <v>1193</v>
      </c>
      <c r="D77" s="734">
        <f>SUM(B77:C77)</f>
        <v>1457</v>
      </c>
    </row>
  </sheetData>
  <mergeCells count="6">
    <mergeCell ref="D6:D7"/>
    <mergeCell ref="A1:D1"/>
    <mergeCell ref="A2:D2"/>
    <mergeCell ref="A3:D3"/>
    <mergeCell ref="A4:D4"/>
    <mergeCell ref="A5:D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I33"/>
  <sheetViews>
    <sheetView showGridLines="0" workbookViewId="0">
      <selection activeCell="H32" sqref="H32"/>
    </sheetView>
  </sheetViews>
  <sheetFormatPr baseColWidth="10" defaultColWidth="9.140625" defaultRowHeight="15"/>
  <cols>
    <col min="1" max="1" width="31.140625" style="387" customWidth="1"/>
    <col min="2" max="7" width="6.28515625" style="476" customWidth="1"/>
    <col min="8" max="8" width="8.7109375" style="476" customWidth="1"/>
    <col min="9" max="9" width="9.140625" style="387" customWidth="1"/>
    <col min="10" max="17" width="9.7109375" style="387" customWidth="1"/>
    <col min="18" max="256" width="9.140625" style="387"/>
    <col min="257" max="257" width="29" style="387" customWidth="1"/>
    <col min="258" max="263" width="6.28515625" style="387" customWidth="1"/>
    <col min="264" max="264" width="8.7109375" style="387" customWidth="1"/>
    <col min="265" max="265" width="9.140625" style="387" customWidth="1"/>
    <col min="266" max="273" width="9.7109375" style="387" customWidth="1"/>
    <col min="274" max="512" width="9.140625" style="387"/>
    <col min="513" max="513" width="29" style="387" customWidth="1"/>
    <col min="514" max="519" width="6.28515625" style="387" customWidth="1"/>
    <col min="520" max="520" width="8.7109375" style="387" customWidth="1"/>
    <col min="521" max="521" width="9.140625" style="387" customWidth="1"/>
    <col min="522" max="529" width="9.7109375" style="387" customWidth="1"/>
    <col min="530" max="768" width="9.140625" style="387"/>
    <col min="769" max="769" width="29" style="387" customWidth="1"/>
    <col min="770" max="775" width="6.28515625" style="387" customWidth="1"/>
    <col min="776" max="776" width="8.7109375" style="387" customWidth="1"/>
    <col min="777" max="777" width="9.140625" style="387" customWidth="1"/>
    <col min="778" max="785" width="9.7109375" style="387" customWidth="1"/>
    <col min="786" max="1024" width="9.140625" style="387"/>
    <col min="1025" max="1025" width="29" style="387" customWidth="1"/>
    <col min="1026" max="1031" width="6.28515625" style="387" customWidth="1"/>
    <col min="1032" max="1032" width="8.7109375" style="387" customWidth="1"/>
    <col min="1033" max="1033" width="9.140625" style="387" customWidth="1"/>
    <col min="1034" max="1041" width="9.7109375" style="387" customWidth="1"/>
    <col min="1042" max="1280" width="9.140625" style="387"/>
    <col min="1281" max="1281" width="29" style="387" customWidth="1"/>
    <col min="1282" max="1287" width="6.28515625" style="387" customWidth="1"/>
    <col min="1288" max="1288" width="8.7109375" style="387" customWidth="1"/>
    <col min="1289" max="1289" width="9.140625" style="387" customWidth="1"/>
    <col min="1290" max="1297" width="9.7109375" style="387" customWidth="1"/>
    <col min="1298" max="1536" width="9.140625" style="387"/>
    <col min="1537" max="1537" width="29" style="387" customWidth="1"/>
    <col min="1538" max="1543" width="6.28515625" style="387" customWidth="1"/>
    <col min="1544" max="1544" width="8.7109375" style="387" customWidth="1"/>
    <col min="1545" max="1545" width="9.140625" style="387" customWidth="1"/>
    <col min="1546" max="1553" width="9.7109375" style="387" customWidth="1"/>
    <col min="1554" max="1792" width="9.140625" style="387"/>
    <col min="1793" max="1793" width="29" style="387" customWidth="1"/>
    <col min="1794" max="1799" width="6.28515625" style="387" customWidth="1"/>
    <col min="1800" max="1800" width="8.7109375" style="387" customWidth="1"/>
    <col min="1801" max="1801" width="9.140625" style="387" customWidth="1"/>
    <col min="1802" max="1809" width="9.7109375" style="387" customWidth="1"/>
    <col min="1810" max="2048" width="9.140625" style="387"/>
    <col min="2049" max="2049" width="29" style="387" customWidth="1"/>
    <col min="2050" max="2055" width="6.28515625" style="387" customWidth="1"/>
    <col min="2056" max="2056" width="8.7109375" style="387" customWidth="1"/>
    <col min="2057" max="2057" width="9.140625" style="387" customWidth="1"/>
    <col min="2058" max="2065" width="9.7109375" style="387" customWidth="1"/>
    <col min="2066" max="2304" width="9.140625" style="387"/>
    <col min="2305" max="2305" width="29" style="387" customWidth="1"/>
    <col min="2306" max="2311" width="6.28515625" style="387" customWidth="1"/>
    <col min="2312" max="2312" width="8.7109375" style="387" customWidth="1"/>
    <col min="2313" max="2313" width="9.140625" style="387" customWidth="1"/>
    <col min="2314" max="2321" width="9.7109375" style="387" customWidth="1"/>
    <col min="2322" max="2560" width="9.140625" style="387"/>
    <col min="2561" max="2561" width="29" style="387" customWidth="1"/>
    <col min="2562" max="2567" width="6.28515625" style="387" customWidth="1"/>
    <col min="2568" max="2568" width="8.7109375" style="387" customWidth="1"/>
    <col min="2569" max="2569" width="9.140625" style="387" customWidth="1"/>
    <col min="2570" max="2577" width="9.7109375" style="387" customWidth="1"/>
    <col min="2578" max="2816" width="9.140625" style="387"/>
    <col min="2817" max="2817" width="29" style="387" customWidth="1"/>
    <col min="2818" max="2823" width="6.28515625" style="387" customWidth="1"/>
    <col min="2824" max="2824" width="8.7109375" style="387" customWidth="1"/>
    <col min="2825" max="2825" width="9.140625" style="387" customWidth="1"/>
    <col min="2826" max="2833" width="9.7109375" style="387" customWidth="1"/>
    <col min="2834" max="3072" width="9.140625" style="387"/>
    <col min="3073" max="3073" width="29" style="387" customWidth="1"/>
    <col min="3074" max="3079" width="6.28515625" style="387" customWidth="1"/>
    <col min="3080" max="3080" width="8.7109375" style="387" customWidth="1"/>
    <col min="3081" max="3081" width="9.140625" style="387" customWidth="1"/>
    <col min="3082" max="3089" width="9.7109375" style="387" customWidth="1"/>
    <col min="3090" max="3328" width="9.140625" style="387"/>
    <col min="3329" max="3329" width="29" style="387" customWidth="1"/>
    <col min="3330" max="3335" width="6.28515625" style="387" customWidth="1"/>
    <col min="3336" max="3336" width="8.7109375" style="387" customWidth="1"/>
    <col min="3337" max="3337" width="9.140625" style="387" customWidth="1"/>
    <col min="3338" max="3345" width="9.7109375" style="387" customWidth="1"/>
    <col min="3346" max="3584" width="9.140625" style="387"/>
    <col min="3585" max="3585" width="29" style="387" customWidth="1"/>
    <col min="3586" max="3591" width="6.28515625" style="387" customWidth="1"/>
    <col min="3592" max="3592" width="8.7109375" style="387" customWidth="1"/>
    <col min="3593" max="3593" width="9.140625" style="387" customWidth="1"/>
    <col min="3594" max="3601" width="9.7109375" style="387" customWidth="1"/>
    <col min="3602" max="3840" width="9.140625" style="387"/>
    <col min="3841" max="3841" width="29" style="387" customWidth="1"/>
    <col min="3842" max="3847" width="6.28515625" style="387" customWidth="1"/>
    <col min="3848" max="3848" width="8.7109375" style="387" customWidth="1"/>
    <col min="3849" max="3849" width="9.140625" style="387" customWidth="1"/>
    <col min="3850" max="3857" width="9.7109375" style="387" customWidth="1"/>
    <col min="3858" max="4096" width="9.140625" style="387"/>
    <col min="4097" max="4097" width="29" style="387" customWidth="1"/>
    <col min="4098" max="4103" width="6.28515625" style="387" customWidth="1"/>
    <col min="4104" max="4104" width="8.7109375" style="387" customWidth="1"/>
    <col min="4105" max="4105" width="9.140625" style="387" customWidth="1"/>
    <col min="4106" max="4113" width="9.7109375" style="387" customWidth="1"/>
    <col min="4114" max="4352" width="9.140625" style="387"/>
    <col min="4353" max="4353" width="29" style="387" customWidth="1"/>
    <col min="4354" max="4359" width="6.28515625" style="387" customWidth="1"/>
    <col min="4360" max="4360" width="8.7109375" style="387" customWidth="1"/>
    <col min="4361" max="4361" width="9.140625" style="387" customWidth="1"/>
    <col min="4362" max="4369" width="9.7109375" style="387" customWidth="1"/>
    <col min="4370" max="4608" width="9.140625" style="387"/>
    <col min="4609" max="4609" width="29" style="387" customWidth="1"/>
    <col min="4610" max="4615" width="6.28515625" style="387" customWidth="1"/>
    <col min="4616" max="4616" width="8.7109375" style="387" customWidth="1"/>
    <col min="4617" max="4617" width="9.140625" style="387" customWidth="1"/>
    <col min="4618" max="4625" width="9.7109375" style="387" customWidth="1"/>
    <col min="4626" max="4864" width="9.140625" style="387"/>
    <col min="4865" max="4865" width="29" style="387" customWidth="1"/>
    <col min="4866" max="4871" width="6.28515625" style="387" customWidth="1"/>
    <col min="4872" max="4872" width="8.7109375" style="387" customWidth="1"/>
    <col min="4873" max="4873" width="9.140625" style="387" customWidth="1"/>
    <col min="4874" max="4881" width="9.7109375" style="387" customWidth="1"/>
    <col min="4882" max="5120" width="9.140625" style="387"/>
    <col min="5121" max="5121" width="29" style="387" customWidth="1"/>
    <col min="5122" max="5127" width="6.28515625" style="387" customWidth="1"/>
    <col min="5128" max="5128" width="8.7109375" style="387" customWidth="1"/>
    <col min="5129" max="5129" width="9.140625" style="387" customWidth="1"/>
    <col min="5130" max="5137" width="9.7109375" style="387" customWidth="1"/>
    <col min="5138" max="5376" width="9.140625" style="387"/>
    <col min="5377" max="5377" width="29" style="387" customWidth="1"/>
    <col min="5378" max="5383" width="6.28515625" style="387" customWidth="1"/>
    <col min="5384" max="5384" width="8.7109375" style="387" customWidth="1"/>
    <col min="5385" max="5385" width="9.140625" style="387" customWidth="1"/>
    <col min="5386" max="5393" width="9.7109375" style="387" customWidth="1"/>
    <col min="5394" max="5632" width="9.140625" style="387"/>
    <col min="5633" max="5633" width="29" style="387" customWidth="1"/>
    <col min="5634" max="5639" width="6.28515625" style="387" customWidth="1"/>
    <col min="5640" max="5640" width="8.7109375" style="387" customWidth="1"/>
    <col min="5641" max="5641" width="9.140625" style="387" customWidth="1"/>
    <col min="5642" max="5649" width="9.7109375" style="387" customWidth="1"/>
    <col min="5650" max="5888" width="9.140625" style="387"/>
    <col min="5889" max="5889" width="29" style="387" customWidth="1"/>
    <col min="5890" max="5895" width="6.28515625" style="387" customWidth="1"/>
    <col min="5896" max="5896" width="8.7109375" style="387" customWidth="1"/>
    <col min="5897" max="5897" width="9.140625" style="387" customWidth="1"/>
    <col min="5898" max="5905" width="9.7109375" style="387" customWidth="1"/>
    <col min="5906" max="6144" width="9.140625" style="387"/>
    <col min="6145" max="6145" width="29" style="387" customWidth="1"/>
    <col min="6146" max="6151" width="6.28515625" style="387" customWidth="1"/>
    <col min="6152" max="6152" width="8.7109375" style="387" customWidth="1"/>
    <col min="6153" max="6153" width="9.140625" style="387" customWidth="1"/>
    <col min="6154" max="6161" width="9.7109375" style="387" customWidth="1"/>
    <col min="6162" max="6400" width="9.140625" style="387"/>
    <col min="6401" max="6401" width="29" style="387" customWidth="1"/>
    <col min="6402" max="6407" width="6.28515625" style="387" customWidth="1"/>
    <col min="6408" max="6408" width="8.7109375" style="387" customWidth="1"/>
    <col min="6409" max="6409" width="9.140625" style="387" customWidth="1"/>
    <col min="6410" max="6417" width="9.7109375" style="387" customWidth="1"/>
    <col min="6418" max="6656" width="9.140625" style="387"/>
    <col min="6657" max="6657" width="29" style="387" customWidth="1"/>
    <col min="6658" max="6663" width="6.28515625" style="387" customWidth="1"/>
    <col min="6664" max="6664" width="8.7109375" style="387" customWidth="1"/>
    <col min="6665" max="6665" width="9.140625" style="387" customWidth="1"/>
    <col min="6666" max="6673" width="9.7109375" style="387" customWidth="1"/>
    <col min="6674" max="6912" width="9.140625" style="387"/>
    <col min="6913" max="6913" width="29" style="387" customWidth="1"/>
    <col min="6914" max="6919" width="6.28515625" style="387" customWidth="1"/>
    <col min="6920" max="6920" width="8.7109375" style="387" customWidth="1"/>
    <col min="6921" max="6921" width="9.140625" style="387" customWidth="1"/>
    <col min="6922" max="6929" width="9.7109375" style="387" customWidth="1"/>
    <col min="6930" max="7168" width="9.140625" style="387"/>
    <col min="7169" max="7169" width="29" style="387" customWidth="1"/>
    <col min="7170" max="7175" width="6.28515625" style="387" customWidth="1"/>
    <col min="7176" max="7176" width="8.7109375" style="387" customWidth="1"/>
    <col min="7177" max="7177" width="9.140625" style="387" customWidth="1"/>
    <col min="7178" max="7185" width="9.7109375" style="387" customWidth="1"/>
    <col min="7186" max="7424" width="9.140625" style="387"/>
    <col min="7425" max="7425" width="29" style="387" customWidth="1"/>
    <col min="7426" max="7431" width="6.28515625" style="387" customWidth="1"/>
    <col min="7432" max="7432" width="8.7109375" style="387" customWidth="1"/>
    <col min="7433" max="7433" width="9.140625" style="387" customWidth="1"/>
    <col min="7434" max="7441" width="9.7109375" style="387" customWidth="1"/>
    <col min="7442" max="7680" width="9.140625" style="387"/>
    <col min="7681" max="7681" width="29" style="387" customWidth="1"/>
    <col min="7682" max="7687" width="6.28515625" style="387" customWidth="1"/>
    <col min="7688" max="7688" width="8.7109375" style="387" customWidth="1"/>
    <col min="7689" max="7689" width="9.140625" style="387" customWidth="1"/>
    <col min="7690" max="7697" width="9.7109375" style="387" customWidth="1"/>
    <col min="7698" max="7936" width="9.140625" style="387"/>
    <col min="7937" max="7937" width="29" style="387" customWidth="1"/>
    <col min="7938" max="7943" width="6.28515625" style="387" customWidth="1"/>
    <col min="7944" max="7944" width="8.7109375" style="387" customWidth="1"/>
    <col min="7945" max="7945" width="9.140625" style="387" customWidth="1"/>
    <col min="7946" max="7953" width="9.7109375" style="387" customWidth="1"/>
    <col min="7954" max="8192" width="9.140625" style="387"/>
    <col min="8193" max="8193" width="29" style="387" customWidth="1"/>
    <col min="8194" max="8199" width="6.28515625" style="387" customWidth="1"/>
    <col min="8200" max="8200" width="8.7109375" style="387" customWidth="1"/>
    <col min="8201" max="8201" width="9.140625" style="387" customWidth="1"/>
    <col min="8202" max="8209" width="9.7109375" style="387" customWidth="1"/>
    <col min="8210" max="8448" width="9.140625" style="387"/>
    <col min="8449" max="8449" width="29" style="387" customWidth="1"/>
    <col min="8450" max="8455" width="6.28515625" style="387" customWidth="1"/>
    <col min="8456" max="8456" width="8.7109375" style="387" customWidth="1"/>
    <col min="8457" max="8457" width="9.140625" style="387" customWidth="1"/>
    <col min="8458" max="8465" width="9.7109375" style="387" customWidth="1"/>
    <col min="8466" max="8704" width="9.140625" style="387"/>
    <col min="8705" max="8705" width="29" style="387" customWidth="1"/>
    <col min="8706" max="8711" width="6.28515625" style="387" customWidth="1"/>
    <col min="8712" max="8712" width="8.7109375" style="387" customWidth="1"/>
    <col min="8713" max="8713" width="9.140625" style="387" customWidth="1"/>
    <col min="8714" max="8721" width="9.7109375" style="387" customWidth="1"/>
    <col min="8722" max="8960" width="9.140625" style="387"/>
    <col min="8961" max="8961" width="29" style="387" customWidth="1"/>
    <col min="8962" max="8967" width="6.28515625" style="387" customWidth="1"/>
    <col min="8968" max="8968" width="8.7109375" style="387" customWidth="1"/>
    <col min="8969" max="8969" width="9.140625" style="387" customWidth="1"/>
    <col min="8970" max="8977" width="9.7109375" style="387" customWidth="1"/>
    <col min="8978" max="9216" width="9.140625" style="387"/>
    <col min="9217" max="9217" width="29" style="387" customWidth="1"/>
    <col min="9218" max="9223" width="6.28515625" style="387" customWidth="1"/>
    <col min="9224" max="9224" width="8.7109375" style="387" customWidth="1"/>
    <col min="9225" max="9225" width="9.140625" style="387" customWidth="1"/>
    <col min="9226" max="9233" width="9.7109375" style="387" customWidth="1"/>
    <col min="9234" max="9472" width="9.140625" style="387"/>
    <col min="9473" max="9473" width="29" style="387" customWidth="1"/>
    <col min="9474" max="9479" width="6.28515625" style="387" customWidth="1"/>
    <col min="9480" max="9480" width="8.7109375" style="387" customWidth="1"/>
    <col min="9481" max="9481" width="9.140625" style="387" customWidth="1"/>
    <col min="9482" max="9489" width="9.7109375" style="387" customWidth="1"/>
    <col min="9490" max="9728" width="9.140625" style="387"/>
    <col min="9729" max="9729" width="29" style="387" customWidth="1"/>
    <col min="9730" max="9735" width="6.28515625" style="387" customWidth="1"/>
    <col min="9736" max="9736" width="8.7109375" style="387" customWidth="1"/>
    <col min="9737" max="9737" width="9.140625" style="387" customWidth="1"/>
    <col min="9738" max="9745" width="9.7109375" style="387" customWidth="1"/>
    <col min="9746" max="9984" width="9.140625" style="387"/>
    <col min="9985" max="9985" width="29" style="387" customWidth="1"/>
    <col min="9986" max="9991" width="6.28515625" style="387" customWidth="1"/>
    <col min="9992" max="9992" width="8.7109375" style="387" customWidth="1"/>
    <col min="9993" max="9993" width="9.140625" style="387" customWidth="1"/>
    <col min="9994" max="10001" width="9.7109375" style="387" customWidth="1"/>
    <col min="10002" max="10240" width="9.140625" style="387"/>
    <col min="10241" max="10241" width="29" style="387" customWidth="1"/>
    <col min="10242" max="10247" width="6.28515625" style="387" customWidth="1"/>
    <col min="10248" max="10248" width="8.7109375" style="387" customWidth="1"/>
    <col min="10249" max="10249" width="9.140625" style="387" customWidth="1"/>
    <col min="10250" max="10257" width="9.7109375" style="387" customWidth="1"/>
    <col min="10258" max="10496" width="9.140625" style="387"/>
    <col min="10497" max="10497" width="29" style="387" customWidth="1"/>
    <col min="10498" max="10503" width="6.28515625" style="387" customWidth="1"/>
    <col min="10504" max="10504" width="8.7109375" style="387" customWidth="1"/>
    <col min="10505" max="10505" width="9.140625" style="387" customWidth="1"/>
    <col min="10506" max="10513" width="9.7109375" style="387" customWidth="1"/>
    <col min="10514" max="10752" width="9.140625" style="387"/>
    <col min="10753" max="10753" width="29" style="387" customWidth="1"/>
    <col min="10754" max="10759" width="6.28515625" style="387" customWidth="1"/>
    <col min="10760" max="10760" width="8.7109375" style="387" customWidth="1"/>
    <col min="10761" max="10761" width="9.140625" style="387" customWidth="1"/>
    <col min="10762" max="10769" width="9.7109375" style="387" customWidth="1"/>
    <col min="10770" max="11008" width="9.140625" style="387"/>
    <col min="11009" max="11009" width="29" style="387" customWidth="1"/>
    <col min="11010" max="11015" width="6.28515625" style="387" customWidth="1"/>
    <col min="11016" max="11016" width="8.7109375" style="387" customWidth="1"/>
    <col min="11017" max="11017" width="9.140625" style="387" customWidth="1"/>
    <col min="11018" max="11025" width="9.7109375" style="387" customWidth="1"/>
    <col min="11026" max="11264" width="9.140625" style="387"/>
    <col min="11265" max="11265" width="29" style="387" customWidth="1"/>
    <col min="11266" max="11271" width="6.28515625" style="387" customWidth="1"/>
    <col min="11272" max="11272" width="8.7109375" style="387" customWidth="1"/>
    <col min="11273" max="11273" width="9.140625" style="387" customWidth="1"/>
    <col min="11274" max="11281" width="9.7109375" style="387" customWidth="1"/>
    <col min="11282" max="11520" width="9.140625" style="387"/>
    <col min="11521" max="11521" width="29" style="387" customWidth="1"/>
    <col min="11522" max="11527" width="6.28515625" style="387" customWidth="1"/>
    <col min="11528" max="11528" width="8.7109375" style="387" customWidth="1"/>
    <col min="11529" max="11529" width="9.140625" style="387" customWidth="1"/>
    <col min="11530" max="11537" width="9.7109375" style="387" customWidth="1"/>
    <col min="11538" max="11776" width="9.140625" style="387"/>
    <col min="11777" max="11777" width="29" style="387" customWidth="1"/>
    <col min="11778" max="11783" width="6.28515625" style="387" customWidth="1"/>
    <col min="11784" max="11784" width="8.7109375" style="387" customWidth="1"/>
    <col min="11785" max="11785" width="9.140625" style="387" customWidth="1"/>
    <col min="11786" max="11793" width="9.7109375" style="387" customWidth="1"/>
    <col min="11794" max="12032" width="9.140625" style="387"/>
    <col min="12033" max="12033" width="29" style="387" customWidth="1"/>
    <col min="12034" max="12039" width="6.28515625" style="387" customWidth="1"/>
    <col min="12040" max="12040" width="8.7109375" style="387" customWidth="1"/>
    <col min="12041" max="12041" width="9.140625" style="387" customWidth="1"/>
    <col min="12042" max="12049" width="9.7109375" style="387" customWidth="1"/>
    <col min="12050" max="12288" width="9.140625" style="387"/>
    <col min="12289" max="12289" width="29" style="387" customWidth="1"/>
    <col min="12290" max="12295" width="6.28515625" style="387" customWidth="1"/>
    <col min="12296" max="12296" width="8.7109375" style="387" customWidth="1"/>
    <col min="12297" max="12297" width="9.140625" style="387" customWidth="1"/>
    <col min="12298" max="12305" width="9.7109375" style="387" customWidth="1"/>
    <col min="12306" max="12544" width="9.140625" style="387"/>
    <col min="12545" max="12545" width="29" style="387" customWidth="1"/>
    <col min="12546" max="12551" width="6.28515625" style="387" customWidth="1"/>
    <col min="12552" max="12552" width="8.7109375" style="387" customWidth="1"/>
    <col min="12553" max="12553" width="9.140625" style="387" customWidth="1"/>
    <col min="12554" max="12561" width="9.7109375" style="387" customWidth="1"/>
    <col min="12562" max="12800" width="9.140625" style="387"/>
    <col min="12801" max="12801" width="29" style="387" customWidth="1"/>
    <col min="12802" max="12807" width="6.28515625" style="387" customWidth="1"/>
    <col min="12808" max="12808" width="8.7109375" style="387" customWidth="1"/>
    <col min="12809" max="12809" width="9.140625" style="387" customWidth="1"/>
    <col min="12810" max="12817" width="9.7109375" style="387" customWidth="1"/>
    <col min="12818" max="13056" width="9.140625" style="387"/>
    <col min="13057" max="13057" width="29" style="387" customWidth="1"/>
    <col min="13058" max="13063" width="6.28515625" style="387" customWidth="1"/>
    <col min="13064" max="13064" width="8.7109375" style="387" customWidth="1"/>
    <col min="13065" max="13065" width="9.140625" style="387" customWidth="1"/>
    <col min="13066" max="13073" width="9.7109375" style="387" customWidth="1"/>
    <col min="13074" max="13312" width="9.140625" style="387"/>
    <col min="13313" max="13313" width="29" style="387" customWidth="1"/>
    <col min="13314" max="13319" width="6.28515625" style="387" customWidth="1"/>
    <col min="13320" max="13320" width="8.7109375" style="387" customWidth="1"/>
    <col min="13321" max="13321" width="9.140625" style="387" customWidth="1"/>
    <col min="13322" max="13329" width="9.7109375" style="387" customWidth="1"/>
    <col min="13330" max="13568" width="9.140625" style="387"/>
    <col min="13569" max="13569" width="29" style="387" customWidth="1"/>
    <col min="13570" max="13575" width="6.28515625" style="387" customWidth="1"/>
    <col min="13576" max="13576" width="8.7109375" style="387" customWidth="1"/>
    <col min="13577" max="13577" width="9.140625" style="387" customWidth="1"/>
    <col min="13578" max="13585" width="9.7109375" style="387" customWidth="1"/>
    <col min="13586" max="13824" width="9.140625" style="387"/>
    <col min="13825" max="13825" width="29" style="387" customWidth="1"/>
    <col min="13826" max="13831" width="6.28515625" style="387" customWidth="1"/>
    <col min="13832" max="13832" width="8.7109375" style="387" customWidth="1"/>
    <col min="13833" max="13833" width="9.140625" style="387" customWidth="1"/>
    <col min="13834" max="13841" width="9.7109375" style="387" customWidth="1"/>
    <col min="13842" max="14080" width="9.140625" style="387"/>
    <col min="14081" max="14081" width="29" style="387" customWidth="1"/>
    <col min="14082" max="14087" width="6.28515625" style="387" customWidth="1"/>
    <col min="14088" max="14088" width="8.7109375" style="387" customWidth="1"/>
    <col min="14089" max="14089" width="9.140625" style="387" customWidth="1"/>
    <col min="14090" max="14097" width="9.7109375" style="387" customWidth="1"/>
    <col min="14098" max="14336" width="9.140625" style="387"/>
    <col min="14337" max="14337" width="29" style="387" customWidth="1"/>
    <col min="14338" max="14343" width="6.28515625" style="387" customWidth="1"/>
    <col min="14344" max="14344" width="8.7109375" style="387" customWidth="1"/>
    <col min="14345" max="14345" width="9.140625" style="387" customWidth="1"/>
    <col min="14346" max="14353" width="9.7109375" style="387" customWidth="1"/>
    <col min="14354" max="14592" width="9.140625" style="387"/>
    <col min="14593" max="14593" width="29" style="387" customWidth="1"/>
    <col min="14594" max="14599" width="6.28515625" style="387" customWidth="1"/>
    <col min="14600" max="14600" width="8.7109375" style="387" customWidth="1"/>
    <col min="14601" max="14601" width="9.140625" style="387" customWidth="1"/>
    <col min="14602" max="14609" width="9.7109375" style="387" customWidth="1"/>
    <col min="14610" max="14848" width="9.140625" style="387"/>
    <col min="14849" max="14849" width="29" style="387" customWidth="1"/>
    <col min="14850" max="14855" width="6.28515625" style="387" customWidth="1"/>
    <col min="14856" max="14856" width="8.7109375" style="387" customWidth="1"/>
    <col min="14857" max="14857" width="9.140625" style="387" customWidth="1"/>
    <col min="14858" max="14865" width="9.7109375" style="387" customWidth="1"/>
    <col min="14866" max="15104" width="9.140625" style="387"/>
    <col min="15105" max="15105" width="29" style="387" customWidth="1"/>
    <col min="15106" max="15111" width="6.28515625" style="387" customWidth="1"/>
    <col min="15112" max="15112" width="8.7109375" style="387" customWidth="1"/>
    <col min="15113" max="15113" width="9.140625" style="387" customWidth="1"/>
    <col min="15114" max="15121" width="9.7109375" style="387" customWidth="1"/>
    <col min="15122" max="15360" width="9.140625" style="387"/>
    <col min="15361" max="15361" width="29" style="387" customWidth="1"/>
    <col min="15362" max="15367" width="6.28515625" style="387" customWidth="1"/>
    <col min="15368" max="15368" width="8.7109375" style="387" customWidth="1"/>
    <col min="15369" max="15369" width="9.140625" style="387" customWidth="1"/>
    <col min="15370" max="15377" width="9.7109375" style="387" customWidth="1"/>
    <col min="15378" max="15616" width="9.140625" style="387"/>
    <col min="15617" max="15617" width="29" style="387" customWidth="1"/>
    <col min="15618" max="15623" width="6.28515625" style="387" customWidth="1"/>
    <col min="15624" max="15624" width="8.7109375" style="387" customWidth="1"/>
    <col min="15625" max="15625" width="9.140625" style="387" customWidth="1"/>
    <col min="15626" max="15633" width="9.7109375" style="387" customWidth="1"/>
    <col min="15634" max="15872" width="9.140625" style="387"/>
    <col min="15873" max="15873" width="29" style="387" customWidth="1"/>
    <col min="15874" max="15879" width="6.28515625" style="387" customWidth="1"/>
    <col min="15880" max="15880" width="8.7109375" style="387" customWidth="1"/>
    <col min="15881" max="15881" width="9.140625" style="387" customWidth="1"/>
    <col min="15882" max="15889" width="9.7109375" style="387" customWidth="1"/>
    <col min="15890" max="16128" width="9.140625" style="387"/>
    <col min="16129" max="16129" width="29" style="387" customWidth="1"/>
    <col min="16130" max="16135" width="6.28515625" style="387" customWidth="1"/>
    <col min="16136" max="16136" width="8.7109375" style="387" customWidth="1"/>
    <col min="16137" max="16137" width="9.140625" style="387" customWidth="1"/>
    <col min="16138" max="16145" width="9.7109375" style="387" customWidth="1"/>
    <col min="16146" max="16384" width="9.140625" style="387"/>
  </cols>
  <sheetData>
    <row r="1" spans="1:9" ht="19.5" customHeight="1">
      <c r="A1" s="874"/>
      <c r="B1" s="874"/>
      <c r="C1" s="874"/>
      <c r="D1" s="874"/>
      <c r="E1" s="874"/>
      <c r="F1" s="874"/>
      <c r="G1" s="874"/>
      <c r="H1" s="874"/>
      <c r="I1" s="372"/>
    </row>
    <row r="2" spans="1:9">
      <c r="A2" s="874" t="s">
        <v>715</v>
      </c>
      <c r="B2" s="874"/>
      <c r="C2" s="874"/>
      <c r="D2" s="874"/>
      <c r="E2" s="874"/>
      <c r="F2" s="874"/>
      <c r="G2" s="874"/>
      <c r="H2" s="874"/>
      <c r="I2" s="372"/>
    </row>
    <row r="3" spans="1:9" ht="21" customHeight="1">
      <c r="A3" s="874" t="s">
        <v>876</v>
      </c>
      <c r="B3" s="874"/>
      <c r="C3" s="874"/>
      <c r="D3" s="874"/>
      <c r="E3" s="874"/>
      <c r="F3" s="874"/>
      <c r="G3" s="874"/>
      <c r="H3" s="874"/>
      <c r="I3" s="372"/>
    </row>
    <row r="4" spans="1:9" ht="18" customHeight="1">
      <c r="A4" s="875" t="s">
        <v>862</v>
      </c>
      <c r="B4" s="875"/>
      <c r="C4" s="875"/>
      <c r="D4" s="875"/>
      <c r="E4" s="875"/>
      <c r="F4" s="875"/>
      <c r="G4" s="875"/>
      <c r="H4" s="875"/>
      <c r="I4" s="372"/>
    </row>
    <row r="5" spans="1:9" ht="15" customHeight="1">
      <c r="A5" s="874"/>
      <c r="B5" s="874"/>
      <c r="C5" s="874"/>
      <c r="D5" s="874"/>
      <c r="E5" s="874"/>
      <c r="F5" s="874"/>
      <c r="G5" s="874"/>
      <c r="H5" s="874"/>
      <c r="I5" s="372"/>
    </row>
    <row r="6" spans="1:9" ht="9.75" customHeight="1">
      <c r="B6" s="730"/>
      <c r="C6" s="730"/>
      <c r="D6" s="730"/>
      <c r="E6" s="730"/>
      <c r="F6" s="730"/>
      <c r="G6" s="730"/>
      <c r="H6" s="872" t="s">
        <v>117</v>
      </c>
      <c r="I6" s="372"/>
    </row>
    <row r="7" spans="1:9" ht="18.75" customHeight="1">
      <c r="B7" s="731" t="s">
        <v>716</v>
      </c>
      <c r="C7" s="731" t="s">
        <v>718</v>
      </c>
      <c r="D7" s="731" t="s">
        <v>719</v>
      </c>
      <c r="E7" s="731" t="s">
        <v>721</v>
      </c>
      <c r="F7" s="731" t="s">
        <v>723</v>
      </c>
      <c r="G7" s="731" t="s">
        <v>722</v>
      </c>
      <c r="H7" s="872"/>
      <c r="I7" s="372"/>
    </row>
    <row r="8" spans="1:9" ht="1.5" customHeight="1">
      <c r="A8" s="109"/>
      <c r="B8" s="17"/>
      <c r="C8" s="17"/>
      <c r="D8" s="17"/>
      <c r="E8" s="17"/>
      <c r="F8" s="17"/>
      <c r="G8" s="17"/>
      <c r="H8" s="17"/>
      <c r="I8" s="372"/>
    </row>
    <row r="9" spans="1:9" ht="24" customHeight="1">
      <c r="A9" s="551" t="s">
        <v>282</v>
      </c>
      <c r="B9" s="665">
        <f t="shared" ref="B9:G9" si="0">SUM(B10:B19)</f>
        <v>23</v>
      </c>
      <c r="C9" s="665">
        <f t="shared" si="0"/>
        <v>3</v>
      </c>
      <c r="D9" s="665">
        <f t="shared" si="0"/>
        <v>2</v>
      </c>
      <c r="E9" s="665">
        <f t="shared" si="0"/>
        <v>1</v>
      </c>
      <c r="F9" s="665">
        <f t="shared" si="0"/>
        <v>1</v>
      </c>
      <c r="G9" s="665">
        <f t="shared" si="0"/>
        <v>1</v>
      </c>
      <c r="H9" s="665">
        <f>SUM(B9:G9)</f>
        <v>31</v>
      </c>
      <c r="I9" s="372"/>
    </row>
    <row r="10" spans="1:9" ht="15" customHeight="1">
      <c r="A10" s="368" t="s">
        <v>283</v>
      </c>
      <c r="B10" s="666">
        <v>2</v>
      </c>
      <c r="C10" s="666"/>
      <c r="D10" s="666"/>
      <c r="E10" s="666"/>
      <c r="F10" s="666"/>
      <c r="G10" s="666"/>
      <c r="H10" s="666">
        <f t="shared" ref="H10:H19" si="1">SUM(B10:G10)</f>
        <v>2</v>
      </c>
      <c r="I10" s="372"/>
    </row>
    <row r="11" spans="1:9" ht="15" customHeight="1">
      <c r="A11" s="368" t="s">
        <v>284</v>
      </c>
      <c r="B11" s="666">
        <v>10</v>
      </c>
      <c r="C11" s="666"/>
      <c r="D11" s="666"/>
      <c r="E11" s="666"/>
      <c r="F11" s="666"/>
      <c r="G11" s="666"/>
      <c r="H11" s="666">
        <f t="shared" si="1"/>
        <v>10</v>
      </c>
    </row>
    <row r="12" spans="1:9" ht="15" customHeight="1">
      <c r="A12" s="368" t="s">
        <v>285</v>
      </c>
      <c r="B12" s="666">
        <v>1</v>
      </c>
      <c r="C12" s="666">
        <v>3</v>
      </c>
      <c r="D12" s="666"/>
      <c r="E12" s="666"/>
      <c r="F12" s="666"/>
      <c r="G12" s="666"/>
      <c r="H12" s="666">
        <f t="shared" si="1"/>
        <v>4</v>
      </c>
    </row>
    <row r="13" spans="1:9" ht="15" customHeight="1">
      <c r="A13" s="368" t="s">
        <v>286</v>
      </c>
      <c r="B13" s="666"/>
      <c r="C13" s="666"/>
      <c r="D13" s="666">
        <v>2</v>
      </c>
      <c r="E13" s="666"/>
      <c r="F13" s="666"/>
      <c r="G13" s="666"/>
      <c r="H13" s="666">
        <f t="shared" si="1"/>
        <v>2</v>
      </c>
    </row>
    <row r="14" spans="1:9" ht="15" customHeight="1">
      <c r="A14" s="368" t="s">
        <v>847</v>
      </c>
      <c r="B14" s="666"/>
      <c r="C14" s="666"/>
      <c r="D14" s="666"/>
      <c r="E14" s="666">
        <v>1</v>
      </c>
      <c r="F14" s="666"/>
      <c r="G14" s="666"/>
      <c r="H14" s="666">
        <f t="shared" si="1"/>
        <v>1</v>
      </c>
    </row>
    <row r="15" spans="1:9" ht="15" customHeight="1">
      <c r="A15" s="368" t="s">
        <v>287</v>
      </c>
      <c r="B15" s="666">
        <v>2</v>
      </c>
      <c r="C15" s="666"/>
      <c r="D15" s="666"/>
      <c r="E15" s="666"/>
      <c r="F15" s="666"/>
      <c r="G15" s="666"/>
      <c r="H15" s="666">
        <f t="shared" si="1"/>
        <v>2</v>
      </c>
    </row>
    <row r="16" spans="1:9" ht="15" customHeight="1">
      <c r="A16" s="368" t="s">
        <v>288</v>
      </c>
      <c r="B16" s="666">
        <v>4</v>
      </c>
      <c r="C16" s="666"/>
      <c r="D16" s="666"/>
      <c r="E16" s="666"/>
      <c r="F16" s="666"/>
      <c r="G16" s="666"/>
      <c r="H16" s="666">
        <f t="shared" si="1"/>
        <v>4</v>
      </c>
    </row>
    <row r="17" spans="1:8" ht="15" customHeight="1">
      <c r="A17" s="368" t="s">
        <v>289</v>
      </c>
      <c r="B17" s="666"/>
      <c r="C17" s="666"/>
      <c r="D17" s="666"/>
      <c r="E17" s="666"/>
      <c r="F17" s="666">
        <v>1</v>
      </c>
      <c r="G17" s="666"/>
      <c r="H17" s="666">
        <f t="shared" si="1"/>
        <v>1</v>
      </c>
    </row>
    <row r="18" spans="1:8" ht="15" customHeight="1">
      <c r="A18" s="368" t="s">
        <v>290</v>
      </c>
      <c r="B18" s="666"/>
      <c r="C18" s="666"/>
      <c r="D18" s="666"/>
      <c r="E18" s="666"/>
      <c r="F18" s="666"/>
      <c r="G18" s="666">
        <v>1</v>
      </c>
      <c r="H18" s="666">
        <f t="shared" si="1"/>
        <v>1</v>
      </c>
    </row>
    <row r="19" spans="1:8" ht="15" customHeight="1">
      <c r="A19" s="368" t="s">
        <v>291</v>
      </c>
      <c r="B19" s="666">
        <v>4</v>
      </c>
      <c r="C19" s="666"/>
      <c r="D19" s="666"/>
      <c r="E19" s="666"/>
      <c r="F19" s="666"/>
      <c r="G19" s="666"/>
      <c r="H19" s="666">
        <f t="shared" si="1"/>
        <v>4</v>
      </c>
    </row>
    <row r="20" spans="1:8" ht="21.75" customHeight="1">
      <c r="A20" s="551" t="s">
        <v>292</v>
      </c>
      <c r="B20" s="665">
        <f t="shared" ref="B20:H20" si="2">SUM(B21:B29)</f>
        <v>0</v>
      </c>
      <c r="C20" s="665">
        <f t="shared" si="2"/>
        <v>2</v>
      </c>
      <c r="D20" s="665">
        <f t="shared" si="2"/>
        <v>0</v>
      </c>
      <c r="E20" s="665">
        <f t="shared" si="2"/>
        <v>2</v>
      </c>
      <c r="F20" s="665">
        <f t="shared" si="2"/>
        <v>2</v>
      </c>
      <c r="G20" s="665">
        <f t="shared" si="2"/>
        <v>0</v>
      </c>
      <c r="H20" s="665">
        <f t="shared" si="2"/>
        <v>6</v>
      </c>
    </row>
    <row r="21" spans="1:8" ht="15" customHeight="1">
      <c r="A21" s="369" t="s">
        <v>285</v>
      </c>
      <c r="B21" s="667"/>
      <c r="C21" s="667"/>
      <c r="D21" s="667"/>
      <c r="E21" s="667"/>
      <c r="F21" s="667"/>
      <c r="G21" s="667"/>
      <c r="H21" s="667">
        <f t="shared" ref="H21:H30" si="3">SUM(B21:G21)</f>
        <v>0</v>
      </c>
    </row>
    <row r="22" spans="1:8" ht="15" customHeight="1">
      <c r="A22" s="368" t="s">
        <v>320</v>
      </c>
      <c r="B22" s="666"/>
      <c r="C22" s="666">
        <v>1</v>
      </c>
      <c r="D22" s="666"/>
      <c r="E22" s="666"/>
      <c r="F22" s="666"/>
      <c r="G22" s="666"/>
      <c r="H22" s="666">
        <f t="shared" si="3"/>
        <v>1</v>
      </c>
    </row>
    <row r="23" spans="1:8" ht="15" customHeight="1">
      <c r="A23" s="368" t="s">
        <v>321</v>
      </c>
      <c r="B23" s="666"/>
      <c r="C23" s="666">
        <v>1</v>
      </c>
      <c r="D23" s="666"/>
      <c r="E23" s="666"/>
      <c r="F23" s="666"/>
      <c r="G23" s="666"/>
      <c r="H23" s="666">
        <f t="shared" si="3"/>
        <v>1</v>
      </c>
    </row>
    <row r="24" spans="1:8" ht="15" customHeight="1">
      <c r="A24" s="369" t="s">
        <v>847</v>
      </c>
      <c r="B24" s="667"/>
      <c r="C24" s="667"/>
      <c r="D24" s="667"/>
      <c r="E24" s="667"/>
      <c r="F24" s="667"/>
      <c r="G24" s="667"/>
      <c r="H24" s="667">
        <f t="shared" si="3"/>
        <v>0</v>
      </c>
    </row>
    <row r="25" spans="1:8" ht="15" customHeight="1">
      <c r="A25" s="368" t="s">
        <v>334</v>
      </c>
      <c r="B25" s="666"/>
      <c r="C25" s="666"/>
      <c r="D25" s="666"/>
      <c r="E25" s="666">
        <v>1</v>
      </c>
      <c r="F25" s="666"/>
      <c r="G25" s="666"/>
      <c r="H25" s="666">
        <f t="shared" si="3"/>
        <v>1</v>
      </c>
    </row>
    <row r="26" spans="1:8" ht="15" customHeight="1">
      <c r="A26" s="368" t="s">
        <v>337</v>
      </c>
      <c r="B26" s="666"/>
      <c r="C26" s="666"/>
      <c r="D26" s="666"/>
      <c r="E26" s="666">
        <v>1</v>
      </c>
      <c r="F26" s="666"/>
      <c r="G26" s="666"/>
      <c r="H26" s="666">
        <f t="shared" si="3"/>
        <v>1</v>
      </c>
    </row>
    <row r="27" spans="1:8" ht="15" customHeight="1">
      <c r="A27" s="369" t="s">
        <v>405</v>
      </c>
      <c r="B27" s="667"/>
      <c r="C27" s="667"/>
      <c r="D27" s="667"/>
      <c r="E27" s="667"/>
      <c r="F27" s="667"/>
      <c r="G27" s="667"/>
      <c r="H27" s="667">
        <f t="shared" si="3"/>
        <v>0</v>
      </c>
    </row>
    <row r="28" spans="1:8" ht="15" customHeight="1">
      <c r="A28" s="368" t="s">
        <v>375</v>
      </c>
      <c r="B28" s="666"/>
      <c r="C28" s="666"/>
      <c r="D28" s="666"/>
      <c r="E28" s="666"/>
      <c r="F28" s="666">
        <v>1</v>
      </c>
      <c r="G28" s="666"/>
      <c r="H28" s="666">
        <f t="shared" si="3"/>
        <v>1</v>
      </c>
    </row>
    <row r="29" spans="1:8" ht="15" customHeight="1">
      <c r="A29" s="368" t="s">
        <v>378</v>
      </c>
      <c r="B29" s="666"/>
      <c r="C29" s="666"/>
      <c r="D29" s="666"/>
      <c r="E29" s="666"/>
      <c r="F29" s="666">
        <v>1</v>
      </c>
      <c r="G29" s="666"/>
      <c r="H29" s="666">
        <f t="shared" si="3"/>
        <v>1</v>
      </c>
    </row>
    <row r="30" spans="1:8" ht="24.75" customHeight="1">
      <c r="A30" s="552" t="s">
        <v>382</v>
      </c>
      <c r="B30" s="668">
        <f t="shared" ref="B30:G30" si="4">B20+B9</f>
        <v>23</v>
      </c>
      <c r="C30" s="668">
        <f t="shared" si="4"/>
        <v>5</v>
      </c>
      <c r="D30" s="668">
        <f t="shared" si="4"/>
        <v>2</v>
      </c>
      <c r="E30" s="668">
        <f t="shared" si="4"/>
        <v>3</v>
      </c>
      <c r="F30" s="668">
        <f t="shared" si="4"/>
        <v>3</v>
      </c>
      <c r="G30" s="668">
        <f t="shared" si="4"/>
        <v>1</v>
      </c>
      <c r="H30" s="668">
        <f t="shared" si="3"/>
        <v>37</v>
      </c>
    </row>
    <row r="31" spans="1:8" ht="25.5" customHeight="1">
      <c r="A31" s="370" t="s">
        <v>854</v>
      </c>
      <c r="B31" s="668">
        <v>226</v>
      </c>
      <c r="C31" s="668">
        <v>72</v>
      </c>
      <c r="D31" s="668">
        <v>21</v>
      </c>
      <c r="E31" s="668">
        <v>33</v>
      </c>
      <c r="F31" s="668">
        <v>29</v>
      </c>
      <c r="G31" s="668">
        <v>21</v>
      </c>
      <c r="H31" s="668">
        <f>SUM(B31:G31)</f>
        <v>402</v>
      </c>
    </row>
    <row r="32" spans="1:8">
      <c r="A32" s="632"/>
      <c r="B32" s="633"/>
      <c r="C32" s="633"/>
      <c r="D32" s="633"/>
      <c r="E32" s="633"/>
      <c r="F32" s="633"/>
      <c r="G32" s="633"/>
      <c r="H32" s="633"/>
    </row>
    <row r="33" ht="1.5" customHeight="1"/>
  </sheetData>
  <mergeCells count="6">
    <mergeCell ref="H6:H7"/>
    <mergeCell ref="A1:H1"/>
    <mergeCell ref="A2:H2"/>
    <mergeCell ref="A3:H3"/>
    <mergeCell ref="A4:H4"/>
    <mergeCell ref="A5:H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N101"/>
  <sheetViews>
    <sheetView showGridLines="0" zoomScale="130" workbookViewId="0">
      <selection activeCell="AJ16" sqref="AJ16"/>
    </sheetView>
  </sheetViews>
  <sheetFormatPr baseColWidth="10" defaultColWidth="9.140625" defaultRowHeight="15"/>
  <cols>
    <col min="1" max="1" width="16.7109375" style="387" customWidth="1"/>
    <col min="2" max="31" width="3.42578125" style="476" customWidth="1"/>
    <col min="32" max="32" width="7.42578125" style="476" customWidth="1"/>
    <col min="33" max="33" width="11.85546875" style="387" customWidth="1"/>
    <col min="34" max="34" width="11.28515625" style="387" customWidth="1"/>
    <col min="35" max="36" width="9.140625" style="387" customWidth="1"/>
    <col min="37" max="37" width="14" style="387" bestFit="1" customWidth="1"/>
    <col min="38" max="38" width="8.42578125" style="387" bestFit="1" customWidth="1"/>
    <col min="39" max="39" width="12.140625" style="387" bestFit="1" customWidth="1"/>
    <col min="40" max="40" width="7.85546875" style="387" bestFit="1" customWidth="1"/>
    <col min="41" max="45" width="9.140625" style="387" customWidth="1"/>
    <col min="46" max="54" width="9.7109375" style="387" customWidth="1"/>
    <col min="55" max="256" width="9.140625" style="387"/>
    <col min="257" max="257" width="16.7109375" style="387" customWidth="1"/>
    <col min="258" max="287" width="3.42578125" style="387" customWidth="1"/>
    <col min="288" max="288" width="7.42578125" style="387" customWidth="1"/>
    <col min="289" max="289" width="11.85546875" style="387" customWidth="1"/>
    <col min="290" max="290" width="11.28515625" style="387" customWidth="1"/>
    <col min="291" max="292" width="9.140625" style="387" customWidth="1"/>
    <col min="293" max="293" width="14" style="387" bestFit="1" customWidth="1"/>
    <col min="294" max="294" width="8.42578125" style="387" bestFit="1" customWidth="1"/>
    <col min="295" max="295" width="12.140625" style="387" bestFit="1" customWidth="1"/>
    <col min="296" max="296" width="7.85546875" style="387" bestFit="1" customWidth="1"/>
    <col min="297" max="301" width="9.140625" style="387" customWidth="1"/>
    <col min="302" max="310" width="9.7109375" style="387" customWidth="1"/>
    <col min="311" max="512" width="9.140625" style="387"/>
    <col min="513" max="513" width="16.7109375" style="387" customWidth="1"/>
    <col min="514" max="543" width="3.42578125" style="387" customWidth="1"/>
    <col min="544" max="544" width="7.42578125" style="387" customWidth="1"/>
    <col min="545" max="545" width="11.85546875" style="387" customWidth="1"/>
    <col min="546" max="546" width="11.28515625" style="387" customWidth="1"/>
    <col min="547" max="548" width="9.140625" style="387" customWidth="1"/>
    <col min="549" max="549" width="14" style="387" bestFit="1" customWidth="1"/>
    <col min="550" max="550" width="8.42578125" style="387" bestFit="1" customWidth="1"/>
    <col min="551" max="551" width="12.140625" style="387" bestFit="1" customWidth="1"/>
    <col min="552" max="552" width="7.85546875" style="387" bestFit="1" customWidth="1"/>
    <col min="553" max="557" width="9.140625" style="387" customWidth="1"/>
    <col min="558" max="566" width="9.7109375" style="387" customWidth="1"/>
    <col min="567" max="768" width="9.140625" style="387"/>
    <col min="769" max="769" width="16.7109375" style="387" customWidth="1"/>
    <col min="770" max="799" width="3.42578125" style="387" customWidth="1"/>
    <col min="800" max="800" width="7.42578125" style="387" customWidth="1"/>
    <col min="801" max="801" width="11.85546875" style="387" customWidth="1"/>
    <col min="802" max="802" width="11.28515625" style="387" customWidth="1"/>
    <col min="803" max="804" width="9.140625" style="387" customWidth="1"/>
    <col min="805" max="805" width="14" style="387" bestFit="1" customWidth="1"/>
    <col min="806" max="806" width="8.42578125" style="387" bestFit="1" customWidth="1"/>
    <col min="807" max="807" width="12.140625" style="387" bestFit="1" customWidth="1"/>
    <col min="808" max="808" width="7.85546875" style="387" bestFit="1" customWidth="1"/>
    <col min="809" max="813" width="9.140625" style="387" customWidth="1"/>
    <col min="814" max="822" width="9.7109375" style="387" customWidth="1"/>
    <col min="823" max="1024" width="9.140625" style="387"/>
    <col min="1025" max="1025" width="16.7109375" style="387" customWidth="1"/>
    <col min="1026" max="1055" width="3.42578125" style="387" customWidth="1"/>
    <col min="1056" max="1056" width="7.42578125" style="387" customWidth="1"/>
    <col min="1057" max="1057" width="11.85546875" style="387" customWidth="1"/>
    <col min="1058" max="1058" width="11.28515625" style="387" customWidth="1"/>
    <col min="1059" max="1060" width="9.140625" style="387" customWidth="1"/>
    <col min="1061" max="1061" width="14" style="387" bestFit="1" customWidth="1"/>
    <col min="1062" max="1062" width="8.42578125" style="387" bestFit="1" customWidth="1"/>
    <col min="1063" max="1063" width="12.140625" style="387" bestFit="1" customWidth="1"/>
    <col min="1064" max="1064" width="7.85546875" style="387" bestFit="1" customWidth="1"/>
    <col min="1065" max="1069" width="9.140625" style="387" customWidth="1"/>
    <col min="1070" max="1078" width="9.7109375" style="387" customWidth="1"/>
    <col min="1079" max="1280" width="9.140625" style="387"/>
    <col min="1281" max="1281" width="16.7109375" style="387" customWidth="1"/>
    <col min="1282" max="1311" width="3.42578125" style="387" customWidth="1"/>
    <col min="1312" max="1312" width="7.42578125" style="387" customWidth="1"/>
    <col min="1313" max="1313" width="11.85546875" style="387" customWidth="1"/>
    <col min="1314" max="1314" width="11.28515625" style="387" customWidth="1"/>
    <col min="1315" max="1316" width="9.140625" style="387" customWidth="1"/>
    <col min="1317" max="1317" width="14" style="387" bestFit="1" customWidth="1"/>
    <col min="1318" max="1318" width="8.42578125" style="387" bestFit="1" customWidth="1"/>
    <col min="1319" max="1319" width="12.140625" style="387" bestFit="1" customWidth="1"/>
    <col min="1320" max="1320" width="7.85546875" style="387" bestFit="1" customWidth="1"/>
    <col min="1321" max="1325" width="9.140625" style="387" customWidth="1"/>
    <col min="1326" max="1334" width="9.7109375" style="387" customWidth="1"/>
    <col min="1335" max="1536" width="9.140625" style="387"/>
    <col min="1537" max="1537" width="16.7109375" style="387" customWidth="1"/>
    <col min="1538" max="1567" width="3.42578125" style="387" customWidth="1"/>
    <col min="1568" max="1568" width="7.42578125" style="387" customWidth="1"/>
    <col min="1569" max="1569" width="11.85546875" style="387" customWidth="1"/>
    <col min="1570" max="1570" width="11.28515625" style="387" customWidth="1"/>
    <col min="1571" max="1572" width="9.140625" style="387" customWidth="1"/>
    <col min="1573" max="1573" width="14" style="387" bestFit="1" customWidth="1"/>
    <col min="1574" max="1574" width="8.42578125" style="387" bestFit="1" customWidth="1"/>
    <col min="1575" max="1575" width="12.140625" style="387" bestFit="1" customWidth="1"/>
    <col min="1576" max="1576" width="7.85546875" style="387" bestFit="1" customWidth="1"/>
    <col min="1577" max="1581" width="9.140625" style="387" customWidth="1"/>
    <col min="1582" max="1590" width="9.7109375" style="387" customWidth="1"/>
    <col min="1591" max="1792" width="9.140625" style="387"/>
    <col min="1793" max="1793" width="16.7109375" style="387" customWidth="1"/>
    <col min="1794" max="1823" width="3.42578125" style="387" customWidth="1"/>
    <col min="1824" max="1824" width="7.42578125" style="387" customWidth="1"/>
    <col min="1825" max="1825" width="11.85546875" style="387" customWidth="1"/>
    <col min="1826" max="1826" width="11.28515625" style="387" customWidth="1"/>
    <col min="1827" max="1828" width="9.140625" style="387" customWidth="1"/>
    <col min="1829" max="1829" width="14" style="387" bestFit="1" customWidth="1"/>
    <col min="1830" max="1830" width="8.42578125" style="387" bestFit="1" customWidth="1"/>
    <col min="1831" max="1831" width="12.140625" style="387" bestFit="1" customWidth="1"/>
    <col min="1832" max="1832" width="7.85546875" style="387" bestFit="1" customWidth="1"/>
    <col min="1833" max="1837" width="9.140625" style="387" customWidth="1"/>
    <col min="1838" max="1846" width="9.7109375" style="387" customWidth="1"/>
    <col min="1847" max="2048" width="9.140625" style="387"/>
    <col min="2049" max="2049" width="16.7109375" style="387" customWidth="1"/>
    <col min="2050" max="2079" width="3.42578125" style="387" customWidth="1"/>
    <col min="2080" max="2080" width="7.42578125" style="387" customWidth="1"/>
    <col min="2081" max="2081" width="11.85546875" style="387" customWidth="1"/>
    <col min="2082" max="2082" width="11.28515625" style="387" customWidth="1"/>
    <col min="2083" max="2084" width="9.140625" style="387" customWidth="1"/>
    <col min="2085" max="2085" width="14" style="387" bestFit="1" customWidth="1"/>
    <col min="2086" max="2086" width="8.42578125" style="387" bestFit="1" customWidth="1"/>
    <col min="2087" max="2087" width="12.140625" style="387" bestFit="1" customWidth="1"/>
    <col min="2088" max="2088" width="7.85546875" style="387" bestFit="1" customWidth="1"/>
    <col min="2089" max="2093" width="9.140625" style="387" customWidth="1"/>
    <col min="2094" max="2102" width="9.7109375" style="387" customWidth="1"/>
    <col min="2103" max="2304" width="9.140625" style="387"/>
    <col min="2305" max="2305" width="16.7109375" style="387" customWidth="1"/>
    <col min="2306" max="2335" width="3.42578125" style="387" customWidth="1"/>
    <col min="2336" max="2336" width="7.42578125" style="387" customWidth="1"/>
    <col min="2337" max="2337" width="11.85546875" style="387" customWidth="1"/>
    <col min="2338" max="2338" width="11.28515625" style="387" customWidth="1"/>
    <col min="2339" max="2340" width="9.140625" style="387" customWidth="1"/>
    <col min="2341" max="2341" width="14" style="387" bestFit="1" customWidth="1"/>
    <col min="2342" max="2342" width="8.42578125" style="387" bestFit="1" customWidth="1"/>
    <col min="2343" max="2343" width="12.140625" style="387" bestFit="1" customWidth="1"/>
    <col min="2344" max="2344" width="7.85546875" style="387" bestFit="1" customWidth="1"/>
    <col min="2345" max="2349" width="9.140625" style="387" customWidth="1"/>
    <col min="2350" max="2358" width="9.7109375" style="387" customWidth="1"/>
    <col min="2359" max="2560" width="9.140625" style="387"/>
    <col min="2561" max="2561" width="16.7109375" style="387" customWidth="1"/>
    <col min="2562" max="2591" width="3.42578125" style="387" customWidth="1"/>
    <col min="2592" max="2592" width="7.42578125" style="387" customWidth="1"/>
    <col min="2593" max="2593" width="11.85546875" style="387" customWidth="1"/>
    <col min="2594" max="2594" width="11.28515625" style="387" customWidth="1"/>
    <col min="2595" max="2596" width="9.140625" style="387" customWidth="1"/>
    <col min="2597" max="2597" width="14" style="387" bestFit="1" customWidth="1"/>
    <col min="2598" max="2598" width="8.42578125" style="387" bestFit="1" customWidth="1"/>
    <col min="2599" max="2599" width="12.140625" style="387" bestFit="1" customWidth="1"/>
    <col min="2600" max="2600" width="7.85546875" style="387" bestFit="1" customWidth="1"/>
    <col min="2601" max="2605" width="9.140625" style="387" customWidth="1"/>
    <col min="2606" max="2614" width="9.7109375" style="387" customWidth="1"/>
    <col min="2615" max="2816" width="9.140625" style="387"/>
    <col min="2817" max="2817" width="16.7109375" style="387" customWidth="1"/>
    <col min="2818" max="2847" width="3.42578125" style="387" customWidth="1"/>
    <col min="2848" max="2848" width="7.42578125" style="387" customWidth="1"/>
    <col min="2849" max="2849" width="11.85546875" style="387" customWidth="1"/>
    <col min="2850" max="2850" width="11.28515625" style="387" customWidth="1"/>
    <col min="2851" max="2852" width="9.140625" style="387" customWidth="1"/>
    <col min="2853" max="2853" width="14" style="387" bestFit="1" customWidth="1"/>
    <col min="2854" max="2854" width="8.42578125" style="387" bestFit="1" customWidth="1"/>
    <col min="2855" max="2855" width="12.140625" style="387" bestFit="1" customWidth="1"/>
    <col min="2856" max="2856" width="7.85546875" style="387" bestFit="1" customWidth="1"/>
    <col min="2857" max="2861" width="9.140625" style="387" customWidth="1"/>
    <col min="2862" max="2870" width="9.7109375" style="387" customWidth="1"/>
    <col min="2871" max="3072" width="9.140625" style="387"/>
    <col min="3073" max="3073" width="16.7109375" style="387" customWidth="1"/>
    <col min="3074" max="3103" width="3.42578125" style="387" customWidth="1"/>
    <col min="3104" max="3104" width="7.42578125" style="387" customWidth="1"/>
    <col min="3105" max="3105" width="11.85546875" style="387" customWidth="1"/>
    <col min="3106" max="3106" width="11.28515625" style="387" customWidth="1"/>
    <col min="3107" max="3108" width="9.140625" style="387" customWidth="1"/>
    <col min="3109" max="3109" width="14" style="387" bestFit="1" customWidth="1"/>
    <col min="3110" max="3110" width="8.42578125" style="387" bestFit="1" customWidth="1"/>
    <col min="3111" max="3111" width="12.140625" style="387" bestFit="1" customWidth="1"/>
    <col min="3112" max="3112" width="7.85546875" style="387" bestFit="1" customWidth="1"/>
    <col min="3113" max="3117" width="9.140625" style="387" customWidth="1"/>
    <col min="3118" max="3126" width="9.7109375" style="387" customWidth="1"/>
    <col min="3127" max="3328" width="9.140625" style="387"/>
    <col min="3329" max="3329" width="16.7109375" style="387" customWidth="1"/>
    <col min="3330" max="3359" width="3.42578125" style="387" customWidth="1"/>
    <col min="3360" max="3360" width="7.42578125" style="387" customWidth="1"/>
    <col min="3361" max="3361" width="11.85546875" style="387" customWidth="1"/>
    <col min="3362" max="3362" width="11.28515625" style="387" customWidth="1"/>
    <col min="3363" max="3364" width="9.140625" style="387" customWidth="1"/>
    <col min="3365" max="3365" width="14" style="387" bestFit="1" customWidth="1"/>
    <col min="3366" max="3366" width="8.42578125" style="387" bestFit="1" customWidth="1"/>
    <col min="3367" max="3367" width="12.140625" style="387" bestFit="1" customWidth="1"/>
    <col min="3368" max="3368" width="7.85546875" style="387" bestFit="1" customWidth="1"/>
    <col min="3369" max="3373" width="9.140625" style="387" customWidth="1"/>
    <col min="3374" max="3382" width="9.7109375" style="387" customWidth="1"/>
    <col min="3383" max="3584" width="9.140625" style="387"/>
    <col min="3585" max="3585" width="16.7109375" style="387" customWidth="1"/>
    <col min="3586" max="3615" width="3.42578125" style="387" customWidth="1"/>
    <col min="3616" max="3616" width="7.42578125" style="387" customWidth="1"/>
    <col min="3617" max="3617" width="11.85546875" style="387" customWidth="1"/>
    <col min="3618" max="3618" width="11.28515625" style="387" customWidth="1"/>
    <col min="3619" max="3620" width="9.140625" style="387" customWidth="1"/>
    <col min="3621" max="3621" width="14" style="387" bestFit="1" customWidth="1"/>
    <col min="3622" max="3622" width="8.42578125" style="387" bestFit="1" customWidth="1"/>
    <col min="3623" max="3623" width="12.140625" style="387" bestFit="1" customWidth="1"/>
    <col min="3624" max="3624" width="7.85546875" style="387" bestFit="1" customWidth="1"/>
    <col min="3625" max="3629" width="9.140625" style="387" customWidth="1"/>
    <col min="3630" max="3638" width="9.7109375" style="387" customWidth="1"/>
    <col min="3639" max="3840" width="9.140625" style="387"/>
    <col min="3841" max="3841" width="16.7109375" style="387" customWidth="1"/>
    <col min="3842" max="3871" width="3.42578125" style="387" customWidth="1"/>
    <col min="3872" max="3872" width="7.42578125" style="387" customWidth="1"/>
    <col min="3873" max="3873" width="11.85546875" style="387" customWidth="1"/>
    <col min="3874" max="3874" width="11.28515625" style="387" customWidth="1"/>
    <col min="3875" max="3876" width="9.140625" style="387" customWidth="1"/>
    <col min="3877" max="3877" width="14" style="387" bestFit="1" customWidth="1"/>
    <col min="3878" max="3878" width="8.42578125" style="387" bestFit="1" customWidth="1"/>
    <col min="3879" max="3879" width="12.140625" style="387" bestFit="1" customWidth="1"/>
    <col min="3880" max="3880" width="7.85546875" style="387" bestFit="1" customWidth="1"/>
    <col min="3881" max="3885" width="9.140625" style="387" customWidth="1"/>
    <col min="3886" max="3894" width="9.7109375" style="387" customWidth="1"/>
    <col min="3895" max="4096" width="9.140625" style="387"/>
    <col min="4097" max="4097" width="16.7109375" style="387" customWidth="1"/>
    <col min="4098" max="4127" width="3.42578125" style="387" customWidth="1"/>
    <col min="4128" max="4128" width="7.42578125" style="387" customWidth="1"/>
    <col min="4129" max="4129" width="11.85546875" style="387" customWidth="1"/>
    <col min="4130" max="4130" width="11.28515625" style="387" customWidth="1"/>
    <col min="4131" max="4132" width="9.140625" style="387" customWidth="1"/>
    <col min="4133" max="4133" width="14" style="387" bestFit="1" customWidth="1"/>
    <col min="4134" max="4134" width="8.42578125" style="387" bestFit="1" customWidth="1"/>
    <col min="4135" max="4135" width="12.140625" style="387" bestFit="1" customWidth="1"/>
    <col min="4136" max="4136" width="7.85546875" style="387" bestFit="1" customWidth="1"/>
    <col min="4137" max="4141" width="9.140625" style="387" customWidth="1"/>
    <col min="4142" max="4150" width="9.7109375" style="387" customWidth="1"/>
    <col min="4151" max="4352" width="9.140625" style="387"/>
    <col min="4353" max="4353" width="16.7109375" style="387" customWidth="1"/>
    <col min="4354" max="4383" width="3.42578125" style="387" customWidth="1"/>
    <col min="4384" max="4384" width="7.42578125" style="387" customWidth="1"/>
    <col min="4385" max="4385" width="11.85546875" style="387" customWidth="1"/>
    <col min="4386" max="4386" width="11.28515625" style="387" customWidth="1"/>
    <col min="4387" max="4388" width="9.140625" style="387" customWidth="1"/>
    <col min="4389" max="4389" width="14" style="387" bestFit="1" customWidth="1"/>
    <col min="4390" max="4390" width="8.42578125" style="387" bestFit="1" customWidth="1"/>
    <col min="4391" max="4391" width="12.140625" style="387" bestFit="1" customWidth="1"/>
    <col min="4392" max="4392" width="7.85546875" style="387" bestFit="1" customWidth="1"/>
    <col min="4393" max="4397" width="9.140625" style="387" customWidth="1"/>
    <col min="4398" max="4406" width="9.7109375" style="387" customWidth="1"/>
    <col min="4407" max="4608" width="9.140625" style="387"/>
    <col min="4609" max="4609" width="16.7109375" style="387" customWidth="1"/>
    <col min="4610" max="4639" width="3.42578125" style="387" customWidth="1"/>
    <col min="4640" max="4640" width="7.42578125" style="387" customWidth="1"/>
    <col min="4641" max="4641" width="11.85546875" style="387" customWidth="1"/>
    <col min="4642" max="4642" width="11.28515625" style="387" customWidth="1"/>
    <col min="4643" max="4644" width="9.140625" style="387" customWidth="1"/>
    <col min="4645" max="4645" width="14" style="387" bestFit="1" customWidth="1"/>
    <col min="4646" max="4646" width="8.42578125" style="387" bestFit="1" customWidth="1"/>
    <col min="4647" max="4647" width="12.140625" style="387" bestFit="1" customWidth="1"/>
    <col min="4648" max="4648" width="7.85546875" style="387" bestFit="1" customWidth="1"/>
    <col min="4649" max="4653" width="9.140625" style="387" customWidth="1"/>
    <col min="4654" max="4662" width="9.7109375" style="387" customWidth="1"/>
    <col min="4663" max="4864" width="9.140625" style="387"/>
    <col min="4865" max="4865" width="16.7109375" style="387" customWidth="1"/>
    <col min="4866" max="4895" width="3.42578125" style="387" customWidth="1"/>
    <col min="4896" max="4896" width="7.42578125" style="387" customWidth="1"/>
    <col min="4897" max="4897" width="11.85546875" style="387" customWidth="1"/>
    <col min="4898" max="4898" width="11.28515625" style="387" customWidth="1"/>
    <col min="4899" max="4900" width="9.140625" style="387" customWidth="1"/>
    <col min="4901" max="4901" width="14" style="387" bestFit="1" customWidth="1"/>
    <col min="4902" max="4902" width="8.42578125" style="387" bestFit="1" customWidth="1"/>
    <col min="4903" max="4903" width="12.140625" style="387" bestFit="1" customWidth="1"/>
    <col min="4904" max="4904" width="7.85546875" style="387" bestFit="1" customWidth="1"/>
    <col min="4905" max="4909" width="9.140625" style="387" customWidth="1"/>
    <col min="4910" max="4918" width="9.7109375" style="387" customWidth="1"/>
    <col min="4919" max="5120" width="9.140625" style="387"/>
    <col min="5121" max="5121" width="16.7109375" style="387" customWidth="1"/>
    <col min="5122" max="5151" width="3.42578125" style="387" customWidth="1"/>
    <col min="5152" max="5152" width="7.42578125" style="387" customWidth="1"/>
    <col min="5153" max="5153" width="11.85546875" style="387" customWidth="1"/>
    <col min="5154" max="5154" width="11.28515625" style="387" customWidth="1"/>
    <col min="5155" max="5156" width="9.140625" style="387" customWidth="1"/>
    <col min="5157" max="5157" width="14" style="387" bestFit="1" customWidth="1"/>
    <col min="5158" max="5158" width="8.42578125" style="387" bestFit="1" customWidth="1"/>
    <col min="5159" max="5159" width="12.140625" style="387" bestFit="1" customWidth="1"/>
    <col min="5160" max="5160" width="7.85546875" style="387" bestFit="1" customWidth="1"/>
    <col min="5161" max="5165" width="9.140625" style="387" customWidth="1"/>
    <col min="5166" max="5174" width="9.7109375" style="387" customWidth="1"/>
    <col min="5175" max="5376" width="9.140625" style="387"/>
    <col min="5377" max="5377" width="16.7109375" style="387" customWidth="1"/>
    <col min="5378" max="5407" width="3.42578125" style="387" customWidth="1"/>
    <col min="5408" max="5408" width="7.42578125" style="387" customWidth="1"/>
    <col min="5409" max="5409" width="11.85546875" style="387" customWidth="1"/>
    <col min="5410" max="5410" width="11.28515625" style="387" customWidth="1"/>
    <col min="5411" max="5412" width="9.140625" style="387" customWidth="1"/>
    <col min="5413" max="5413" width="14" style="387" bestFit="1" customWidth="1"/>
    <col min="5414" max="5414" width="8.42578125" style="387" bestFit="1" customWidth="1"/>
    <col min="5415" max="5415" width="12.140625" style="387" bestFit="1" customWidth="1"/>
    <col min="5416" max="5416" width="7.85546875" style="387" bestFit="1" customWidth="1"/>
    <col min="5417" max="5421" width="9.140625" style="387" customWidth="1"/>
    <col min="5422" max="5430" width="9.7109375" style="387" customWidth="1"/>
    <col min="5431" max="5632" width="9.140625" style="387"/>
    <col min="5633" max="5633" width="16.7109375" style="387" customWidth="1"/>
    <col min="5634" max="5663" width="3.42578125" style="387" customWidth="1"/>
    <col min="5664" max="5664" width="7.42578125" style="387" customWidth="1"/>
    <col min="5665" max="5665" width="11.85546875" style="387" customWidth="1"/>
    <col min="5666" max="5666" width="11.28515625" style="387" customWidth="1"/>
    <col min="5667" max="5668" width="9.140625" style="387" customWidth="1"/>
    <col min="5669" max="5669" width="14" style="387" bestFit="1" customWidth="1"/>
    <col min="5670" max="5670" width="8.42578125" style="387" bestFit="1" customWidth="1"/>
    <col min="5671" max="5671" width="12.140625" style="387" bestFit="1" customWidth="1"/>
    <col min="5672" max="5672" width="7.85546875" style="387" bestFit="1" customWidth="1"/>
    <col min="5673" max="5677" width="9.140625" style="387" customWidth="1"/>
    <col min="5678" max="5686" width="9.7109375" style="387" customWidth="1"/>
    <col min="5687" max="5888" width="9.140625" style="387"/>
    <col min="5889" max="5889" width="16.7109375" style="387" customWidth="1"/>
    <col min="5890" max="5919" width="3.42578125" style="387" customWidth="1"/>
    <col min="5920" max="5920" width="7.42578125" style="387" customWidth="1"/>
    <col min="5921" max="5921" width="11.85546875" style="387" customWidth="1"/>
    <col min="5922" max="5922" width="11.28515625" style="387" customWidth="1"/>
    <col min="5923" max="5924" width="9.140625" style="387" customWidth="1"/>
    <col min="5925" max="5925" width="14" style="387" bestFit="1" customWidth="1"/>
    <col min="5926" max="5926" width="8.42578125" style="387" bestFit="1" customWidth="1"/>
    <col min="5927" max="5927" width="12.140625" style="387" bestFit="1" customWidth="1"/>
    <col min="5928" max="5928" width="7.85546875" style="387" bestFit="1" customWidth="1"/>
    <col min="5929" max="5933" width="9.140625" style="387" customWidth="1"/>
    <col min="5934" max="5942" width="9.7109375" style="387" customWidth="1"/>
    <col min="5943" max="6144" width="9.140625" style="387"/>
    <col min="6145" max="6145" width="16.7109375" style="387" customWidth="1"/>
    <col min="6146" max="6175" width="3.42578125" style="387" customWidth="1"/>
    <col min="6176" max="6176" width="7.42578125" style="387" customWidth="1"/>
    <col min="6177" max="6177" width="11.85546875" style="387" customWidth="1"/>
    <col min="6178" max="6178" width="11.28515625" style="387" customWidth="1"/>
    <col min="6179" max="6180" width="9.140625" style="387" customWidth="1"/>
    <col min="6181" max="6181" width="14" style="387" bestFit="1" customWidth="1"/>
    <col min="6182" max="6182" width="8.42578125" style="387" bestFit="1" customWidth="1"/>
    <col min="6183" max="6183" width="12.140625" style="387" bestFit="1" customWidth="1"/>
    <col min="6184" max="6184" width="7.85546875" style="387" bestFit="1" customWidth="1"/>
    <col min="6185" max="6189" width="9.140625" style="387" customWidth="1"/>
    <col min="6190" max="6198" width="9.7109375" style="387" customWidth="1"/>
    <col min="6199" max="6400" width="9.140625" style="387"/>
    <col min="6401" max="6401" width="16.7109375" style="387" customWidth="1"/>
    <col min="6402" max="6431" width="3.42578125" style="387" customWidth="1"/>
    <col min="6432" max="6432" width="7.42578125" style="387" customWidth="1"/>
    <col min="6433" max="6433" width="11.85546875" style="387" customWidth="1"/>
    <col min="6434" max="6434" width="11.28515625" style="387" customWidth="1"/>
    <col min="6435" max="6436" width="9.140625" style="387" customWidth="1"/>
    <col min="6437" max="6437" width="14" style="387" bestFit="1" customWidth="1"/>
    <col min="6438" max="6438" width="8.42578125" style="387" bestFit="1" customWidth="1"/>
    <col min="6439" max="6439" width="12.140625" style="387" bestFit="1" customWidth="1"/>
    <col min="6440" max="6440" width="7.85546875" style="387" bestFit="1" customWidth="1"/>
    <col min="6441" max="6445" width="9.140625" style="387" customWidth="1"/>
    <col min="6446" max="6454" width="9.7109375" style="387" customWidth="1"/>
    <col min="6455" max="6656" width="9.140625" style="387"/>
    <col min="6657" max="6657" width="16.7109375" style="387" customWidth="1"/>
    <col min="6658" max="6687" width="3.42578125" style="387" customWidth="1"/>
    <col min="6688" max="6688" width="7.42578125" style="387" customWidth="1"/>
    <col min="6689" max="6689" width="11.85546875" style="387" customWidth="1"/>
    <col min="6690" max="6690" width="11.28515625" style="387" customWidth="1"/>
    <col min="6691" max="6692" width="9.140625" style="387" customWidth="1"/>
    <col min="6693" max="6693" width="14" style="387" bestFit="1" customWidth="1"/>
    <col min="6694" max="6694" width="8.42578125" style="387" bestFit="1" customWidth="1"/>
    <col min="6695" max="6695" width="12.140625" style="387" bestFit="1" customWidth="1"/>
    <col min="6696" max="6696" width="7.85546875" style="387" bestFit="1" customWidth="1"/>
    <col min="6697" max="6701" width="9.140625" style="387" customWidth="1"/>
    <col min="6702" max="6710" width="9.7109375" style="387" customWidth="1"/>
    <col min="6711" max="6912" width="9.140625" style="387"/>
    <col min="6913" max="6913" width="16.7109375" style="387" customWidth="1"/>
    <col min="6914" max="6943" width="3.42578125" style="387" customWidth="1"/>
    <col min="6944" max="6944" width="7.42578125" style="387" customWidth="1"/>
    <col min="6945" max="6945" width="11.85546875" style="387" customWidth="1"/>
    <col min="6946" max="6946" width="11.28515625" style="387" customWidth="1"/>
    <col min="6947" max="6948" width="9.140625" style="387" customWidth="1"/>
    <col min="6949" max="6949" width="14" style="387" bestFit="1" customWidth="1"/>
    <col min="6950" max="6950" width="8.42578125" style="387" bestFit="1" customWidth="1"/>
    <col min="6951" max="6951" width="12.140625" style="387" bestFit="1" customWidth="1"/>
    <col min="6952" max="6952" width="7.85546875" style="387" bestFit="1" customWidth="1"/>
    <col min="6953" max="6957" width="9.140625" style="387" customWidth="1"/>
    <col min="6958" max="6966" width="9.7109375" style="387" customWidth="1"/>
    <col min="6967" max="7168" width="9.140625" style="387"/>
    <col min="7169" max="7169" width="16.7109375" style="387" customWidth="1"/>
    <col min="7170" max="7199" width="3.42578125" style="387" customWidth="1"/>
    <col min="7200" max="7200" width="7.42578125" style="387" customWidth="1"/>
    <col min="7201" max="7201" width="11.85546875" style="387" customWidth="1"/>
    <col min="7202" max="7202" width="11.28515625" style="387" customWidth="1"/>
    <col min="7203" max="7204" width="9.140625" style="387" customWidth="1"/>
    <col min="7205" max="7205" width="14" style="387" bestFit="1" customWidth="1"/>
    <col min="7206" max="7206" width="8.42578125" style="387" bestFit="1" customWidth="1"/>
    <col min="7207" max="7207" width="12.140625" style="387" bestFit="1" customWidth="1"/>
    <col min="7208" max="7208" width="7.85546875" style="387" bestFit="1" customWidth="1"/>
    <col min="7209" max="7213" width="9.140625" style="387" customWidth="1"/>
    <col min="7214" max="7222" width="9.7109375" style="387" customWidth="1"/>
    <col min="7223" max="7424" width="9.140625" style="387"/>
    <col min="7425" max="7425" width="16.7109375" style="387" customWidth="1"/>
    <col min="7426" max="7455" width="3.42578125" style="387" customWidth="1"/>
    <col min="7456" max="7456" width="7.42578125" style="387" customWidth="1"/>
    <col min="7457" max="7457" width="11.85546875" style="387" customWidth="1"/>
    <col min="7458" max="7458" width="11.28515625" style="387" customWidth="1"/>
    <col min="7459" max="7460" width="9.140625" style="387" customWidth="1"/>
    <col min="7461" max="7461" width="14" style="387" bestFit="1" customWidth="1"/>
    <col min="7462" max="7462" width="8.42578125" style="387" bestFit="1" customWidth="1"/>
    <col min="7463" max="7463" width="12.140625" style="387" bestFit="1" customWidth="1"/>
    <col min="7464" max="7464" width="7.85546875" style="387" bestFit="1" customWidth="1"/>
    <col min="7465" max="7469" width="9.140625" style="387" customWidth="1"/>
    <col min="7470" max="7478" width="9.7109375" style="387" customWidth="1"/>
    <col min="7479" max="7680" width="9.140625" style="387"/>
    <col min="7681" max="7681" width="16.7109375" style="387" customWidth="1"/>
    <col min="7682" max="7711" width="3.42578125" style="387" customWidth="1"/>
    <col min="7712" max="7712" width="7.42578125" style="387" customWidth="1"/>
    <col min="7713" max="7713" width="11.85546875" style="387" customWidth="1"/>
    <col min="7714" max="7714" width="11.28515625" style="387" customWidth="1"/>
    <col min="7715" max="7716" width="9.140625" style="387" customWidth="1"/>
    <col min="7717" max="7717" width="14" style="387" bestFit="1" customWidth="1"/>
    <col min="7718" max="7718" width="8.42578125" style="387" bestFit="1" customWidth="1"/>
    <col min="7719" max="7719" width="12.140625" style="387" bestFit="1" customWidth="1"/>
    <col min="7720" max="7720" width="7.85546875" style="387" bestFit="1" customWidth="1"/>
    <col min="7721" max="7725" width="9.140625" style="387" customWidth="1"/>
    <col min="7726" max="7734" width="9.7109375" style="387" customWidth="1"/>
    <col min="7735" max="7936" width="9.140625" style="387"/>
    <col min="7937" max="7937" width="16.7109375" style="387" customWidth="1"/>
    <col min="7938" max="7967" width="3.42578125" style="387" customWidth="1"/>
    <col min="7968" max="7968" width="7.42578125" style="387" customWidth="1"/>
    <col min="7969" max="7969" width="11.85546875" style="387" customWidth="1"/>
    <col min="7970" max="7970" width="11.28515625" style="387" customWidth="1"/>
    <col min="7971" max="7972" width="9.140625" style="387" customWidth="1"/>
    <col min="7973" max="7973" width="14" style="387" bestFit="1" customWidth="1"/>
    <col min="7974" max="7974" width="8.42578125" style="387" bestFit="1" customWidth="1"/>
    <col min="7975" max="7975" width="12.140625" style="387" bestFit="1" customWidth="1"/>
    <col min="7976" max="7976" width="7.85546875" style="387" bestFit="1" customWidth="1"/>
    <col min="7977" max="7981" width="9.140625" style="387" customWidth="1"/>
    <col min="7982" max="7990" width="9.7109375" style="387" customWidth="1"/>
    <col min="7991" max="8192" width="9.140625" style="387"/>
    <col min="8193" max="8193" width="16.7109375" style="387" customWidth="1"/>
    <col min="8194" max="8223" width="3.42578125" style="387" customWidth="1"/>
    <col min="8224" max="8224" width="7.42578125" style="387" customWidth="1"/>
    <col min="8225" max="8225" width="11.85546875" style="387" customWidth="1"/>
    <col min="8226" max="8226" width="11.28515625" style="387" customWidth="1"/>
    <col min="8227" max="8228" width="9.140625" style="387" customWidth="1"/>
    <col min="8229" max="8229" width="14" style="387" bestFit="1" customWidth="1"/>
    <col min="8230" max="8230" width="8.42578125" style="387" bestFit="1" customWidth="1"/>
    <col min="8231" max="8231" width="12.140625" style="387" bestFit="1" customWidth="1"/>
    <col min="8232" max="8232" width="7.85546875" style="387" bestFit="1" customWidth="1"/>
    <col min="8233" max="8237" width="9.140625" style="387" customWidth="1"/>
    <col min="8238" max="8246" width="9.7109375" style="387" customWidth="1"/>
    <col min="8247" max="8448" width="9.140625" style="387"/>
    <col min="8449" max="8449" width="16.7109375" style="387" customWidth="1"/>
    <col min="8450" max="8479" width="3.42578125" style="387" customWidth="1"/>
    <col min="8480" max="8480" width="7.42578125" style="387" customWidth="1"/>
    <col min="8481" max="8481" width="11.85546875" style="387" customWidth="1"/>
    <col min="8482" max="8482" width="11.28515625" style="387" customWidth="1"/>
    <col min="8483" max="8484" width="9.140625" style="387" customWidth="1"/>
    <col min="8485" max="8485" width="14" style="387" bestFit="1" customWidth="1"/>
    <col min="8486" max="8486" width="8.42578125" style="387" bestFit="1" customWidth="1"/>
    <col min="8487" max="8487" width="12.140625" style="387" bestFit="1" customWidth="1"/>
    <col min="8488" max="8488" width="7.85546875" style="387" bestFit="1" customWidth="1"/>
    <col min="8489" max="8493" width="9.140625" style="387" customWidth="1"/>
    <col min="8494" max="8502" width="9.7109375" style="387" customWidth="1"/>
    <col min="8503" max="8704" width="9.140625" style="387"/>
    <col min="8705" max="8705" width="16.7109375" style="387" customWidth="1"/>
    <col min="8706" max="8735" width="3.42578125" style="387" customWidth="1"/>
    <col min="8736" max="8736" width="7.42578125" style="387" customWidth="1"/>
    <col min="8737" max="8737" width="11.85546875" style="387" customWidth="1"/>
    <col min="8738" max="8738" width="11.28515625" style="387" customWidth="1"/>
    <col min="8739" max="8740" width="9.140625" style="387" customWidth="1"/>
    <col min="8741" max="8741" width="14" style="387" bestFit="1" customWidth="1"/>
    <col min="8742" max="8742" width="8.42578125" style="387" bestFit="1" customWidth="1"/>
    <col min="8743" max="8743" width="12.140625" style="387" bestFit="1" customWidth="1"/>
    <col min="8744" max="8744" width="7.85546875" style="387" bestFit="1" customWidth="1"/>
    <col min="8745" max="8749" width="9.140625" style="387" customWidth="1"/>
    <col min="8750" max="8758" width="9.7109375" style="387" customWidth="1"/>
    <col min="8759" max="8960" width="9.140625" style="387"/>
    <col min="8961" max="8961" width="16.7109375" style="387" customWidth="1"/>
    <col min="8962" max="8991" width="3.42578125" style="387" customWidth="1"/>
    <col min="8992" max="8992" width="7.42578125" style="387" customWidth="1"/>
    <col min="8993" max="8993" width="11.85546875" style="387" customWidth="1"/>
    <col min="8994" max="8994" width="11.28515625" style="387" customWidth="1"/>
    <col min="8995" max="8996" width="9.140625" style="387" customWidth="1"/>
    <col min="8997" max="8997" width="14" style="387" bestFit="1" customWidth="1"/>
    <col min="8998" max="8998" width="8.42578125" style="387" bestFit="1" customWidth="1"/>
    <col min="8999" max="8999" width="12.140625" style="387" bestFit="1" customWidth="1"/>
    <col min="9000" max="9000" width="7.85546875" style="387" bestFit="1" customWidth="1"/>
    <col min="9001" max="9005" width="9.140625" style="387" customWidth="1"/>
    <col min="9006" max="9014" width="9.7109375" style="387" customWidth="1"/>
    <col min="9015" max="9216" width="9.140625" style="387"/>
    <col min="9217" max="9217" width="16.7109375" style="387" customWidth="1"/>
    <col min="9218" max="9247" width="3.42578125" style="387" customWidth="1"/>
    <col min="9248" max="9248" width="7.42578125" style="387" customWidth="1"/>
    <col min="9249" max="9249" width="11.85546875" style="387" customWidth="1"/>
    <col min="9250" max="9250" width="11.28515625" style="387" customWidth="1"/>
    <col min="9251" max="9252" width="9.140625" style="387" customWidth="1"/>
    <col min="9253" max="9253" width="14" style="387" bestFit="1" customWidth="1"/>
    <col min="9254" max="9254" width="8.42578125" style="387" bestFit="1" customWidth="1"/>
    <col min="9255" max="9255" width="12.140625" style="387" bestFit="1" customWidth="1"/>
    <col min="9256" max="9256" width="7.85546875" style="387" bestFit="1" customWidth="1"/>
    <col min="9257" max="9261" width="9.140625" style="387" customWidth="1"/>
    <col min="9262" max="9270" width="9.7109375" style="387" customWidth="1"/>
    <col min="9271" max="9472" width="9.140625" style="387"/>
    <col min="9473" max="9473" width="16.7109375" style="387" customWidth="1"/>
    <col min="9474" max="9503" width="3.42578125" style="387" customWidth="1"/>
    <col min="9504" max="9504" width="7.42578125" style="387" customWidth="1"/>
    <col min="9505" max="9505" width="11.85546875" style="387" customWidth="1"/>
    <col min="9506" max="9506" width="11.28515625" style="387" customWidth="1"/>
    <col min="9507" max="9508" width="9.140625" style="387" customWidth="1"/>
    <col min="9509" max="9509" width="14" style="387" bestFit="1" customWidth="1"/>
    <col min="9510" max="9510" width="8.42578125" style="387" bestFit="1" customWidth="1"/>
    <col min="9511" max="9511" width="12.140625" style="387" bestFit="1" customWidth="1"/>
    <col min="9512" max="9512" width="7.85546875" style="387" bestFit="1" customWidth="1"/>
    <col min="9513" max="9517" width="9.140625" style="387" customWidth="1"/>
    <col min="9518" max="9526" width="9.7109375" style="387" customWidth="1"/>
    <col min="9527" max="9728" width="9.140625" style="387"/>
    <col min="9729" max="9729" width="16.7109375" style="387" customWidth="1"/>
    <col min="9730" max="9759" width="3.42578125" style="387" customWidth="1"/>
    <col min="9760" max="9760" width="7.42578125" style="387" customWidth="1"/>
    <col min="9761" max="9761" width="11.85546875" style="387" customWidth="1"/>
    <col min="9762" max="9762" width="11.28515625" style="387" customWidth="1"/>
    <col min="9763" max="9764" width="9.140625" style="387" customWidth="1"/>
    <col min="9765" max="9765" width="14" style="387" bestFit="1" customWidth="1"/>
    <col min="9766" max="9766" width="8.42578125" style="387" bestFit="1" customWidth="1"/>
    <col min="9767" max="9767" width="12.140625" style="387" bestFit="1" customWidth="1"/>
    <col min="9768" max="9768" width="7.85546875" style="387" bestFit="1" customWidth="1"/>
    <col min="9769" max="9773" width="9.140625" style="387" customWidth="1"/>
    <col min="9774" max="9782" width="9.7109375" style="387" customWidth="1"/>
    <col min="9783" max="9984" width="9.140625" style="387"/>
    <col min="9985" max="9985" width="16.7109375" style="387" customWidth="1"/>
    <col min="9986" max="10015" width="3.42578125" style="387" customWidth="1"/>
    <col min="10016" max="10016" width="7.42578125" style="387" customWidth="1"/>
    <col min="10017" max="10017" width="11.85546875" style="387" customWidth="1"/>
    <col min="10018" max="10018" width="11.28515625" style="387" customWidth="1"/>
    <col min="10019" max="10020" width="9.140625" style="387" customWidth="1"/>
    <col min="10021" max="10021" width="14" style="387" bestFit="1" customWidth="1"/>
    <col min="10022" max="10022" width="8.42578125" style="387" bestFit="1" customWidth="1"/>
    <col min="10023" max="10023" width="12.140625" style="387" bestFit="1" customWidth="1"/>
    <col min="10024" max="10024" width="7.85546875" style="387" bestFit="1" customWidth="1"/>
    <col min="10025" max="10029" width="9.140625" style="387" customWidth="1"/>
    <col min="10030" max="10038" width="9.7109375" style="387" customWidth="1"/>
    <col min="10039" max="10240" width="9.140625" style="387"/>
    <col min="10241" max="10241" width="16.7109375" style="387" customWidth="1"/>
    <col min="10242" max="10271" width="3.42578125" style="387" customWidth="1"/>
    <col min="10272" max="10272" width="7.42578125" style="387" customWidth="1"/>
    <col min="10273" max="10273" width="11.85546875" style="387" customWidth="1"/>
    <col min="10274" max="10274" width="11.28515625" style="387" customWidth="1"/>
    <col min="10275" max="10276" width="9.140625" style="387" customWidth="1"/>
    <col min="10277" max="10277" width="14" style="387" bestFit="1" customWidth="1"/>
    <col min="10278" max="10278" width="8.42578125" style="387" bestFit="1" customWidth="1"/>
    <col min="10279" max="10279" width="12.140625" style="387" bestFit="1" customWidth="1"/>
    <col min="10280" max="10280" width="7.85546875" style="387" bestFit="1" customWidth="1"/>
    <col min="10281" max="10285" width="9.140625" style="387" customWidth="1"/>
    <col min="10286" max="10294" width="9.7109375" style="387" customWidth="1"/>
    <col min="10295" max="10496" width="9.140625" style="387"/>
    <col min="10497" max="10497" width="16.7109375" style="387" customWidth="1"/>
    <col min="10498" max="10527" width="3.42578125" style="387" customWidth="1"/>
    <col min="10528" max="10528" width="7.42578125" style="387" customWidth="1"/>
    <col min="10529" max="10529" width="11.85546875" style="387" customWidth="1"/>
    <col min="10530" max="10530" width="11.28515625" style="387" customWidth="1"/>
    <col min="10531" max="10532" width="9.140625" style="387" customWidth="1"/>
    <col min="10533" max="10533" width="14" style="387" bestFit="1" customWidth="1"/>
    <col min="10534" max="10534" width="8.42578125" style="387" bestFit="1" customWidth="1"/>
    <col min="10535" max="10535" width="12.140625" style="387" bestFit="1" customWidth="1"/>
    <col min="10536" max="10536" width="7.85546875" style="387" bestFit="1" customWidth="1"/>
    <col min="10537" max="10541" width="9.140625" style="387" customWidth="1"/>
    <col min="10542" max="10550" width="9.7109375" style="387" customWidth="1"/>
    <col min="10551" max="10752" width="9.140625" style="387"/>
    <col min="10753" max="10753" width="16.7109375" style="387" customWidth="1"/>
    <col min="10754" max="10783" width="3.42578125" style="387" customWidth="1"/>
    <col min="10784" max="10784" width="7.42578125" style="387" customWidth="1"/>
    <col min="10785" max="10785" width="11.85546875" style="387" customWidth="1"/>
    <col min="10786" max="10786" width="11.28515625" style="387" customWidth="1"/>
    <col min="10787" max="10788" width="9.140625" style="387" customWidth="1"/>
    <col min="10789" max="10789" width="14" style="387" bestFit="1" customWidth="1"/>
    <col min="10790" max="10790" width="8.42578125" style="387" bestFit="1" customWidth="1"/>
    <col min="10791" max="10791" width="12.140625" style="387" bestFit="1" customWidth="1"/>
    <col min="10792" max="10792" width="7.85546875" style="387" bestFit="1" customWidth="1"/>
    <col min="10793" max="10797" width="9.140625" style="387" customWidth="1"/>
    <col min="10798" max="10806" width="9.7109375" style="387" customWidth="1"/>
    <col min="10807" max="11008" width="9.140625" style="387"/>
    <col min="11009" max="11009" width="16.7109375" style="387" customWidth="1"/>
    <col min="11010" max="11039" width="3.42578125" style="387" customWidth="1"/>
    <col min="11040" max="11040" width="7.42578125" style="387" customWidth="1"/>
    <col min="11041" max="11041" width="11.85546875" style="387" customWidth="1"/>
    <col min="11042" max="11042" width="11.28515625" style="387" customWidth="1"/>
    <col min="11043" max="11044" width="9.140625" style="387" customWidth="1"/>
    <col min="11045" max="11045" width="14" style="387" bestFit="1" customWidth="1"/>
    <col min="11046" max="11046" width="8.42578125" style="387" bestFit="1" customWidth="1"/>
    <col min="11047" max="11047" width="12.140625" style="387" bestFit="1" customWidth="1"/>
    <col min="11048" max="11048" width="7.85546875" style="387" bestFit="1" customWidth="1"/>
    <col min="11049" max="11053" width="9.140625" style="387" customWidth="1"/>
    <col min="11054" max="11062" width="9.7109375" style="387" customWidth="1"/>
    <col min="11063" max="11264" width="9.140625" style="387"/>
    <col min="11265" max="11265" width="16.7109375" style="387" customWidth="1"/>
    <col min="11266" max="11295" width="3.42578125" style="387" customWidth="1"/>
    <col min="11296" max="11296" width="7.42578125" style="387" customWidth="1"/>
    <col min="11297" max="11297" width="11.85546875" style="387" customWidth="1"/>
    <col min="11298" max="11298" width="11.28515625" style="387" customWidth="1"/>
    <col min="11299" max="11300" width="9.140625" style="387" customWidth="1"/>
    <col min="11301" max="11301" width="14" style="387" bestFit="1" customWidth="1"/>
    <col min="11302" max="11302" width="8.42578125" style="387" bestFit="1" customWidth="1"/>
    <col min="11303" max="11303" width="12.140625" style="387" bestFit="1" customWidth="1"/>
    <col min="11304" max="11304" width="7.85546875" style="387" bestFit="1" customWidth="1"/>
    <col min="11305" max="11309" width="9.140625" style="387" customWidth="1"/>
    <col min="11310" max="11318" width="9.7109375" style="387" customWidth="1"/>
    <col min="11319" max="11520" width="9.140625" style="387"/>
    <col min="11521" max="11521" width="16.7109375" style="387" customWidth="1"/>
    <col min="11522" max="11551" width="3.42578125" style="387" customWidth="1"/>
    <col min="11552" max="11552" width="7.42578125" style="387" customWidth="1"/>
    <col min="11553" max="11553" width="11.85546875" style="387" customWidth="1"/>
    <col min="11554" max="11554" width="11.28515625" style="387" customWidth="1"/>
    <col min="11555" max="11556" width="9.140625" style="387" customWidth="1"/>
    <col min="11557" max="11557" width="14" style="387" bestFit="1" customWidth="1"/>
    <col min="11558" max="11558" width="8.42578125" style="387" bestFit="1" customWidth="1"/>
    <col min="11559" max="11559" width="12.140625" style="387" bestFit="1" customWidth="1"/>
    <col min="11560" max="11560" width="7.85546875" style="387" bestFit="1" customWidth="1"/>
    <col min="11561" max="11565" width="9.140625" style="387" customWidth="1"/>
    <col min="11566" max="11574" width="9.7109375" style="387" customWidth="1"/>
    <col min="11575" max="11776" width="9.140625" style="387"/>
    <col min="11777" max="11777" width="16.7109375" style="387" customWidth="1"/>
    <col min="11778" max="11807" width="3.42578125" style="387" customWidth="1"/>
    <col min="11808" max="11808" width="7.42578125" style="387" customWidth="1"/>
    <col min="11809" max="11809" width="11.85546875" style="387" customWidth="1"/>
    <col min="11810" max="11810" width="11.28515625" style="387" customWidth="1"/>
    <col min="11811" max="11812" width="9.140625" style="387" customWidth="1"/>
    <col min="11813" max="11813" width="14" style="387" bestFit="1" customWidth="1"/>
    <col min="11814" max="11814" width="8.42578125" style="387" bestFit="1" customWidth="1"/>
    <col min="11815" max="11815" width="12.140625" style="387" bestFit="1" customWidth="1"/>
    <col min="11816" max="11816" width="7.85546875" style="387" bestFit="1" customWidth="1"/>
    <col min="11817" max="11821" width="9.140625" style="387" customWidth="1"/>
    <col min="11822" max="11830" width="9.7109375" style="387" customWidth="1"/>
    <col min="11831" max="12032" width="9.140625" style="387"/>
    <col min="12033" max="12033" width="16.7109375" style="387" customWidth="1"/>
    <col min="12034" max="12063" width="3.42578125" style="387" customWidth="1"/>
    <col min="12064" max="12064" width="7.42578125" style="387" customWidth="1"/>
    <col min="12065" max="12065" width="11.85546875" style="387" customWidth="1"/>
    <col min="12066" max="12066" width="11.28515625" style="387" customWidth="1"/>
    <col min="12067" max="12068" width="9.140625" style="387" customWidth="1"/>
    <col min="12069" max="12069" width="14" style="387" bestFit="1" customWidth="1"/>
    <col min="12070" max="12070" width="8.42578125" style="387" bestFit="1" customWidth="1"/>
    <col min="12071" max="12071" width="12.140625" style="387" bestFit="1" customWidth="1"/>
    <col min="12072" max="12072" width="7.85546875" style="387" bestFit="1" customWidth="1"/>
    <col min="12073" max="12077" width="9.140625" style="387" customWidth="1"/>
    <col min="12078" max="12086" width="9.7109375" style="387" customWidth="1"/>
    <col min="12087" max="12288" width="9.140625" style="387"/>
    <col min="12289" max="12289" width="16.7109375" style="387" customWidth="1"/>
    <col min="12290" max="12319" width="3.42578125" style="387" customWidth="1"/>
    <col min="12320" max="12320" width="7.42578125" style="387" customWidth="1"/>
    <col min="12321" max="12321" width="11.85546875" style="387" customWidth="1"/>
    <col min="12322" max="12322" width="11.28515625" style="387" customWidth="1"/>
    <col min="12323" max="12324" width="9.140625" style="387" customWidth="1"/>
    <col min="12325" max="12325" width="14" style="387" bestFit="1" customWidth="1"/>
    <col min="12326" max="12326" width="8.42578125" style="387" bestFit="1" customWidth="1"/>
    <col min="12327" max="12327" width="12.140625" style="387" bestFit="1" customWidth="1"/>
    <col min="12328" max="12328" width="7.85546875" style="387" bestFit="1" customWidth="1"/>
    <col min="12329" max="12333" width="9.140625" style="387" customWidth="1"/>
    <col min="12334" max="12342" width="9.7109375" style="387" customWidth="1"/>
    <col min="12343" max="12544" width="9.140625" style="387"/>
    <col min="12545" max="12545" width="16.7109375" style="387" customWidth="1"/>
    <col min="12546" max="12575" width="3.42578125" style="387" customWidth="1"/>
    <col min="12576" max="12576" width="7.42578125" style="387" customWidth="1"/>
    <col min="12577" max="12577" width="11.85546875" style="387" customWidth="1"/>
    <col min="12578" max="12578" width="11.28515625" style="387" customWidth="1"/>
    <col min="12579" max="12580" width="9.140625" style="387" customWidth="1"/>
    <col min="12581" max="12581" width="14" style="387" bestFit="1" customWidth="1"/>
    <col min="12582" max="12582" width="8.42578125" style="387" bestFit="1" customWidth="1"/>
    <col min="12583" max="12583" width="12.140625" style="387" bestFit="1" customWidth="1"/>
    <col min="12584" max="12584" width="7.85546875" style="387" bestFit="1" customWidth="1"/>
    <col min="12585" max="12589" width="9.140625" style="387" customWidth="1"/>
    <col min="12590" max="12598" width="9.7109375" style="387" customWidth="1"/>
    <col min="12599" max="12800" width="9.140625" style="387"/>
    <col min="12801" max="12801" width="16.7109375" style="387" customWidth="1"/>
    <col min="12802" max="12831" width="3.42578125" style="387" customWidth="1"/>
    <col min="12832" max="12832" width="7.42578125" style="387" customWidth="1"/>
    <col min="12833" max="12833" width="11.85546875" style="387" customWidth="1"/>
    <col min="12834" max="12834" width="11.28515625" style="387" customWidth="1"/>
    <col min="12835" max="12836" width="9.140625" style="387" customWidth="1"/>
    <col min="12837" max="12837" width="14" style="387" bestFit="1" customWidth="1"/>
    <col min="12838" max="12838" width="8.42578125" style="387" bestFit="1" customWidth="1"/>
    <col min="12839" max="12839" width="12.140625" style="387" bestFit="1" customWidth="1"/>
    <col min="12840" max="12840" width="7.85546875" style="387" bestFit="1" customWidth="1"/>
    <col min="12841" max="12845" width="9.140625" style="387" customWidth="1"/>
    <col min="12846" max="12854" width="9.7109375" style="387" customWidth="1"/>
    <col min="12855" max="13056" width="9.140625" style="387"/>
    <col min="13057" max="13057" width="16.7109375" style="387" customWidth="1"/>
    <col min="13058" max="13087" width="3.42578125" style="387" customWidth="1"/>
    <col min="13088" max="13088" width="7.42578125" style="387" customWidth="1"/>
    <col min="13089" max="13089" width="11.85546875" style="387" customWidth="1"/>
    <col min="13090" max="13090" width="11.28515625" style="387" customWidth="1"/>
    <col min="13091" max="13092" width="9.140625" style="387" customWidth="1"/>
    <col min="13093" max="13093" width="14" style="387" bestFit="1" customWidth="1"/>
    <col min="13094" max="13094" width="8.42578125" style="387" bestFit="1" customWidth="1"/>
    <col min="13095" max="13095" width="12.140625" style="387" bestFit="1" customWidth="1"/>
    <col min="13096" max="13096" width="7.85546875" style="387" bestFit="1" customWidth="1"/>
    <col min="13097" max="13101" width="9.140625" style="387" customWidth="1"/>
    <col min="13102" max="13110" width="9.7109375" style="387" customWidth="1"/>
    <col min="13111" max="13312" width="9.140625" style="387"/>
    <col min="13313" max="13313" width="16.7109375" style="387" customWidth="1"/>
    <col min="13314" max="13343" width="3.42578125" style="387" customWidth="1"/>
    <col min="13344" max="13344" width="7.42578125" style="387" customWidth="1"/>
    <col min="13345" max="13345" width="11.85546875" style="387" customWidth="1"/>
    <col min="13346" max="13346" width="11.28515625" style="387" customWidth="1"/>
    <col min="13347" max="13348" width="9.140625" style="387" customWidth="1"/>
    <col min="13349" max="13349" width="14" style="387" bestFit="1" customWidth="1"/>
    <col min="13350" max="13350" width="8.42578125" style="387" bestFit="1" customWidth="1"/>
    <col min="13351" max="13351" width="12.140625" style="387" bestFit="1" customWidth="1"/>
    <col min="13352" max="13352" width="7.85546875" style="387" bestFit="1" customWidth="1"/>
    <col min="13353" max="13357" width="9.140625" style="387" customWidth="1"/>
    <col min="13358" max="13366" width="9.7109375" style="387" customWidth="1"/>
    <col min="13367" max="13568" width="9.140625" style="387"/>
    <col min="13569" max="13569" width="16.7109375" style="387" customWidth="1"/>
    <col min="13570" max="13599" width="3.42578125" style="387" customWidth="1"/>
    <col min="13600" max="13600" width="7.42578125" style="387" customWidth="1"/>
    <col min="13601" max="13601" width="11.85546875" style="387" customWidth="1"/>
    <col min="13602" max="13602" width="11.28515625" style="387" customWidth="1"/>
    <col min="13603" max="13604" width="9.140625" style="387" customWidth="1"/>
    <col min="13605" max="13605" width="14" style="387" bestFit="1" customWidth="1"/>
    <col min="13606" max="13606" width="8.42578125" style="387" bestFit="1" customWidth="1"/>
    <col min="13607" max="13607" width="12.140625" style="387" bestFit="1" customWidth="1"/>
    <col min="13608" max="13608" width="7.85546875" style="387" bestFit="1" customWidth="1"/>
    <col min="13609" max="13613" width="9.140625" style="387" customWidth="1"/>
    <col min="13614" max="13622" width="9.7109375" style="387" customWidth="1"/>
    <col min="13623" max="13824" width="9.140625" style="387"/>
    <col min="13825" max="13825" width="16.7109375" style="387" customWidth="1"/>
    <col min="13826" max="13855" width="3.42578125" style="387" customWidth="1"/>
    <col min="13856" max="13856" width="7.42578125" style="387" customWidth="1"/>
    <col min="13857" max="13857" width="11.85546875" style="387" customWidth="1"/>
    <col min="13858" max="13858" width="11.28515625" style="387" customWidth="1"/>
    <col min="13859" max="13860" width="9.140625" style="387" customWidth="1"/>
    <col min="13861" max="13861" width="14" style="387" bestFit="1" customWidth="1"/>
    <col min="13862" max="13862" width="8.42578125" style="387" bestFit="1" customWidth="1"/>
    <col min="13863" max="13863" width="12.140625" style="387" bestFit="1" customWidth="1"/>
    <col min="13864" max="13864" width="7.85546875" style="387" bestFit="1" customWidth="1"/>
    <col min="13865" max="13869" width="9.140625" style="387" customWidth="1"/>
    <col min="13870" max="13878" width="9.7109375" style="387" customWidth="1"/>
    <col min="13879" max="14080" width="9.140625" style="387"/>
    <col min="14081" max="14081" width="16.7109375" style="387" customWidth="1"/>
    <col min="14082" max="14111" width="3.42578125" style="387" customWidth="1"/>
    <col min="14112" max="14112" width="7.42578125" style="387" customWidth="1"/>
    <col min="14113" max="14113" width="11.85546875" style="387" customWidth="1"/>
    <col min="14114" max="14114" width="11.28515625" style="387" customWidth="1"/>
    <col min="14115" max="14116" width="9.140625" style="387" customWidth="1"/>
    <col min="14117" max="14117" width="14" style="387" bestFit="1" customWidth="1"/>
    <col min="14118" max="14118" width="8.42578125" style="387" bestFit="1" customWidth="1"/>
    <col min="14119" max="14119" width="12.140625" style="387" bestFit="1" customWidth="1"/>
    <col min="14120" max="14120" width="7.85546875" style="387" bestFit="1" customWidth="1"/>
    <col min="14121" max="14125" width="9.140625" style="387" customWidth="1"/>
    <col min="14126" max="14134" width="9.7109375" style="387" customWidth="1"/>
    <col min="14135" max="14336" width="9.140625" style="387"/>
    <col min="14337" max="14337" width="16.7109375" style="387" customWidth="1"/>
    <col min="14338" max="14367" width="3.42578125" style="387" customWidth="1"/>
    <col min="14368" max="14368" width="7.42578125" style="387" customWidth="1"/>
    <col min="14369" max="14369" width="11.85546875" style="387" customWidth="1"/>
    <col min="14370" max="14370" width="11.28515625" style="387" customWidth="1"/>
    <col min="14371" max="14372" width="9.140625" style="387" customWidth="1"/>
    <col min="14373" max="14373" width="14" style="387" bestFit="1" customWidth="1"/>
    <col min="14374" max="14374" width="8.42578125" style="387" bestFit="1" customWidth="1"/>
    <col min="14375" max="14375" width="12.140625" style="387" bestFit="1" customWidth="1"/>
    <col min="14376" max="14376" width="7.85546875" style="387" bestFit="1" customWidth="1"/>
    <col min="14377" max="14381" width="9.140625" style="387" customWidth="1"/>
    <col min="14382" max="14390" width="9.7109375" style="387" customWidth="1"/>
    <col min="14391" max="14592" width="9.140625" style="387"/>
    <col min="14593" max="14593" width="16.7109375" style="387" customWidth="1"/>
    <col min="14594" max="14623" width="3.42578125" style="387" customWidth="1"/>
    <col min="14624" max="14624" width="7.42578125" style="387" customWidth="1"/>
    <col min="14625" max="14625" width="11.85546875" style="387" customWidth="1"/>
    <col min="14626" max="14626" width="11.28515625" style="387" customWidth="1"/>
    <col min="14627" max="14628" width="9.140625" style="387" customWidth="1"/>
    <col min="14629" max="14629" width="14" style="387" bestFit="1" customWidth="1"/>
    <col min="14630" max="14630" width="8.42578125" style="387" bestFit="1" customWidth="1"/>
    <col min="14631" max="14631" width="12.140625" style="387" bestFit="1" customWidth="1"/>
    <col min="14632" max="14632" width="7.85546875" style="387" bestFit="1" customWidth="1"/>
    <col min="14633" max="14637" width="9.140625" style="387" customWidth="1"/>
    <col min="14638" max="14646" width="9.7109375" style="387" customWidth="1"/>
    <col min="14647" max="14848" width="9.140625" style="387"/>
    <col min="14849" max="14849" width="16.7109375" style="387" customWidth="1"/>
    <col min="14850" max="14879" width="3.42578125" style="387" customWidth="1"/>
    <col min="14880" max="14880" width="7.42578125" style="387" customWidth="1"/>
    <col min="14881" max="14881" width="11.85546875" style="387" customWidth="1"/>
    <col min="14882" max="14882" width="11.28515625" style="387" customWidth="1"/>
    <col min="14883" max="14884" width="9.140625" style="387" customWidth="1"/>
    <col min="14885" max="14885" width="14" style="387" bestFit="1" customWidth="1"/>
    <col min="14886" max="14886" width="8.42578125" style="387" bestFit="1" customWidth="1"/>
    <col min="14887" max="14887" width="12.140625" style="387" bestFit="1" customWidth="1"/>
    <col min="14888" max="14888" width="7.85546875" style="387" bestFit="1" customWidth="1"/>
    <col min="14889" max="14893" width="9.140625" style="387" customWidth="1"/>
    <col min="14894" max="14902" width="9.7109375" style="387" customWidth="1"/>
    <col min="14903" max="15104" width="9.140625" style="387"/>
    <col min="15105" max="15105" width="16.7109375" style="387" customWidth="1"/>
    <col min="15106" max="15135" width="3.42578125" style="387" customWidth="1"/>
    <col min="15136" max="15136" width="7.42578125" style="387" customWidth="1"/>
    <col min="15137" max="15137" width="11.85546875" style="387" customWidth="1"/>
    <col min="15138" max="15138" width="11.28515625" style="387" customWidth="1"/>
    <col min="15139" max="15140" width="9.140625" style="387" customWidth="1"/>
    <col min="15141" max="15141" width="14" style="387" bestFit="1" customWidth="1"/>
    <col min="15142" max="15142" width="8.42578125" style="387" bestFit="1" customWidth="1"/>
    <col min="15143" max="15143" width="12.140625" style="387" bestFit="1" customWidth="1"/>
    <col min="15144" max="15144" width="7.85546875" style="387" bestFit="1" customWidth="1"/>
    <col min="15145" max="15149" width="9.140625" style="387" customWidth="1"/>
    <col min="15150" max="15158" width="9.7109375" style="387" customWidth="1"/>
    <col min="15159" max="15360" width="9.140625" style="387"/>
    <col min="15361" max="15361" width="16.7109375" style="387" customWidth="1"/>
    <col min="15362" max="15391" width="3.42578125" style="387" customWidth="1"/>
    <col min="15392" max="15392" width="7.42578125" style="387" customWidth="1"/>
    <col min="15393" max="15393" width="11.85546875" style="387" customWidth="1"/>
    <col min="15394" max="15394" width="11.28515625" style="387" customWidth="1"/>
    <col min="15395" max="15396" width="9.140625" style="387" customWidth="1"/>
    <col min="15397" max="15397" width="14" style="387" bestFit="1" customWidth="1"/>
    <col min="15398" max="15398" width="8.42578125" style="387" bestFit="1" customWidth="1"/>
    <col min="15399" max="15399" width="12.140625" style="387" bestFit="1" customWidth="1"/>
    <col min="15400" max="15400" width="7.85546875" style="387" bestFit="1" customWidth="1"/>
    <col min="15401" max="15405" width="9.140625" style="387" customWidth="1"/>
    <col min="15406" max="15414" width="9.7109375" style="387" customWidth="1"/>
    <col min="15415" max="15616" width="9.140625" style="387"/>
    <col min="15617" max="15617" width="16.7109375" style="387" customWidth="1"/>
    <col min="15618" max="15647" width="3.42578125" style="387" customWidth="1"/>
    <col min="15648" max="15648" width="7.42578125" style="387" customWidth="1"/>
    <col min="15649" max="15649" width="11.85546875" style="387" customWidth="1"/>
    <col min="15650" max="15650" width="11.28515625" style="387" customWidth="1"/>
    <col min="15651" max="15652" width="9.140625" style="387" customWidth="1"/>
    <col min="15653" max="15653" width="14" style="387" bestFit="1" customWidth="1"/>
    <col min="15654" max="15654" width="8.42578125" style="387" bestFit="1" customWidth="1"/>
    <col min="15655" max="15655" width="12.140625" style="387" bestFit="1" customWidth="1"/>
    <col min="15656" max="15656" width="7.85546875" style="387" bestFit="1" customWidth="1"/>
    <col min="15657" max="15661" width="9.140625" style="387" customWidth="1"/>
    <col min="15662" max="15670" width="9.7109375" style="387" customWidth="1"/>
    <col min="15671" max="15872" width="9.140625" style="387"/>
    <col min="15873" max="15873" width="16.7109375" style="387" customWidth="1"/>
    <col min="15874" max="15903" width="3.42578125" style="387" customWidth="1"/>
    <col min="15904" max="15904" width="7.42578125" style="387" customWidth="1"/>
    <col min="15905" max="15905" width="11.85546875" style="387" customWidth="1"/>
    <col min="15906" max="15906" width="11.28515625" style="387" customWidth="1"/>
    <col min="15907" max="15908" width="9.140625" style="387" customWidth="1"/>
    <col min="15909" max="15909" width="14" style="387" bestFit="1" customWidth="1"/>
    <col min="15910" max="15910" width="8.42578125" style="387" bestFit="1" customWidth="1"/>
    <col min="15911" max="15911" width="12.140625" style="387" bestFit="1" customWidth="1"/>
    <col min="15912" max="15912" width="7.85546875" style="387" bestFit="1" customWidth="1"/>
    <col min="15913" max="15917" width="9.140625" style="387" customWidth="1"/>
    <col min="15918" max="15926" width="9.7109375" style="387" customWidth="1"/>
    <col min="15927" max="16128" width="9.140625" style="387"/>
    <col min="16129" max="16129" width="16.7109375" style="387" customWidth="1"/>
    <col min="16130" max="16159" width="3.42578125" style="387" customWidth="1"/>
    <col min="16160" max="16160" width="7.42578125" style="387" customWidth="1"/>
    <col min="16161" max="16161" width="11.85546875" style="387" customWidth="1"/>
    <col min="16162" max="16162" width="11.28515625" style="387" customWidth="1"/>
    <col min="16163" max="16164" width="9.140625" style="387" customWidth="1"/>
    <col min="16165" max="16165" width="14" style="387" bestFit="1" customWidth="1"/>
    <col min="16166" max="16166" width="8.42578125" style="387" bestFit="1" customWidth="1"/>
    <col min="16167" max="16167" width="12.140625" style="387" bestFit="1" customWidth="1"/>
    <col min="16168" max="16168" width="7.85546875" style="387" bestFit="1" customWidth="1"/>
    <col min="16169" max="16173" width="9.140625" style="387" customWidth="1"/>
    <col min="16174" max="16182" width="9.7109375" style="387" customWidth="1"/>
    <col min="16183" max="16384" width="9.140625" style="387"/>
  </cols>
  <sheetData>
    <row r="1" spans="1:40" ht="17.25" customHeight="1">
      <c r="A1" s="873"/>
      <c r="B1" s="873"/>
      <c r="C1" s="873"/>
      <c r="D1" s="873"/>
      <c r="E1" s="873"/>
      <c r="F1" s="873"/>
      <c r="G1" s="873"/>
      <c r="H1" s="873"/>
      <c r="I1" s="873"/>
      <c r="J1" s="873"/>
      <c r="K1" s="873"/>
      <c r="L1" s="873"/>
      <c r="M1" s="873"/>
      <c r="N1" s="873"/>
      <c r="O1" s="873"/>
      <c r="P1" s="873"/>
      <c r="Q1" s="873"/>
      <c r="R1" s="873"/>
      <c r="S1" s="873"/>
      <c r="T1" s="873"/>
      <c r="U1" s="873"/>
      <c r="V1" s="873"/>
      <c r="W1" s="873"/>
      <c r="X1" s="873"/>
      <c r="Y1" s="873"/>
      <c r="Z1" s="873"/>
      <c r="AA1" s="873"/>
      <c r="AB1" s="873"/>
      <c r="AC1" s="873"/>
      <c r="AD1" s="873"/>
      <c r="AE1" s="873"/>
      <c r="AF1" s="873"/>
      <c r="AG1" s="371"/>
      <c r="AH1" s="59"/>
      <c r="AI1" s="7"/>
      <c r="AJ1" s="372"/>
      <c r="AK1" s="372"/>
      <c r="AL1" s="372"/>
      <c r="AM1" s="372"/>
      <c r="AN1" s="372"/>
    </row>
    <row r="2" spans="1:40" ht="18" customHeight="1">
      <c r="A2" s="874" t="s">
        <v>256</v>
      </c>
      <c r="B2" s="874"/>
      <c r="C2" s="874"/>
      <c r="D2" s="874"/>
      <c r="E2" s="874"/>
      <c r="F2" s="874"/>
      <c r="G2" s="874"/>
      <c r="H2" s="874"/>
      <c r="I2" s="874"/>
      <c r="J2" s="874"/>
      <c r="K2" s="874"/>
      <c r="L2" s="874"/>
      <c r="M2" s="874"/>
      <c r="N2" s="874"/>
      <c r="O2" s="874"/>
      <c r="P2" s="874"/>
      <c r="Q2" s="874"/>
      <c r="R2" s="874"/>
      <c r="S2" s="874"/>
      <c r="T2" s="874"/>
      <c r="U2" s="874"/>
      <c r="V2" s="874"/>
      <c r="W2" s="874"/>
      <c r="X2" s="874"/>
      <c r="Y2" s="874"/>
      <c r="Z2" s="874"/>
      <c r="AA2" s="874"/>
      <c r="AB2" s="874"/>
      <c r="AC2" s="874"/>
      <c r="AD2" s="874"/>
      <c r="AE2" s="874"/>
      <c r="AF2" s="874"/>
      <c r="AG2" s="373"/>
      <c r="AH2" s="59"/>
      <c r="AI2" s="7"/>
      <c r="AJ2" s="372"/>
      <c r="AK2" s="374"/>
      <c r="AL2" s="374"/>
      <c r="AM2" s="374"/>
      <c r="AN2" s="374"/>
    </row>
    <row r="3" spans="1:40" ht="18" customHeight="1">
      <c r="A3" s="874" t="s">
        <v>876</v>
      </c>
      <c r="B3" s="874"/>
      <c r="C3" s="874"/>
      <c r="D3" s="874"/>
      <c r="E3" s="874"/>
      <c r="F3" s="874"/>
      <c r="G3" s="874"/>
      <c r="H3" s="874"/>
      <c r="I3" s="874"/>
      <c r="J3" s="874"/>
      <c r="K3" s="874"/>
      <c r="L3" s="874"/>
      <c r="M3" s="874"/>
      <c r="N3" s="874"/>
      <c r="O3" s="874"/>
      <c r="P3" s="874"/>
      <c r="Q3" s="874"/>
      <c r="R3" s="874"/>
      <c r="S3" s="874"/>
      <c r="T3" s="874"/>
      <c r="U3" s="874"/>
      <c r="V3" s="874"/>
      <c r="W3" s="874"/>
      <c r="X3" s="874"/>
      <c r="Y3" s="874"/>
      <c r="Z3" s="874"/>
      <c r="AA3" s="874"/>
      <c r="AB3" s="874"/>
      <c r="AC3" s="874"/>
      <c r="AD3" s="874"/>
      <c r="AE3" s="874"/>
      <c r="AF3" s="874"/>
      <c r="AG3" s="373"/>
      <c r="AH3" s="59"/>
      <c r="AI3" s="7"/>
      <c r="AJ3" s="372"/>
      <c r="AK3" s="372"/>
      <c r="AL3" s="372"/>
      <c r="AM3" s="372"/>
      <c r="AN3" s="372"/>
    </row>
    <row r="4" spans="1:40" ht="18" customHeight="1">
      <c r="A4" s="875" t="s">
        <v>862</v>
      </c>
      <c r="B4" s="875"/>
      <c r="C4" s="875"/>
      <c r="D4" s="875"/>
      <c r="E4" s="875"/>
      <c r="F4" s="875"/>
      <c r="G4" s="875"/>
      <c r="H4" s="875"/>
      <c r="I4" s="875"/>
      <c r="J4" s="875"/>
      <c r="K4" s="875"/>
      <c r="L4" s="875"/>
      <c r="M4" s="875"/>
      <c r="N4" s="875"/>
      <c r="O4" s="875"/>
      <c r="P4" s="875"/>
      <c r="Q4" s="875"/>
      <c r="R4" s="875"/>
      <c r="S4" s="875"/>
      <c r="T4" s="875"/>
      <c r="U4" s="875"/>
      <c r="V4" s="875"/>
      <c r="W4" s="875"/>
      <c r="X4" s="875"/>
      <c r="Y4" s="875"/>
      <c r="Z4" s="875"/>
      <c r="AA4" s="875"/>
      <c r="AB4" s="875"/>
      <c r="AC4" s="875"/>
      <c r="AD4" s="875"/>
      <c r="AE4" s="875"/>
      <c r="AF4" s="875"/>
      <c r="AG4" s="373"/>
      <c r="AH4" s="59"/>
      <c r="AI4" s="7"/>
      <c r="AJ4" s="372"/>
      <c r="AK4" s="372"/>
      <c r="AL4" s="372"/>
      <c r="AM4" s="375"/>
      <c r="AN4" s="372"/>
    </row>
    <row r="5" spans="1:40">
      <c r="A5" s="874"/>
      <c r="B5" s="874"/>
      <c r="C5" s="874"/>
      <c r="D5" s="874"/>
      <c r="E5" s="874"/>
      <c r="F5" s="874"/>
      <c r="G5" s="874"/>
      <c r="H5" s="874"/>
      <c r="I5" s="874"/>
      <c r="J5" s="874"/>
      <c r="K5" s="874"/>
      <c r="L5" s="874"/>
      <c r="M5" s="874"/>
      <c r="N5" s="874"/>
      <c r="O5" s="874"/>
      <c r="P5" s="874"/>
      <c r="Q5" s="874"/>
      <c r="R5" s="874"/>
      <c r="S5" s="874"/>
      <c r="T5" s="874"/>
      <c r="U5" s="874"/>
      <c r="V5" s="874"/>
      <c r="W5" s="874"/>
      <c r="X5" s="874"/>
      <c r="Y5" s="874"/>
      <c r="Z5" s="874"/>
      <c r="AA5" s="874"/>
      <c r="AB5" s="874"/>
      <c r="AC5" s="874"/>
      <c r="AD5" s="874"/>
      <c r="AE5" s="874"/>
      <c r="AF5" s="874"/>
      <c r="AG5" s="373"/>
      <c r="AH5" s="59"/>
      <c r="AI5" s="7"/>
      <c r="AJ5" s="372"/>
      <c r="AK5" s="372"/>
      <c r="AL5" s="372"/>
      <c r="AM5" s="372"/>
      <c r="AN5" s="372"/>
    </row>
    <row r="6" spans="1:40" ht="15" customHeight="1">
      <c r="B6" s="735"/>
      <c r="C6" s="735"/>
      <c r="D6" s="735"/>
      <c r="E6" s="735"/>
      <c r="F6" s="735"/>
      <c r="G6" s="735"/>
      <c r="H6" s="735"/>
      <c r="I6" s="735"/>
      <c r="J6" s="735"/>
      <c r="K6" s="735"/>
      <c r="L6" s="735"/>
      <c r="M6" s="735"/>
      <c r="N6" s="735"/>
      <c r="O6" s="735"/>
      <c r="P6" s="735"/>
      <c r="Q6" s="735"/>
      <c r="R6" s="735"/>
      <c r="S6" s="735"/>
      <c r="T6" s="735"/>
      <c r="U6" s="735"/>
      <c r="V6" s="735"/>
      <c r="W6" s="735"/>
      <c r="X6" s="735"/>
      <c r="Y6" s="735"/>
      <c r="Z6" s="735"/>
      <c r="AA6" s="735"/>
      <c r="AB6" s="735"/>
      <c r="AC6" s="735"/>
      <c r="AD6" s="735"/>
      <c r="AE6" s="735"/>
      <c r="AF6" s="876" t="s">
        <v>117</v>
      </c>
      <c r="AH6" s="59"/>
      <c r="AI6" s="7"/>
      <c r="AJ6" s="372"/>
      <c r="AK6" s="372"/>
      <c r="AL6" s="372"/>
      <c r="AM6" s="372"/>
      <c r="AN6" s="372"/>
    </row>
    <row r="7" spans="1:40" ht="10.5" customHeight="1">
      <c r="B7" s="736" t="s">
        <v>58</v>
      </c>
      <c r="C7" s="736" t="s">
        <v>59</v>
      </c>
      <c r="D7" s="736" t="s">
        <v>60</v>
      </c>
      <c r="E7" s="736" t="s">
        <v>62</v>
      </c>
      <c r="F7" s="736" t="s">
        <v>63</v>
      </c>
      <c r="G7" s="736" t="s">
        <v>65</v>
      </c>
      <c r="H7" s="736" t="s">
        <v>66</v>
      </c>
      <c r="I7" s="736" t="s">
        <v>67</v>
      </c>
      <c r="J7" s="736" t="s">
        <v>68</v>
      </c>
      <c r="K7" s="736" t="s">
        <v>69</v>
      </c>
      <c r="L7" s="736" t="s">
        <v>75</v>
      </c>
      <c r="M7" s="736" t="s">
        <v>77</v>
      </c>
      <c r="N7" s="736" t="s">
        <v>74</v>
      </c>
      <c r="O7" s="736" t="s">
        <v>71</v>
      </c>
      <c r="P7" s="736" t="s">
        <v>73</v>
      </c>
      <c r="Q7" s="736" t="s">
        <v>70</v>
      </c>
      <c r="R7" s="736" t="s">
        <v>82</v>
      </c>
      <c r="S7" s="736" t="s">
        <v>81</v>
      </c>
      <c r="T7" s="736" t="s">
        <v>80</v>
      </c>
      <c r="U7" s="736" t="s">
        <v>78</v>
      </c>
      <c r="V7" s="736" t="s">
        <v>79</v>
      </c>
      <c r="W7" s="736" t="s">
        <v>64</v>
      </c>
      <c r="X7" s="736" t="s">
        <v>72</v>
      </c>
      <c r="Y7" s="736" t="s">
        <v>76</v>
      </c>
      <c r="Z7" s="736" t="s">
        <v>61</v>
      </c>
      <c r="AA7" s="736" t="s">
        <v>83</v>
      </c>
      <c r="AB7" s="736" t="s">
        <v>743</v>
      </c>
      <c r="AC7" s="736" t="s">
        <v>785</v>
      </c>
      <c r="AD7" s="736" t="s">
        <v>749</v>
      </c>
      <c r="AE7" s="736" t="s">
        <v>786</v>
      </c>
      <c r="AF7" s="876"/>
      <c r="AH7" s="59"/>
      <c r="AI7" s="7"/>
      <c r="AJ7" s="372"/>
      <c r="AK7" s="372"/>
      <c r="AL7" s="372"/>
      <c r="AM7" s="372"/>
      <c r="AN7" s="372"/>
    </row>
    <row r="8" spans="1:40" ht="9" customHeight="1">
      <c r="A8" s="109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09"/>
      <c r="AH8" s="59"/>
      <c r="AI8" s="7"/>
      <c r="AJ8" s="372"/>
      <c r="AK8" s="372"/>
      <c r="AL8" s="372"/>
      <c r="AM8" s="372"/>
      <c r="AN8" s="372"/>
    </row>
    <row r="9" spans="1:40" ht="19.5" customHeight="1">
      <c r="A9" s="553" t="s">
        <v>282</v>
      </c>
      <c r="B9" s="665">
        <f t="shared" ref="B9:AE9" si="0">SUM(B10:B19)</f>
        <v>19</v>
      </c>
      <c r="C9" s="665">
        <f t="shared" si="0"/>
        <v>9</v>
      </c>
      <c r="D9" s="665">
        <f t="shared" si="0"/>
        <v>7</v>
      </c>
      <c r="E9" s="665">
        <f t="shared" si="0"/>
        <v>2</v>
      </c>
      <c r="F9" s="665">
        <f t="shared" si="0"/>
        <v>4</v>
      </c>
      <c r="G9" s="665">
        <f t="shared" si="0"/>
        <v>5</v>
      </c>
      <c r="H9" s="665">
        <f t="shared" si="0"/>
        <v>6</v>
      </c>
      <c r="I9" s="665">
        <f t="shared" si="0"/>
        <v>1</v>
      </c>
      <c r="J9" s="665">
        <f t="shared" si="0"/>
        <v>1</v>
      </c>
      <c r="K9" s="665">
        <f t="shared" si="0"/>
        <v>1</v>
      </c>
      <c r="L9" s="665">
        <f t="shared" si="0"/>
        <v>0</v>
      </c>
      <c r="M9" s="665">
        <f t="shared" si="0"/>
        <v>0</v>
      </c>
      <c r="N9" s="665">
        <f t="shared" si="0"/>
        <v>1</v>
      </c>
      <c r="O9" s="665">
        <f t="shared" si="0"/>
        <v>2</v>
      </c>
      <c r="P9" s="665">
        <f t="shared" si="0"/>
        <v>1</v>
      </c>
      <c r="Q9" s="665">
        <f t="shared" si="0"/>
        <v>1</v>
      </c>
      <c r="R9" s="665">
        <f t="shared" si="0"/>
        <v>3</v>
      </c>
      <c r="S9" s="665">
        <f t="shared" si="0"/>
        <v>1</v>
      </c>
      <c r="T9" s="665">
        <f t="shared" si="0"/>
        <v>0</v>
      </c>
      <c r="U9" s="665">
        <f t="shared" si="0"/>
        <v>3</v>
      </c>
      <c r="V9" s="665">
        <f t="shared" si="0"/>
        <v>1</v>
      </c>
      <c r="W9" s="665">
        <f t="shared" si="0"/>
        <v>2</v>
      </c>
      <c r="X9" s="665">
        <f t="shared" si="0"/>
        <v>3</v>
      </c>
      <c r="Y9" s="665">
        <f t="shared" si="0"/>
        <v>2</v>
      </c>
      <c r="Z9" s="665">
        <f t="shared" si="0"/>
        <v>5</v>
      </c>
      <c r="AA9" s="665">
        <f t="shared" si="0"/>
        <v>1</v>
      </c>
      <c r="AB9" s="665">
        <f t="shared" si="0"/>
        <v>3</v>
      </c>
      <c r="AC9" s="665">
        <f t="shared" si="0"/>
        <v>9</v>
      </c>
      <c r="AD9" s="665">
        <f t="shared" si="0"/>
        <v>2</v>
      </c>
      <c r="AE9" s="665">
        <f t="shared" si="0"/>
        <v>2</v>
      </c>
      <c r="AF9" s="665">
        <f>SUM(B9:AE9)</f>
        <v>97</v>
      </c>
      <c r="AG9" s="109"/>
      <c r="AH9" s="59"/>
      <c r="AI9" s="7"/>
      <c r="AJ9" s="372"/>
      <c r="AK9" s="372"/>
      <c r="AL9" s="372"/>
      <c r="AM9" s="372"/>
      <c r="AN9" s="372"/>
    </row>
    <row r="10" spans="1:40" ht="12" customHeight="1">
      <c r="A10" s="368" t="s">
        <v>283</v>
      </c>
      <c r="B10" s="666"/>
      <c r="C10" s="666"/>
      <c r="D10" s="666"/>
      <c r="E10" s="666"/>
      <c r="F10" s="666"/>
      <c r="G10" s="666"/>
      <c r="H10" s="666"/>
      <c r="I10" s="666"/>
      <c r="J10" s="666"/>
      <c r="K10" s="666"/>
      <c r="L10" s="666"/>
      <c r="M10" s="666"/>
      <c r="N10" s="666"/>
      <c r="O10" s="666"/>
      <c r="P10" s="666"/>
      <c r="Q10" s="666"/>
      <c r="R10" s="666"/>
      <c r="S10" s="666"/>
      <c r="T10" s="666"/>
      <c r="U10" s="666">
        <v>1</v>
      </c>
      <c r="V10" s="666"/>
      <c r="W10" s="666"/>
      <c r="X10" s="666">
        <v>2</v>
      </c>
      <c r="Y10" s="666"/>
      <c r="Z10" s="666"/>
      <c r="AA10" s="666"/>
      <c r="AB10" s="666"/>
      <c r="AC10" s="666"/>
      <c r="AD10" s="666"/>
      <c r="AE10" s="666">
        <v>2</v>
      </c>
      <c r="AF10" s="666">
        <f>SUM(B10:AE10)</f>
        <v>5</v>
      </c>
      <c r="AG10" s="109"/>
      <c r="AH10" s="59"/>
      <c r="AI10" s="7"/>
      <c r="AJ10" s="372"/>
      <c r="AK10" s="372"/>
      <c r="AL10" s="372"/>
      <c r="AM10" s="372"/>
      <c r="AN10" s="372"/>
    </row>
    <row r="11" spans="1:40" ht="12" customHeight="1">
      <c r="A11" s="368" t="s">
        <v>284</v>
      </c>
      <c r="B11" s="666"/>
      <c r="C11" s="666"/>
      <c r="D11" s="666"/>
      <c r="E11" s="666"/>
      <c r="F11" s="666">
        <v>1</v>
      </c>
      <c r="G11" s="666"/>
      <c r="H11" s="666"/>
      <c r="I11" s="666"/>
      <c r="J11" s="666"/>
      <c r="K11" s="666"/>
      <c r="L11" s="666"/>
      <c r="M11" s="666"/>
      <c r="N11" s="666"/>
      <c r="O11" s="666"/>
      <c r="P11" s="666"/>
      <c r="Q11" s="666"/>
      <c r="R11" s="666"/>
      <c r="S11" s="666"/>
      <c r="T11" s="666"/>
      <c r="U11" s="666"/>
      <c r="V11" s="666"/>
      <c r="W11" s="666"/>
      <c r="X11" s="666"/>
      <c r="Y11" s="666"/>
      <c r="Z11" s="666"/>
      <c r="AA11" s="666"/>
      <c r="AB11" s="666"/>
      <c r="AC11" s="666">
        <v>6</v>
      </c>
      <c r="AD11" s="666"/>
      <c r="AE11" s="666"/>
      <c r="AF11" s="666">
        <f t="shared" ref="AF11:AF19" si="1">SUM(B11:AE11)</f>
        <v>7</v>
      </c>
      <c r="AG11" s="109"/>
      <c r="AH11" s="7"/>
      <c r="AI11" s="7"/>
    </row>
    <row r="12" spans="1:40" ht="12" customHeight="1">
      <c r="A12" s="368" t="s">
        <v>285</v>
      </c>
      <c r="B12" s="666">
        <v>3</v>
      </c>
      <c r="C12" s="666">
        <v>1</v>
      </c>
      <c r="D12" s="666"/>
      <c r="E12" s="666">
        <v>2</v>
      </c>
      <c r="F12" s="666">
        <v>3</v>
      </c>
      <c r="G12" s="666">
        <v>5</v>
      </c>
      <c r="H12" s="666">
        <v>6</v>
      </c>
      <c r="I12" s="666">
        <v>1</v>
      </c>
      <c r="J12" s="666">
        <v>1</v>
      </c>
      <c r="K12" s="666">
        <v>1</v>
      </c>
      <c r="L12" s="666"/>
      <c r="M12" s="666"/>
      <c r="N12" s="666"/>
      <c r="O12" s="666">
        <v>1</v>
      </c>
      <c r="P12" s="666"/>
      <c r="Q12" s="666"/>
      <c r="R12" s="666">
        <v>3</v>
      </c>
      <c r="S12" s="666"/>
      <c r="T12" s="666"/>
      <c r="U12" s="666"/>
      <c r="V12" s="666"/>
      <c r="W12" s="666"/>
      <c r="X12" s="666"/>
      <c r="Y12" s="666"/>
      <c r="Z12" s="666"/>
      <c r="AA12" s="666">
        <v>1</v>
      </c>
      <c r="AB12" s="666">
        <v>2</v>
      </c>
      <c r="AC12" s="666"/>
      <c r="AD12" s="666"/>
      <c r="AE12" s="666"/>
      <c r="AF12" s="666">
        <f t="shared" si="1"/>
        <v>30</v>
      </c>
      <c r="AG12" s="109"/>
      <c r="AH12" s="7"/>
      <c r="AI12" s="7"/>
    </row>
    <row r="13" spans="1:40" ht="12" customHeight="1">
      <c r="A13" s="368" t="s">
        <v>286</v>
      </c>
      <c r="B13" s="666"/>
      <c r="C13" s="666"/>
      <c r="D13" s="666"/>
      <c r="E13" s="666"/>
      <c r="F13" s="666"/>
      <c r="G13" s="666"/>
      <c r="H13" s="666"/>
      <c r="I13" s="666"/>
      <c r="J13" s="666"/>
      <c r="K13" s="666"/>
      <c r="L13" s="666"/>
      <c r="M13" s="666"/>
      <c r="N13" s="666"/>
      <c r="O13" s="666"/>
      <c r="P13" s="666"/>
      <c r="Q13" s="666"/>
      <c r="R13" s="666"/>
      <c r="S13" s="666"/>
      <c r="T13" s="666"/>
      <c r="U13" s="666"/>
      <c r="V13" s="666">
        <v>1</v>
      </c>
      <c r="W13" s="666"/>
      <c r="X13" s="666"/>
      <c r="Y13" s="666"/>
      <c r="Z13" s="666"/>
      <c r="AA13" s="666"/>
      <c r="AB13" s="666">
        <v>1</v>
      </c>
      <c r="AC13" s="666"/>
      <c r="AD13" s="666"/>
      <c r="AE13" s="666"/>
      <c r="AF13" s="666">
        <f t="shared" si="1"/>
        <v>2</v>
      </c>
      <c r="AG13" s="109"/>
    </row>
    <row r="14" spans="1:40" ht="12" customHeight="1">
      <c r="A14" s="368" t="s">
        <v>847</v>
      </c>
      <c r="B14" s="666"/>
      <c r="C14" s="666"/>
      <c r="D14" s="666"/>
      <c r="E14" s="666"/>
      <c r="F14" s="666"/>
      <c r="G14" s="666"/>
      <c r="H14" s="666"/>
      <c r="I14" s="666"/>
      <c r="J14" s="666"/>
      <c r="K14" s="666"/>
      <c r="L14" s="666"/>
      <c r="M14" s="666"/>
      <c r="N14" s="666"/>
      <c r="O14" s="666"/>
      <c r="P14" s="666"/>
      <c r="Q14" s="666"/>
      <c r="R14" s="666"/>
      <c r="S14" s="666"/>
      <c r="T14" s="666"/>
      <c r="U14" s="666">
        <v>2</v>
      </c>
      <c r="V14" s="666"/>
      <c r="W14" s="666"/>
      <c r="X14" s="666">
        <v>1</v>
      </c>
      <c r="Y14" s="666"/>
      <c r="Z14" s="666"/>
      <c r="AA14" s="666"/>
      <c r="AB14" s="666"/>
      <c r="AC14" s="666"/>
      <c r="AD14" s="666"/>
      <c r="AE14" s="666"/>
      <c r="AF14" s="666">
        <f t="shared" si="1"/>
        <v>3</v>
      </c>
      <c r="AG14" s="109"/>
    </row>
    <row r="15" spans="1:40" ht="12" customHeight="1">
      <c r="A15" s="368" t="s">
        <v>287</v>
      </c>
      <c r="B15" s="666"/>
      <c r="C15" s="666"/>
      <c r="D15" s="666"/>
      <c r="E15" s="666"/>
      <c r="F15" s="666"/>
      <c r="G15" s="666"/>
      <c r="H15" s="666"/>
      <c r="I15" s="666"/>
      <c r="J15" s="666"/>
      <c r="K15" s="666"/>
      <c r="L15" s="666"/>
      <c r="M15" s="666"/>
      <c r="N15" s="666">
        <v>1</v>
      </c>
      <c r="O15" s="666"/>
      <c r="P15" s="666"/>
      <c r="Q15" s="666"/>
      <c r="R15" s="666"/>
      <c r="S15" s="666">
        <v>1</v>
      </c>
      <c r="T15" s="666"/>
      <c r="U15" s="666"/>
      <c r="V15" s="666"/>
      <c r="W15" s="666">
        <v>2</v>
      </c>
      <c r="X15" s="666"/>
      <c r="Y15" s="666">
        <v>2</v>
      </c>
      <c r="Z15" s="666"/>
      <c r="AA15" s="666"/>
      <c r="AB15" s="666"/>
      <c r="AC15" s="666"/>
      <c r="AD15" s="666"/>
      <c r="AE15" s="666"/>
      <c r="AF15" s="666">
        <f t="shared" si="1"/>
        <v>6</v>
      </c>
      <c r="AG15" s="109"/>
    </row>
    <row r="16" spans="1:40" ht="12" customHeight="1">
      <c r="A16" s="368" t="s">
        <v>288</v>
      </c>
      <c r="B16" s="666">
        <v>15</v>
      </c>
      <c r="C16" s="666">
        <v>8</v>
      </c>
      <c r="D16" s="666">
        <v>7</v>
      </c>
      <c r="E16" s="666"/>
      <c r="F16" s="666"/>
      <c r="G16" s="666"/>
      <c r="H16" s="666"/>
      <c r="I16" s="666"/>
      <c r="J16" s="666"/>
      <c r="K16" s="666"/>
      <c r="L16" s="666"/>
      <c r="M16" s="666"/>
      <c r="N16" s="666"/>
      <c r="O16" s="666">
        <v>1</v>
      </c>
      <c r="P16" s="666">
        <v>1</v>
      </c>
      <c r="Q16" s="666"/>
      <c r="R16" s="666"/>
      <c r="S16" s="666"/>
      <c r="T16" s="666"/>
      <c r="U16" s="666"/>
      <c r="V16" s="666"/>
      <c r="W16" s="666"/>
      <c r="X16" s="666"/>
      <c r="Y16" s="666"/>
      <c r="Z16" s="666">
        <v>5</v>
      </c>
      <c r="AA16" s="666"/>
      <c r="AB16" s="666"/>
      <c r="AC16" s="666"/>
      <c r="AD16" s="666">
        <v>2</v>
      </c>
      <c r="AE16" s="666"/>
      <c r="AF16" s="666">
        <f t="shared" si="1"/>
        <v>39</v>
      </c>
      <c r="AG16" s="109"/>
    </row>
    <row r="17" spans="1:33" ht="12" customHeight="1">
      <c r="A17" s="368" t="s">
        <v>289</v>
      </c>
      <c r="B17" s="666"/>
      <c r="C17" s="666"/>
      <c r="D17" s="666"/>
      <c r="E17" s="666"/>
      <c r="F17" s="666"/>
      <c r="G17" s="666"/>
      <c r="H17" s="666"/>
      <c r="I17" s="666"/>
      <c r="J17" s="666"/>
      <c r="K17" s="666"/>
      <c r="L17" s="666"/>
      <c r="M17" s="666"/>
      <c r="N17" s="666"/>
      <c r="O17" s="666"/>
      <c r="P17" s="666"/>
      <c r="Q17" s="666">
        <v>1</v>
      </c>
      <c r="R17" s="666"/>
      <c r="S17" s="666"/>
      <c r="T17" s="666"/>
      <c r="U17" s="666"/>
      <c r="V17" s="666"/>
      <c r="W17" s="666"/>
      <c r="X17" s="666"/>
      <c r="Y17" s="666"/>
      <c r="Z17" s="666"/>
      <c r="AA17" s="666"/>
      <c r="AB17" s="666"/>
      <c r="AC17" s="666"/>
      <c r="AD17" s="666"/>
      <c r="AE17" s="666"/>
      <c r="AF17" s="666">
        <f t="shared" si="1"/>
        <v>1</v>
      </c>
      <c r="AG17" s="109"/>
    </row>
    <row r="18" spans="1:33" ht="12" customHeight="1">
      <c r="A18" s="368" t="s">
        <v>290</v>
      </c>
      <c r="B18" s="666">
        <v>1</v>
      </c>
      <c r="C18" s="666"/>
      <c r="D18" s="666"/>
      <c r="E18" s="666"/>
      <c r="F18" s="666"/>
      <c r="G18" s="666"/>
      <c r="H18" s="666"/>
      <c r="I18" s="666"/>
      <c r="J18" s="666"/>
      <c r="K18" s="666"/>
      <c r="L18" s="666"/>
      <c r="M18" s="666"/>
      <c r="N18" s="666"/>
      <c r="O18" s="666"/>
      <c r="P18" s="666"/>
      <c r="Q18" s="666"/>
      <c r="R18" s="666"/>
      <c r="S18" s="666"/>
      <c r="T18" s="666"/>
      <c r="U18" s="666"/>
      <c r="V18" s="666"/>
      <c r="W18" s="666"/>
      <c r="X18" s="666"/>
      <c r="Y18" s="666"/>
      <c r="Z18" s="666"/>
      <c r="AA18" s="666"/>
      <c r="AB18" s="666"/>
      <c r="AC18" s="666"/>
      <c r="AD18" s="666"/>
      <c r="AE18" s="666"/>
      <c r="AF18" s="666">
        <f t="shared" si="1"/>
        <v>1</v>
      </c>
      <c r="AG18" s="109"/>
    </row>
    <row r="19" spans="1:33" ht="12" customHeight="1">
      <c r="A19" s="368" t="s">
        <v>291</v>
      </c>
      <c r="B19" s="666"/>
      <c r="C19" s="666"/>
      <c r="D19" s="666"/>
      <c r="E19" s="666"/>
      <c r="F19" s="666"/>
      <c r="G19" s="666"/>
      <c r="H19" s="666"/>
      <c r="I19" s="666"/>
      <c r="J19" s="666"/>
      <c r="K19" s="666"/>
      <c r="L19" s="666"/>
      <c r="M19" s="666"/>
      <c r="N19" s="666"/>
      <c r="O19" s="666"/>
      <c r="P19" s="666"/>
      <c r="Q19" s="666"/>
      <c r="R19" s="666"/>
      <c r="S19" s="666"/>
      <c r="T19" s="666"/>
      <c r="U19" s="666"/>
      <c r="V19" s="666"/>
      <c r="W19" s="666"/>
      <c r="X19" s="666"/>
      <c r="Y19" s="666"/>
      <c r="Z19" s="666"/>
      <c r="AA19" s="666"/>
      <c r="AB19" s="666"/>
      <c r="AC19" s="666">
        <v>3</v>
      </c>
      <c r="AD19" s="666"/>
      <c r="AE19" s="666"/>
      <c r="AF19" s="666">
        <f t="shared" si="1"/>
        <v>3</v>
      </c>
      <c r="AG19" s="109"/>
    </row>
    <row r="20" spans="1:33" ht="17.25" customHeight="1">
      <c r="A20" s="554" t="s">
        <v>292</v>
      </c>
      <c r="B20" s="665">
        <f t="shared" ref="B20:AF20" si="2">SUM(B21:B99)</f>
        <v>11</v>
      </c>
      <c r="C20" s="665">
        <f t="shared" si="2"/>
        <v>10</v>
      </c>
      <c r="D20" s="665">
        <f t="shared" si="2"/>
        <v>0</v>
      </c>
      <c r="E20" s="665">
        <f t="shared" si="2"/>
        <v>0</v>
      </c>
      <c r="F20" s="665">
        <f t="shared" si="2"/>
        <v>2</v>
      </c>
      <c r="G20" s="665">
        <f t="shared" si="2"/>
        <v>3</v>
      </c>
      <c r="H20" s="665">
        <f t="shared" si="2"/>
        <v>1</v>
      </c>
      <c r="I20" s="665">
        <f t="shared" si="2"/>
        <v>2</v>
      </c>
      <c r="J20" s="665">
        <f t="shared" si="2"/>
        <v>4</v>
      </c>
      <c r="K20" s="665">
        <f t="shared" si="2"/>
        <v>2</v>
      </c>
      <c r="L20" s="665">
        <f t="shared" si="2"/>
        <v>3</v>
      </c>
      <c r="M20" s="665">
        <f t="shared" si="2"/>
        <v>4</v>
      </c>
      <c r="N20" s="665">
        <f t="shared" si="2"/>
        <v>4</v>
      </c>
      <c r="O20" s="665">
        <f t="shared" si="2"/>
        <v>4</v>
      </c>
      <c r="P20" s="665">
        <f t="shared" si="2"/>
        <v>2</v>
      </c>
      <c r="Q20" s="665">
        <f t="shared" si="2"/>
        <v>5</v>
      </c>
      <c r="R20" s="665">
        <f t="shared" si="2"/>
        <v>0</v>
      </c>
      <c r="S20" s="665">
        <f t="shared" si="2"/>
        <v>2</v>
      </c>
      <c r="T20" s="665">
        <f t="shared" si="2"/>
        <v>2</v>
      </c>
      <c r="U20" s="665">
        <f t="shared" si="2"/>
        <v>0</v>
      </c>
      <c r="V20" s="665">
        <f t="shared" si="2"/>
        <v>3</v>
      </c>
      <c r="W20" s="665">
        <f t="shared" si="2"/>
        <v>0</v>
      </c>
      <c r="X20" s="665">
        <f t="shared" si="2"/>
        <v>3</v>
      </c>
      <c r="Y20" s="665">
        <f t="shared" si="2"/>
        <v>1</v>
      </c>
      <c r="Z20" s="665">
        <f t="shared" si="2"/>
        <v>11</v>
      </c>
      <c r="AA20" s="665">
        <f t="shared" si="2"/>
        <v>3</v>
      </c>
      <c r="AB20" s="665">
        <f t="shared" si="2"/>
        <v>4</v>
      </c>
      <c r="AC20" s="665">
        <f t="shared" si="2"/>
        <v>1</v>
      </c>
      <c r="AD20" s="665">
        <f t="shared" si="2"/>
        <v>7</v>
      </c>
      <c r="AE20" s="665">
        <f t="shared" si="2"/>
        <v>7</v>
      </c>
      <c r="AF20" s="665">
        <f t="shared" si="2"/>
        <v>101</v>
      </c>
      <c r="AG20" s="376"/>
    </row>
    <row r="21" spans="1:33" ht="12" customHeight="1">
      <c r="A21" s="369" t="s">
        <v>293</v>
      </c>
      <c r="B21" s="667"/>
      <c r="C21" s="667"/>
      <c r="D21" s="667"/>
      <c r="E21" s="667"/>
      <c r="F21" s="667"/>
      <c r="G21" s="667"/>
      <c r="H21" s="667"/>
      <c r="I21" s="667"/>
      <c r="J21" s="667"/>
      <c r="K21" s="667"/>
      <c r="L21" s="667"/>
      <c r="M21" s="667"/>
      <c r="N21" s="667"/>
      <c r="O21" s="667"/>
      <c r="P21" s="667"/>
      <c r="Q21" s="667"/>
      <c r="R21" s="667"/>
      <c r="S21" s="667"/>
      <c r="T21" s="667"/>
      <c r="U21" s="667"/>
      <c r="V21" s="667"/>
      <c r="W21" s="667"/>
      <c r="X21" s="667"/>
      <c r="Y21" s="667"/>
      <c r="Z21" s="667"/>
      <c r="AA21" s="667"/>
      <c r="AB21" s="667"/>
      <c r="AC21" s="667"/>
      <c r="AD21" s="667"/>
      <c r="AE21" s="667"/>
      <c r="AF21" s="667"/>
      <c r="AG21" s="109"/>
    </row>
    <row r="22" spans="1:33" ht="12" customHeight="1">
      <c r="A22" s="368" t="s">
        <v>294</v>
      </c>
      <c r="B22" s="666"/>
      <c r="C22" s="666"/>
      <c r="D22" s="666"/>
      <c r="E22" s="666"/>
      <c r="F22" s="666"/>
      <c r="G22" s="666"/>
      <c r="H22" s="666"/>
      <c r="I22" s="666"/>
      <c r="J22" s="666"/>
      <c r="K22" s="666"/>
      <c r="L22" s="666"/>
      <c r="M22" s="666"/>
      <c r="N22" s="666"/>
      <c r="O22" s="666"/>
      <c r="P22" s="666"/>
      <c r="Q22" s="666"/>
      <c r="R22" s="666"/>
      <c r="S22" s="666"/>
      <c r="T22" s="666"/>
      <c r="U22" s="666"/>
      <c r="V22" s="666"/>
      <c r="W22" s="666"/>
      <c r="X22" s="666"/>
      <c r="Y22" s="666"/>
      <c r="Z22" s="666"/>
      <c r="AA22" s="666"/>
      <c r="AB22" s="666"/>
      <c r="AC22" s="666"/>
      <c r="AD22" s="666"/>
      <c r="AE22" s="666">
        <v>1</v>
      </c>
      <c r="AF22" s="666">
        <f t="shared" ref="AF22:AF28" si="3">SUM(B22:AE22)</f>
        <v>1</v>
      </c>
      <c r="AG22" s="109"/>
    </row>
    <row r="23" spans="1:33" ht="12" customHeight="1">
      <c r="A23" s="368" t="s">
        <v>384</v>
      </c>
      <c r="B23" s="666"/>
      <c r="C23" s="666"/>
      <c r="D23" s="666"/>
      <c r="E23" s="666"/>
      <c r="F23" s="666"/>
      <c r="G23" s="666"/>
      <c r="H23" s="666"/>
      <c r="I23" s="666"/>
      <c r="J23" s="666"/>
      <c r="K23" s="666"/>
      <c r="L23" s="666"/>
      <c r="M23" s="666"/>
      <c r="N23" s="666"/>
      <c r="O23" s="666"/>
      <c r="P23" s="666"/>
      <c r="Q23" s="666"/>
      <c r="R23" s="666"/>
      <c r="S23" s="666"/>
      <c r="T23" s="666"/>
      <c r="U23" s="666"/>
      <c r="V23" s="666"/>
      <c r="W23" s="666"/>
      <c r="X23" s="666"/>
      <c r="Y23" s="666"/>
      <c r="Z23" s="666"/>
      <c r="AA23" s="666"/>
      <c r="AB23" s="666"/>
      <c r="AC23" s="666"/>
      <c r="AD23" s="666"/>
      <c r="AE23" s="666">
        <v>1</v>
      </c>
      <c r="AF23" s="666">
        <f t="shared" si="3"/>
        <v>1</v>
      </c>
      <c r="AG23" s="109"/>
    </row>
    <row r="24" spans="1:33" ht="12" customHeight="1">
      <c r="A24" s="368" t="s">
        <v>295</v>
      </c>
      <c r="B24" s="666"/>
      <c r="C24" s="666">
        <v>1</v>
      </c>
      <c r="D24" s="666"/>
      <c r="E24" s="666"/>
      <c r="F24" s="666"/>
      <c r="G24" s="666"/>
      <c r="H24" s="666"/>
      <c r="I24" s="666"/>
      <c r="J24" s="666"/>
      <c r="K24" s="666"/>
      <c r="L24" s="666"/>
      <c r="M24" s="666"/>
      <c r="N24" s="666"/>
      <c r="O24" s="666"/>
      <c r="P24" s="666"/>
      <c r="Q24" s="666"/>
      <c r="R24" s="666"/>
      <c r="S24" s="666"/>
      <c r="T24" s="666"/>
      <c r="U24" s="666"/>
      <c r="V24" s="666"/>
      <c r="W24" s="666"/>
      <c r="X24" s="666">
        <v>1</v>
      </c>
      <c r="Y24" s="666"/>
      <c r="Z24" s="666"/>
      <c r="AA24" s="666"/>
      <c r="AB24" s="666"/>
      <c r="AC24" s="666"/>
      <c r="AD24" s="666"/>
      <c r="AE24" s="666">
        <v>1</v>
      </c>
      <c r="AF24" s="666">
        <f t="shared" si="3"/>
        <v>3</v>
      </c>
      <c r="AG24" s="109"/>
    </row>
    <row r="25" spans="1:33" ht="12" customHeight="1">
      <c r="A25" s="368" t="s">
        <v>296</v>
      </c>
      <c r="B25" s="666"/>
      <c r="C25" s="666"/>
      <c r="D25" s="666"/>
      <c r="E25" s="666"/>
      <c r="F25" s="666"/>
      <c r="G25" s="666"/>
      <c r="H25" s="666"/>
      <c r="I25" s="666"/>
      <c r="J25" s="666"/>
      <c r="K25" s="666"/>
      <c r="L25" s="666"/>
      <c r="M25" s="666"/>
      <c r="N25" s="666"/>
      <c r="O25" s="666"/>
      <c r="P25" s="666"/>
      <c r="Q25" s="666"/>
      <c r="R25" s="666"/>
      <c r="S25" s="666"/>
      <c r="T25" s="666"/>
      <c r="U25" s="666"/>
      <c r="V25" s="666"/>
      <c r="W25" s="666"/>
      <c r="X25" s="666">
        <v>1</v>
      </c>
      <c r="Y25" s="666"/>
      <c r="Z25" s="666"/>
      <c r="AA25" s="666"/>
      <c r="AB25" s="666"/>
      <c r="AC25" s="666"/>
      <c r="AD25" s="666"/>
      <c r="AE25" s="666">
        <v>1</v>
      </c>
      <c r="AF25" s="666">
        <f t="shared" si="3"/>
        <v>2</v>
      </c>
      <c r="AG25" s="109"/>
    </row>
    <row r="26" spans="1:33" ht="12" customHeight="1">
      <c r="A26" s="368" t="s">
        <v>726</v>
      </c>
      <c r="B26" s="666"/>
      <c r="C26" s="666"/>
      <c r="D26" s="666"/>
      <c r="E26" s="666"/>
      <c r="F26" s="666"/>
      <c r="G26" s="666"/>
      <c r="H26" s="666"/>
      <c r="I26" s="666"/>
      <c r="J26" s="666"/>
      <c r="K26" s="666"/>
      <c r="L26" s="666"/>
      <c r="M26" s="666"/>
      <c r="N26" s="666"/>
      <c r="O26" s="666"/>
      <c r="P26" s="666"/>
      <c r="Q26" s="666"/>
      <c r="R26" s="666"/>
      <c r="S26" s="666"/>
      <c r="T26" s="666"/>
      <c r="U26" s="666"/>
      <c r="V26" s="666"/>
      <c r="W26" s="666"/>
      <c r="X26" s="666"/>
      <c r="Y26" s="666"/>
      <c r="Z26" s="666"/>
      <c r="AA26" s="666"/>
      <c r="AB26" s="666"/>
      <c r="AC26" s="666"/>
      <c r="AD26" s="666"/>
      <c r="AE26" s="666">
        <v>1</v>
      </c>
      <c r="AF26" s="666">
        <f t="shared" si="3"/>
        <v>1</v>
      </c>
      <c r="AG26" s="109"/>
    </row>
    <row r="27" spans="1:33" ht="12" customHeight="1">
      <c r="A27" s="368" t="s">
        <v>792</v>
      </c>
      <c r="B27" s="666"/>
      <c r="C27" s="666"/>
      <c r="D27" s="666"/>
      <c r="E27" s="666"/>
      <c r="F27" s="666"/>
      <c r="G27" s="666"/>
      <c r="H27" s="666"/>
      <c r="I27" s="666"/>
      <c r="J27" s="666"/>
      <c r="K27" s="666"/>
      <c r="L27" s="666"/>
      <c r="M27" s="666"/>
      <c r="N27" s="666"/>
      <c r="O27" s="666"/>
      <c r="P27" s="666"/>
      <c r="Q27" s="666"/>
      <c r="R27" s="666"/>
      <c r="S27" s="666"/>
      <c r="T27" s="666"/>
      <c r="U27" s="666"/>
      <c r="V27" s="666"/>
      <c r="W27" s="666"/>
      <c r="X27" s="666"/>
      <c r="Y27" s="666"/>
      <c r="Z27" s="666"/>
      <c r="AA27" s="666"/>
      <c r="AB27" s="666"/>
      <c r="AC27" s="666"/>
      <c r="AD27" s="666"/>
      <c r="AE27" s="666">
        <v>1</v>
      </c>
      <c r="AF27" s="666">
        <f t="shared" si="3"/>
        <v>1</v>
      </c>
      <c r="AG27" s="109"/>
    </row>
    <row r="28" spans="1:33" ht="12" customHeight="1">
      <c r="A28" s="368" t="s">
        <v>385</v>
      </c>
      <c r="B28" s="666"/>
      <c r="C28" s="666"/>
      <c r="D28" s="666"/>
      <c r="E28" s="666"/>
      <c r="F28" s="666"/>
      <c r="G28" s="666"/>
      <c r="H28" s="666"/>
      <c r="I28" s="666"/>
      <c r="J28" s="666"/>
      <c r="K28" s="666"/>
      <c r="L28" s="666"/>
      <c r="M28" s="666"/>
      <c r="N28" s="666"/>
      <c r="O28" s="666"/>
      <c r="P28" s="666"/>
      <c r="Q28" s="666"/>
      <c r="R28" s="666"/>
      <c r="S28" s="666"/>
      <c r="T28" s="666"/>
      <c r="U28" s="666"/>
      <c r="V28" s="666"/>
      <c r="W28" s="666"/>
      <c r="X28" s="666">
        <v>1</v>
      </c>
      <c r="Y28" s="666"/>
      <c r="Z28" s="666"/>
      <c r="AA28" s="666"/>
      <c r="AB28" s="666"/>
      <c r="AC28" s="666"/>
      <c r="AD28" s="666"/>
      <c r="AE28" s="666">
        <v>1</v>
      </c>
      <c r="AF28" s="666">
        <f t="shared" si="3"/>
        <v>2</v>
      </c>
      <c r="AG28" s="109"/>
    </row>
    <row r="29" spans="1:33" ht="12" customHeight="1">
      <c r="A29" s="369" t="s">
        <v>284</v>
      </c>
      <c r="B29" s="667"/>
      <c r="C29" s="667"/>
      <c r="D29" s="667"/>
      <c r="E29" s="667"/>
      <c r="F29" s="667"/>
      <c r="G29" s="667"/>
      <c r="H29" s="667"/>
      <c r="I29" s="667"/>
      <c r="J29" s="667"/>
      <c r="K29" s="667"/>
      <c r="L29" s="667"/>
      <c r="M29" s="667"/>
      <c r="N29" s="667"/>
      <c r="O29" s="667"/>
      <c r="P29" s="667"/>
      <c r="Q29" s="667"/>
      <c r="R29" s="667"/>
      <c r="S29" s="667"/>
      <c r="T29" s="667"/>
      <c r="U29" s="667"/>
      <c r="V29" s="667"/>
      <c r="W29" s="667"/>
      <c r="X29" s="667"/>
      <c r="Y29" s="667"/>
      <c r="Z29" s="667"/>
      <c r="AA29" s="667"/>
      <c r="AB29" s="667"/>
      <c r="AC29" s="667"/>
      <c r="AD29" s="667"/>
      <c r="AE29" s="667"/>
      <c r="AF29" s="667"/>
      <c r="AG29" s="109"/>
    </row>
    <row r="30" spans="1:33" ht="12" customHeight="1">
      <c r="A30" s="368" t="s">
        <v>855</v>
      </c>
      <c r="B30" s="666"/>
      <c r="C30" s="666"/>
      <c r="D30" s="666"/>
      <c r="E30" s="666"/>
      <c r="F30" s="666"/>
      <c r="G30" s="666"/>
      <c r="H30" s="666"/>
      <c r="I30" s="666"/>
      <c r="J30" s="666"/>
      <c r="K30" s="666"/>
      <c r="L30" s="666"/>
      <c r="M30" s="666"/>
      <c r="N30" s="666"/>
      <c r="O30" s="666"/>
      <c r="P30" s="666"/>
      <c r="Q30" s="666"/>
      <c r="R30" s="666"/>
      <c r="S30" s="666"/>
      <c r="T30" s="666"/>
      <c r="U30" s="666"/>
      <c r="V30" s="666"/>
      <c r="W30" s="666"/>
      <c r="X30" s="666"/>
      <c r="Y30" s="666"/>
      <c r="Z30" s="666"/>
      <c r="AA30" s="666"/>
      <c r="AB30" s="666"/>
      <c r="AC30" s="666">
        <v>1</v>
      </c>
      <c r="AD30" s="666"/>
      <c r="AE30" s="666"/>
      <c r="AF30" s="666">
        <f>SUM(B30:AE30)</f>
        <v>1</v>
      </c>
      <c r="AG30" s="109"/>
    </row>
    <row r="31" spans="1:33" ht="12" customHeight="1">
      <c r="A31" s="369" t="s">
        <v>285</v>
      </c>
      <c r="B31" s="667"/>
      <c r="C31" s="667"/>
      <c r="D31" s="667"/>
      <c r="E31" s="667"/>
      <c r="F31" s="667"/>
      <c r="G31" s="667"/>
      <c r="H31" s="667"/>
      <c r="I31" s="667"/>
      <c r="J31" s="667"/>
      <c r="K31" s="667"/>
      <c r="L31" s="667"/>
      <c r="M31" s="667"/>
      <c r="N31" s="667"/>
      <c r="O31" s="667"/>
      <c r="P31" s="667"/>
      <c r="Q31" s="667"/>
      <c r="R31" s="667"/>
      <c r="S31" s="667"/>
      <c r="T31" s="667"/>
      <c r="U31" s="667"/>
      <c r="V31" s="667"/>
      <c r="W31" s="667"/>
      <c r="X31" s="667"/>
      <c r="Y31" s="667"/>
      <c r="Z31" s="667"/>
      <c r="AA31" s="667"/>
      <c r="AB31" s="667"/>
      <c r="AC31" s="667"/>
      <c r="AD31" s="667"/>
      <c r="AE31" s="667"/>
      <c r="AF31" s="667"/>
      <c r="AG31" s="109"/>
    </row>
    <row r="32" spans="1:33" ht="12" customHeight="1">
      <c r="A32" s="368" t="s">
        <v>407</v>
      </c>
      <c r="B32" s="666"/>
      <c r="C32" s="666"/>
      <c r="D32" s="666"/>
      <c r="E32" s="666"/>
      <c r="F32" s="666"/>
      <c r="G32" s="666"/>
      <c r="H32" s="666"/>
      <c r="I32" s="666"/>
      <c r="J32" s="666"/>
      <c r="K32" s="666"/>
      <c r="L32" s="666"/>
      <c r="M32" s="666"/>
      <c r="N32" s="666"/>
      <c r="O32" s="666"/>
      <c r="P32" s="666"/>
      <c r="Q32" s="666"/>
      <c r="R32" s="666"/>
      <c r="S32" s="666"/>
      <c r="T32" s="666"/>
      <c r="U32" s="666"/>
      <c r="V32" s="666"/>
      <c r="W32" s="666"/>
      <c r="X32" s="666"/>
      <c r="Y32" s="666"/>
      <c r="Z32" s="666"/>
      <c r="AA32" s="666">
        <v>1</v>
      </c>
      <c r="AB32" s="666"/>
      <c r="AC32" s="666"/>
      <c r="AD32" s="666"/>
      <c r="AE32" s="666"/>
      <c r="AF32" s="666">
        <f t="shared" ref="AF32:AF46" si="4">SUM(B32:AE32)</f>
        <v>1</v>
      </c>
      <c r="AG32" s="109"/>
    </row>
    <row r="33" spans="1:33" ht="12" customHeight="1">
      <c r="A33" s="368" t="s">
        <v>408</v>
      </c>
      <c r="B33" s="666"/>
      <c r="C33" s="666"/>
      <c r="D33" s="666"/>
      <c r="E33" s="666"/>
      <c r="F33" s="666"/>
      <c r="G33" s="666"/>
      <c r="H33" s="666"/>
      <c r="I33" s="666"/>
      <c r="J33" s="666"/>
      <c r="K33" s="666"/>
      <c r="L33" s="666"/>
      <c r="M33" s="666"/>
      <c r="N33" s="666"/>
      <c r="O33" s="666"/>
      <c r="P33" s="666"/>
      <c r="Q33" s="666"/>
      <c r="R33" s="666"/>
      <c r="S33" s="666"/>
      <c r="T33" s="666"/>
      <c r="U33" s="666"/>
      <c r="V33" s="666"/>
      <c r="W33" s="666"/>
      <c r="X33" s="666"/>
      <c r="Y33" s="666"/>
      <c r="Z33" s="666"/>
      <c r="AA33" s="666">
        <v>1</v>
      </c>
      <c r="AB33" s="666"/>
      <c r="AC33" s="666"/>
      <c r="AD33" s="666"/>
      <c r="AE33" s="666"/>
      <c r="AF33" s="666">
        <f t="shared" si="4"/>
        <v>1</v>
      </c>
      <c r="AG33" s="109"/>
    </row>
    <row r="34" spans="1:33" ht="12" customHeight="1">
      <c r="A34" s="368" t="s">
        <v>315</v>
      </c>
      <c r="B34" s="666"/>
      <c r="C34" s="666"/>
      <c r="D34" s="666"/>
      <c r="E34" s="666"/>
      <c r="F34" s="666"/>
      <c r="G34" s="666"/>
      <c r="H34" s="666"/>
      <c r="I34" s="666"/>
      <c r="J34" s="666"/>
      <c r="K34" s="666">
        <v>1</v>
      </c>
      <c r="L34" s="666"/>
      <c r="M34" s="666"/>
      <c r="N34" s="666"/>
      <c r="O34" s="666"/>
      <c r="P34" s="666"/>
      <c r="Q34" s="666"/>
      <c r="R34" s="666"/>
      <c r="S34" s="666"/>
      <c r="T34" s="666"/>
      <c r="U34" s="666"/>
      <c r="V34" s="666"/>
      <c r="W34" s="666"/>
      <c r="X34" s="666"/>
      <c r="Y34" s="666"/>
      <c r="Z34" s="666"/>
      <c r="AA34" s="666"/>
      <c r="AB34" s="666"/>
      <c r="AC34" s="666"/>
      <c r="AD34" s="666"/>
      <c r="AE34" s="666"/>
      <c r="AF34" s="666">
        <f t="shared" si="4"/>
        <v>1</v>
      </c>
      <c r="AG34" s="109"/>
    </row>
    <row r="35" spans="1:33" ht="12" customHeight="1">
      <c r="A35" s="368" t="s">
        <v>316</v>
      </c>
      <c r="B35" s="666"/>
      <c r="C35" s="666"/>
      <c r="D35" s="666"/>
      <c r="E35" s="666"/>
      <c r="F35" s="666"/>
      <c r="G35" s="666"/>
      <c r="H35" s="666"/>
      <c r="I35" s="666"/>
      <c r="J35" s="666">
        <v>1</v>
      </c>
      <c r="K35" s="666"/>
      <c r="L35" s="666"/>
      <c r="M35" s="666"/>
      <c r="N35" s="666"/>
      <c r="O35" s="666"/>
      <c r="P35" s="666"/>
      <c r="Q35" s="666"/>
      <c r="R35" s="666"/>
      <c r="S35" s="666"/>
      <c r="T35" s="666"/>
      <c r="U35" s="666"/>
      <c r="V35" s="666"/>
      <c r="W35" s="666"/>
      <c r="X35" s="666"/>
      <c r="Y35" s="666"/>
      <c r="Z35" s="666"/>
      <c r="AA35" s="666"/>
      <c r="AB35" s="666"/>
      <c r="AC35" s="666"/>
      <c r="AD35" s="666"/>
      <c r="AE35" s="666"/>
      <c r="AF35" s="666">
        <f t="shared" si="4"/>
        <v>1</v>
      </c>
      <c r="AG35" s="109"/>
    </row>
    <row r="36" spans="1:33" ht="12" customHeight="1">
      <c r="A36" s="368" t="s">
        <v>318</v>
      </c>
      <c r="B36" s="666"/>
      <c r="C36" s="666"/>
      <c r="D36" s="666"/>
      <c r="E36" s="666"/>
      <c r="F36" s="666"/>
      <c r="G36" s="666"/>
      <c r="H36" s="666">
        <v>1</v>
      </c>
      <c r="I36" s="666"/>
      <c r="J36" s="666"/>
      <c r="K36" s="666"/>
      <c r="L36" s="666"/>
      <c r="M36" s="666"/>
      <c r="N36" s="666"/>
      <c r="O36" s="666"/>
      <c r="P36" s="666"/>
      <c r="Q36" s="666"/>
      <c r="R36" s="666"/>
      <c r="S36" s="666"/>
      <c r="T36" s="666"/>
      <c r="U36" s="666"/>
      <c r="V36" s="666"/>
      <c r="W36" s="666"/>
      <c r="X36" s="666"/>
      <c r="Y36" s="666"/>
      <c r="Z36" s="666"/>
      <c r="AA36" s="666"/>
      <c r="AB36" s="666"/>
      <c r="AC36" s="666"/>
      <c r="AD36" s="666"/>
      <c r="AE36" s="666"/>
      <c r="AF36" s="666">
        <f t="shared" si="4"/>
        <v>1</v>
      </c>
      <c r="AG36" s="109"/>
    </row>
    <row r="37" spans="1:33" ht="12" customHeight="1">
      <c r="A37" s="368" t="s">
        <v>319</v>
      </c>
      <c r="B37" s="666"/>
      <c r="C37" s="666"/>
      <c r="D37" s="666"/>
      <c r="E37" s="666"/>
      <c r="F37" s="666"/>
      <c r="G37" s="666"/>
      <c r="H37" s="666"/>
      <c r="I37" s="666"/>
      <c r="J37" s="666"/>
      <c r="K37" s="666">
        <v>1</v>
      </c>
      <c r="L37" s="666"/>
      <c r="M37" s="666"/>
      <c r="N37" s="666"/>
      <c r="O37" s="666"/>
      <c r="P37" s="666"/>
      <c r="Q37" s="666"/>
      <c r="R37" s="666"/>
      <c r="S37" s="666"/>
      <c r="T37" s="666"/>
      <c r="U37" s="666"/>
      <c r="V37" s="666"/>
      <c r="W37" s="666"/>
      <c r="X37" s="666"/>
      <c r="Y37" s="666"/>
      <c r="Z37" s="666"/>
      <c r="AA37" s="666"/>
      <c r="AB37" s="666"/>
      <c r="AC37" s="666"/>
      <c r="AD37" s="666"/>
      <c r="AE37" s="666"/>
      <c r="AF37" s="666">
        <f t="shared" si="4"/>
        <v>1</v>
      </c>
      <c r="AG37" s="109"/>
    </row>
    <row r="38" spans="1:33" ht="12" customHeight="1">
      <c r="A38" s="368" t="s">
        <v>320</v>
      </c>
      <c r="B38" s="666">
        <v>1</v>
      </c>
      <c r="C38" s="666"/>
      <c r="D38" s="666"/>
      <c r="E38" s="666"/>
      <c r="F38" s="666"/>
      <c r="G38" s="666">
        <v>1</v>
      </c>
      <c r="H38" s="666"/>
      <c r="I38" s="666">
        <v>1</v>
      </c>
      <c r="J38" s="666">
        <v>1</v>
      </c>
      <c r="K38" s="666"/>
      <c r="L38" s="666"/>
      <c r="M38" s="666"/>
      <c r="N38" s="666"/>
      <c r="O38" s="666"/>
      <c r="P38" s="666"/>
      <c r="Q38" s="666"/>
      <c r="R38" s="666"/>
      <c r="S38" s="666"/>
      <c r="T38" s="666"/>
      <c r="U38" s="666"/>
      <c r="V38" s="666"/>
      <c r="W38" s="666"/>
      <c r="X38" s="666"/>
      <c r="Y38" s="666"/>
      <c r="Z38" s="666"/>
      <c r="AA38" s="666"/>
      <c r="AB38" s="666"/>
      <c r="AC38" s="666"/>
      <c r="AD38" s="666"/>
      <c r="AE38" s="666"/>
      <c r="AF38" s="666">
        <f t="shared" si="4"/>
        <v>4</v>
      </c>
      <c r="AG38" s="109"/>
    </row>
    <row r="39" spans="1:33" ht="12" customHeight="1">
      <c r="A39" s="368" t="s">
        <v>321</v>
      </c>
      <c r="B39" s="666"/>
      <c r="C39" s="666"/>
      <c r="D39" s="666"/>
      <c r="E39" s="666"/>
      <c r="F39" s="666">
        <v>1</v>
      </c>
      <c r="G39" s="666">
        <v>1</v>
      </c>
      <c r="H39" s="666"/>
      <c r="I39" s="666"/>
      <c r="J39" s="666">
        <v>1</v>
      </c>
      <c r="K39" s="666"/>
      <c r="L39" s="666"/>
      <c r="M39" s="666"/>
      <c r="N39" s="666"/>
      <c r="O39" s="666"/>
      <c r="P39" s="666"/>
      <c r="Q39" s="666"/>
      <c r="R39" s="666"/>
      <c r="S39" s="666"/>
      <c r="T39" s="666"/>
      <c r="U39" s="666"/>
      <c r="V39" s="666"/>
      <c r="W39" s="666"/>
      <c r="X39" s="666"/>
      <c r="Y39" s="666"/>
      <c r="Z39" s="666"/>
      <c r="AA39" s="666"/>
      <c r="AB39" s="666">
        <v>1</v>
      </c>
      <c r="AC39" s="666"/>
      <c r="AD39" s="666"/>
      <c r="AE39" s="666"/>
      <c r="AF39" s="666">
        <f t="shared" si="4"/>
        <v>4</v>
      </c>
      <c r="AG39" s="109"/>
    </row>
    <row r="40" spans="1:33" ht="12" customHeight="1">
      <c r="A40" s="368" t="s">
        <v>660</v>
      </c>
      <c r="B40" s="666"/>
      <c r="C40" s="666"/>
      <c r="D40" s="666"/>
      <c r="E40" s="666"/>
      <c r="F40" s="666"/>
      <c r="G40" s="666"/>
      <c r="H40" s="666"/>
      <c r="I40" s="666"/>
      <c r="J40" s="666"/>
      <c r="K40" s="666"/>
      <c r="L40" s="666"/>
      <c r="M40" s="666"/>
      <c r="N40" s="666"/>
      <c r="O40" s="666"/>
      <c r="P40" s="666"/>
      <c r="Q40" s="666"/>
      <c r="R40" s="666"/>
      <c r="S40" s="666"/>
      <c r="T40" s="666"/>
      <c r="U40" s="666"/>
      <c r="V40" s="666"/>
      <c r="W40" s="666"/>
      <c r="X40" s="666"/>
      <c r="Y40" s="666"/>
      <c r="Z40" s="666"/>
      <c r="AA40" s="666"/>
      <c r="AB40" s="666">
        <v>1</v>
      </c>
      <c r="AC40" s="666"/>
      <c r="AD40" s="666"/>
      <c r="AE40" s="666"/>
      <c r="AF40" s="666">
        <f t="shared" si="4"/>
        <v>1</v>
      </c>
      <c r="AG40" s="109"/>
    </row>
    <row r="41" spans="1:33" ht="12" customHeight="1">
      <c r="A41" s="368" t="s">
        <v>322</v>
      </c>
      <c r="B41" s="666"/>
      <c r="C41" s="666"/>
      <c r="D41" s="666"/>
      <c r="E41" s="666"/>
      <c r="F41" s="666"/>
      <c r="G41" s="666"/>
      <c r="H41" s="666"/>
      <c r="I41" s="666"/>
      <c r="J41" s="666"/>
      <c r="K41" s="666"/>
      <c r="L41" s="666"/>
      <c r="M41" s="666"/>
      <c r="N41" s="666"/>
      <c r="O41" s="666"/>
      <c r="P41" s="666"/>
      <c r="Q41" s="666"/>
      <c r="R41" s="666"/>
      <c r="S41" s="666"/>
      <c r="T41" s="666"/>
      <c r="U41" s="666"/>
      <c r="V41" s="666"/>
      <c r="W41" s="666"/>
      <c r="X41" s="666"/>
      <c r="Y41" s="666"/>
      <c r="Z41" s="666"/>
      <c r="AA41" s="666"/>
      <c r="AB41" s="666">
        <v>1</v>
      </c>
      <c r="AC41" s="666"/>
      <c r="AD41" s="666"/>
      <c r="AE41" s="666"/>
      <c r="AF41" s="666">
        <f t="shared" si="4"/>
        <v>1</v>
      </c>
      <c r="AG41" s="109"/>
    </row>
    <row r="42" spans="1:33" ht="12" customHeight="1">
      <c r="A42" s="368" t="s">
        <v>323</v>
      </c>
      <c r="B42" s="666"/>
      <c r="C42" s="666"/>
      <c r="D42" s="666"/>
      <c r="E42" s="666"/>
      <c r="F42" s="666">
        <v>1</v>
      </c>
      <c r="G42" s="666"/>
      <c r="H42" s="666"/>
      <c r="I42" s="666"/>
      <c r="J42" s="666"/>
      <c r="K42" s="666"/>
      <c r="L42" s="666"/>
      <c r="M42" s="666"/>
      <c r="N42" s="666"/>
      <c r="O42" s="666"/>
      <c r="P42" s="666"/>
      <c r="Q42" s="666"/>
      <c r="R42" s="666"/>
      <c r="S42" s="666"/>
      <c r="T42" s="666"/>
      <c r="U42" s="666"/>
      <c r="V42" s="666"/>
      <c r="W42" s="666"/>
      <c r="X42" s="666"/>
      <c r="Y42" s="666"/>
      <c r="Z42" s="666"/>
      <c r="AA42" s="666"/>
      <c r="AB42" s="666"/>
      <c r="AC42" s="666"/>
      <c r="AD42" s="666"/>
      <c r="AE42" s="666"/>
      <c r="AF42" s="666">
        <f t="shared" si="4"/>
        <v>1</v>
      </c>
      <c r="AG42" s="109"/>
    </row>
    <row r="43" spans="1:33" ht="12" customHeight="1">
      <c r="A43" s="368" t="s">
        <v>758</v>
      </c>
      <c r="B43" s="666"/>
      <c r="C43" s="666"/>
      <c r="D43" s="666"/>
      <c r="E43" s="666"/>
      <c r="F43" s="666"/>
      <c r="G43" s="666"/>
      <c r="H43" s="666"/>
      <c r="I43" s="666"/>
      <c r="J43" s="666"/>
      <c r="K43" s="666"/>
      <c r="L43" s="666"/>
      <c r="M43" s="666"/>
      <c r="N43" s="666"/>
      <c r="O43" s="666"/>
      <c r="P43" s="666"/>
      <c r="Q43" s="666"/>
      <c r="R43" s="666"/>
      <c r="S43" s="666"/>
      <c r="T43" s="666"/>
      <c r="U43" s="666"/>
      <c r="V43" s="666"/>
      <c r="W43" s="666"/>
      <c r="X43" s="666"/>
      <c r="Y43" s="666"/>
      <c r="Z43" s="666"/>
      <c r="AA43" s="666"/>
      <c r="AB43" s="666">
        <v>1</v>
      </c>
      <c r="AC43" s="666"/>
      <c r="AD43" s="666"/>
      <c r="AE43" s="666"/>
      <c r="AF43" s="666">
        <f t="shared" si="4"/>
        <v>1</v>
      </c>
      <c r="AG43" s="109"/>
    </row>
    <row r="44" spans="1:33" ht="12" customHeight="1">
      <c r="A44" s="368" t="s">
        <v>409</v>
      </c>
      <c r="B44" s="666"/>
      <c r="C44" s="666"/>
      <c r="D44" s="666"/>
      <c r="E44" s="666"/>
      <c r="F44" s="666"/>
      <c r="G44" s="666"/>
      <c r="H44" s="666"/>
      <c r="I44" s="666"/>
      <c r="J44" s="666"/>
      <c r="K44" s="666"/>
      <c r="L44" s="666"/>
      <c r="M44" s="666"/>
      <c r="N44" s="666"/>
      <c r="O44" s="666"/>
      <c r="P44" s="666"/>
      <c r="Q44" s="666"/>
      <c r="R44" s="666"/>
      <c r="S44" s="666"/>
      <c r="T44" s="666"/>
      <c r="U44" s="666"/>
      <c r="V44" s="666"/>
      <c r="W44" s="666"/>
      <c r="X44" s="666"/>
      <c r="Y44" s="666"/>
      <c r="Z44" s="666"/>
      <c r="AA44" s="666">
        <v>1</v>
      </c>
      <c r="AB44" s="666"/>
      <c r="AC44" s="666"/>
      <c r="AD44" s="666"/>
      <c r="AE44" s="666"/>
      <c r="AF44" s="666">
        <f t="shared" si="4"/>
        <v>1</v>
      </c>
      <c r="AG44" s="109"/>
    </row>
    <row r="45" spans="1:33" ht="12" customHeight="1">
      <c r="A45" s="368" t="s">
        <v>324</v>
      </c>
      <c r="B45" s="666"/>
      <c r="C45" s="666"/>
      <c r="D45" s="666"/>
      <c r="E45" s="666"/>
      <c r="F45" s="666"/>
      <c r="G45" s="666">
        <v>1</v>
      </c>
      <c r="H45" s="666"/>
      <c r="I45" s="666"/>
      <c r="J45" s="666"/>
      <c r="K45" s="666"/>
      <c r="L45" s="666"/>
      <c r="M45" s="666"/>
      <c r="N45" s="666"/>
      <c r="O45" s="666"/>
      <c r="P45" s="666"/>
      <c r="Q45" s="666"/>
      <c r="R45" s="666"/>
      <c r="S45" s="666"/>
      <c r="T45" s="666"/>
      <c r="U45" s="666"/>
      <c r="V45" s="666"/>
      <c r="W45" s="666"/>
      <c r="X45" s="666"/>
      <c r="Y45" s="666"/>
      <c r="Z45" s="666"/>
      <c r="AA45" s="666"/>
      <c r="AB45" s="666"/>
      <c r="AC45" s="666"/>
      <c r="AD45" s="666"/>
      <c r="AE45" s="666"/>
      <c r="AF45" s="666">
        <f t="shared" si="4"/>
        <v>1</v>
      </c>
      <c r="AG45" s="109"/>
    </row>
    <row r="46" spans="1:33" ht="12" customHeight="1">
      <c r="A46" s="368" t="s">
        <v>325</v>
      </c>
      <c r="B46" s="666"/>
      <c r="C46" s="666"/>
      <c r="D46" s="666"/>
      <c r="E46" s="666"/>
      <c r="F46" s="666"/>
      <c r="G46" s="666"/>
      <c r="H46" s="666"/>
      <c r="I46" s="666">
        <v>1</v>
      </c>
      <c r="J46" s="666">
        <v>1</v>
      </c>
      <c r="K46" s="666"/>
      <c r="L46" s="666"/>
      <c r="M46" s="666"/>
      <c r="N46" s="666"/>
      <c r="O46" s="666"/>
      <c r="P46" s="666"/>
      <c r="Q46" s="666"/>
      <c r="R46" s="666"/>
      <c r="S46" s="666"/>
      <c r="T46" s="666"/>
      <c r="U46" s="666"/>
      <c r="V46" s="666"/>
      <c r="W46" s="666"/>
      <c r="X46" s="666"/>
      <c r="Y46" s="666"/>
      <c r="Z46" s="666"/>
      <c r="AA46" s="666"/>
      <c r="AB46" s="666"/>
      <c r="AC46" s="666"/>
      <c r="AD46" s="666"/>
      <c r="AE46" s="666"/>
      <c r="AF46" s="666">
        <f t="shared" si="4"/>
        <v>2</v>
      </c>
      <c r="AG46" s="109"/>
    </row>
    <row r="47" spans="1:33" ht="12" customHeight="1">
      <c r="A47" s="369" t="s">
        <v>286</v>
      </c>
      <c r="B47" s="667"/>
      <c r="C47" s="667"/>
      <c r="D47" s="667"/>
      <c r="E47" s="667"/>
      <c r="F47" s="667"/>
      <c r="G47" s="667"/>
      <c r="H47" s="667"/>
      <c r="I47" s="667"/>
      <c r="J47" s="667"/>
      <c r="K47" s="667"/>
      <c r="L47" s="667"/>
      <c r="M47" s="667"/>
      <c r="N47" s="667"/>
      <c r="O47" s="667"/>
      <c r="P47" s="667"/>
      <c r="Q47" s="667"/>
      <c r="R47" s="667"/>
      <c r="S47" s="667"/>
      <c r="T47" s="667"/>
      <c r="U47" s="667"/>
      <c r="V47" s="667"/>
      <c r="W47" s="667"/>
      <c r="X47" s="667"/>
      <c r="Y47" s="667"/>
      <c r="Z47" s="667"/>
      <c r="AA47" s="667"/>
      <c r="AB47" s="667"/>
      <c r="AC47" s="667"/>
      <c r="AD47" s="667"/>
      <c r="AE47" s="667"/>
      <c r="AF47" s="667"/>
      <c r="AG47" s="109"/>
    </row>
    <row r="48" spans="1:33" ht="12" customHeight="1">
      <c r="A48" s="368" t="s">
        <v>328</v>
      </c>
      <c r="B48" s="666"/>
      <c r="C48" s="666"/>
      <c r="D48" s="666"/>
      <c r="E48" s="666"/>
      <c r="F48" s="666"/>
      <c r="G48" s="666"/>
      <c r="H48" s="666"/>
      <c r="I48" s="666"/>
      <c r="J48" s="666"/>
      <c r="K48" s="666"/>
      <c r="L48" s="666"/>
      <c r="M48" s="666"/>
      <c r="N48" s="666"/>
      <c r="O48" s="666"/>
      <c r="P48" s="666"/>
      <c r="Q48" s="666"/>
      <c r="R48" s="666"/>
      <c r="S48" s="666"/>
      <c r="T48" s="666"/>
      <c r="U48" s="666"/>
      <c r="V48" s="666">
        <v>1</v>
      </c>
      <c r="W48" s="666"/>
      <c r="X48" s="666"/>
      <c r="Y48" s="666"/>
      <c r="Z48" s="666"/>
      <c r="AA48" s="666"/>
      <c r="AB48" s="666"/>
      <c r="AC48" s="666"/>
      <c r="AD48" s="666"/>
      <c r="AE48" s="666"/>
      <c r="AF48" s="666">
        <f>SUM(B48:AE48)</f>
        <v>1</v>
      </c>
      <c r="AG48" s="109"/>
    </row>
    <row r="49" spans="1:33" ht="12" customHeight="1">
      <c r="A49" s="369" t="s">
        <v>847</v>
      </c>
      <c r="B49" s="667"/>
      <c r="C49" s="667"/>
      <c r="D49" s="667"/>
      <c r="E49" s="667"/>
      <c r="F49" s="667"/>
      <c r="G49" s="667"/>
      <c r="H49" s="667"/>
      <c r="I49" s="667"/>
      <c r="J49" s="667"/>
      <c r="K49" s="667"/>
      <c r="L49" s="667"/>
      <c r="M49" s="667"/>
      <c r="N49" s="667"/>
      <c r="O49" s="667"/>
      <c r="P49" s="667"/>
      <c r="Q49" s="667"/>
      <c r="R49" s="667"/>
      <c r="S49" s="667"/>
      <c r="T49" s="667"/>
      <c r="U49" s="667"/>
      <c r="V49" s="667"/>
      <c r="W49" s="667"/>
      <c r="X49" s="667"/>
      <c r="Y49" s="667"/>
      <c r="Z49" s="667"/>
      <c r="AA49" s="667"/>
      <c r="AB49" s="667"/>
      <c r="AC49" s="667"/>
      <c r="AD49" s="667"/>
      <c r="AE49" s="667"/>
      <c r="AF49" s="667"/>
      <c r="AG49" s="109"/>
    </row>
    <row r="50" spans="1:33" ht="12" customHeight="1">
      <c r="A50" s="368" t="s">
        <v>329</v>
      </c>
      <c r="B50" s="666"/>
      <c r="C50" s="666"/>
      <c r="D50" s="666"/>
      <c r="E50" s="666"/>
      <c r="F50" s="666"/>
      <c r="G50" s="666"/>
      <c r="H50" s="666"/>
      <c r="I50" s="666"/>
      <c r="J50" s="666"/>
      <c r="K50" s="666"/>
      <c r="L50" s="666"/>
      <c r="M50" s="666"/>
      <c r="N50" s="666">
        <v>1</v>
      </c>
      <c r="O50" s="666"/>
      <c r="P50" s="666"/>
      <c r="Q50" s="666"/>
      <c r="R50" s="666"/>
      <c r="S50" s="666"/>
      <c r="T50" s="666"/>
      <c r="U50" s="666"/>
      <c r="V50" s="666"/>
      <c r="W50" s="666"/>
      <c r="X50" s="666"/>
      <c r="Y50" s="666"/>
      <c r="Z50" s="666"/>
      <c r="AA50" s="666"/>
      <c r="AB50" s="666"/>
      <c r="AC50" s="666"/>
      <c r="AD50" s="666"/>
      <c r="AE50" s="666"/>
      <c r="AF50" s="666">
        <f t="shared" ref="AF50:AF56" si="5">SUM(B50:AE50)</f>
        <v>1</v>
      </c>
      <c r="AG50" s="109"/>
    </row>
    <row r="51" spans="1:33" ht="12" customHeight="1">
      <c r="A51" s="368" t="s">
        <v>331</v>
      </c>
      <c r="B51" s="666"/>
      <c r="C51" s="666"/>
      <c r="D51" s="666"/>
      <c r="E51" s="666"/>
      <c r="F51" s="666"/>
      <c r="G51" s="666"/>
      <c r="H51" s="666"/>
      <c r="I51" s="666"/>
      <c r="J51" s="666"/>
      <c r="K51" s="666"/>
      <c r="L51" s="666"/>
      <c r="M51" s="666"/>
      <c r="N51" s="666">
        <v>1</v>
      </c>
      <c r="O51" s="666"/>
      <c r="P51" s="666"/>
      <c r="Q51" s="666"/>
      <c r="R51" s="666"/>
      <c r="S51" s="666"/>
      <c r="T51" s="666"/>
      <c r="U51" s="666"/>
      <c r="V51" s="666"/>
      <c r="W51" s="666"/>
      <c r="X51" s="666"/>
      <c r="Y51" s="666"/>
      <c r="Z51" s="666"/>
      <c r="AA51" s="666"/>
      <c r="AB51" s="666"/>
      <c r="AC51" s="666"/>
      <c r="AD51" s="666"/>
      <c r="AE51" s="666"/>
      <c r="AF51" s="666">
        <f t="shared" si="5"/>
        <v>1</v>
      </c>
      <c r="AG51" s="109"/>
    </row>
    <row r="52" spans="1:33" ht="12" customHeight="1">
      <c r="A52" s="368" t="s">
        <v>856</v>
      </c>
      <c r="B52" s="666"/>
      <c r="C52" s="666"/>
      <c r="D52" s="666"/>
      <c r="E52" s="666"/>
      <c r="F52" s="666"/>
      <c r="G52" s="666"/>
      <c r="H52" s="666"/>
      <c r="I52" s="666"/>
      <c r="J52" s="666"/>
      <c r="K52" s="666"/>
      <c r="L52" s="666"/>
      <c r="M52" s="666"/>
      <c r="N52" s="666"/>
      <c r="O52" s="666"/>
      <c r="P52" s="666"/>
      <c r="Q52" s="666"/>
      <c r="R52" s="666"/>
      <c r="S52" s="666"/>
      <c r="T52" s="666"/>
      <c r="U52" s="666"/>
      <c r="V52" s="666">
        <v>1</v>
      </c>
      <c r="W52" s="666"/>
      <c r="X52" s="666"/>
      <c r="Y52" s="666"/>
      <c r="Z52" s="666"/>
      <c r="AA52" s="666"/>
      <c r="AB52" s="666"/>
      <c r="AC52" s="666"/>
      <c r="AD52" s="666"/>
      <c r="AE52" s="666"/>
      <c r="AF52" s="666">
        <f t="shared" si="5"/>
        <v>1</v>
      </c>
      <c r="AG52" s="109"/>
    </row>
    <row r="53" spans="1:33" ht="12" customHeight="1">
      <c r="A53" s="368" t="s">
        <v>332</v>
      </c>
      <c r="B53" s="666"/>
      <c r="C53" s="666"/>
      <c r="D53" s="666"/>
      <c r="E53" s="666"/>
      <c r="F53" s="666"/>
      <c r="G53" s="666"/>
      <c r="H53" s="666"/>
      <c r="I53" s="666"/>
      <c r="J53" s="666"/>
      <c r="K53" s="666"/>
      <c r="L53" s="666"/>
      <c r="M53" s="666"/>
      <c r="N53" s="666"/>
      <c r="O53" s="666"/>
      <c r="P53" s="666"/>
      <c r="Q53" s="666"/>
      <c r="R53" s="666"/>
      <c r="S53" s="666"/>
      <c r="T53" s="666"/>
      <c r="U53" s="666"/>
      <c r="V53" s="666">
        <v>1</v>
      </c>
      <c r="W53" s="666"/>
      <c r="X53" s="666"/>
      <c r="Y53" s="666"/>
      <c r="Z53" s="666"/>
      <c r="AA53" s="666"/>
      <c r="AB53" s="666"/>
      <c r="AC53" s="666"/>
      <c r="AD53" s="666"/>
      <c r="AE53" s="666"/>
      <c r="AF53" s="666">
        <f t="shared" si="5"/>
        <v>1</v>
      </c>
      <c r="AG53" s="109"/>
    </row>
    <row r="54" spans="1:33" ht="12" customHeight="1">
      <c r="A54" s="368" t="s">
        <v>334</v>
      </c>
      <c r="B54" s="666"/>
      <c r="C54" s="666"/>
      <c r="D54" s="666"/>
      <c r="E54" s="666"/>
      <c r="F54" s="666"/>
      <c r="G54" s="666"/>
      <c r="H54" s="666"/>
      <c r="I54" s="666"/>
      <c r="J54" s="666"/>
      <c r="K54" s="666"/>
      <c r="L54" s="666"/>
      <c r="M54" s="666"/>
      <c r="N54" s="666">
        <v>2</v>
      </c>
      <c r="O54" s="666"/>
      <c r="P54" s="666"/>
      <c r="Q54" s="666"/>
      <c r="R54" s="666"/>
      <c r="S54" s="666"/>
      <c r="T54" s="666"/>
      <c r="U54" s="666"/>
      <c r="V54" s="666"/>
      <c r="W54" s="666"/>
      <c r="X54" s="666"/>
      <c r="Y54" s="666"/>
      <c r="Z54" s="666"/>
      <c r="AA54" s="666"/>
      <c r="AB54" s="666"/>
      <c r="AC54" s="666"/>
      <c r="AD54" s="666"/>
      <c r="AE54" s="666"/>
      <c r="AF54" s="666">
        <f t="shared" si="5"/>
        <v>2</v>
      </c>
      <c r="AG54" s="109"/>
    </row>
    <row r="55" spans="1:33" ht="12" customHeight="1">
      <c r="A55" s="368" t="s">
        <v>336</v>
      </c>
      <c r="B55" s="666"/>
      <c r="C55" s="666"/>
      <c r="D55" s="666"/>
      <c r="E55" s="666"/>
      <c r="F55" s="666"/>
      <c r="G55" s="666"/>
      <c r="H55" s="666"/>
      <c r="I55" s="666"/>
      <c r="J55" s="666"/>
      <c r="K55" s="666"/>
      <c r="L55" s="666">
        <v>1</v>
      </c>
      <c r="M55" s="666"/>
      <c r="N55" s="666"/>
      <c r="O55" s="666"/>
      <c r="P55" s="666"/>
      <c r="Q55" s="666"/>
      <c r="R55" s="666"/>
      <c r="S55" s="666"/>
      <c r="T55" s="666"/>
      <c r="U55" s="666"/>
      <c r="V55" s="666"/>
      <c r="W55" s="666"/>
      <c r="X55" s="666"/>
      <c r="Y55" s="666"/>
      <c r="Z55" s="666"/>
      <c r="AA55" s="666"/>
      <c r="AB55" s="666"/>
      <c r="AC55" s="666"/>
      <c r="AD55" s="666"/>
      <c r="AE55" s="666"/>
      <c r="AF55" s="666">
        <f t="shared" si="5"/>
        <v>1</v>
      </c>
      <c r="AG55" s="109"/>
    </row>
    <row r="56" spans="1:33" ht="12" customHeight="1">
      <c r="A56" s="368" t="s">
        <v>337</v>
      </c>
      <c r="B56" s="666"/>
      <c r="C56" s="666"/>
      <c r="D56" s="666"/>
      <c r="E56" s="666"/>
      <c r="F56" s="666"/>
      <c r="G56" s="666"/>
      <c r="H56" s="666"/>
      <c r="I56" s="666"/>
      <c r="J56" s="666"/>
      <c r="K56" s="666"/>
      <c r="L56" s="666">
        <v>1</v>
      </c>
      <c r="M56" s="666"/>
      <c r="N56" s="666"/>
      <c r="O56" s="666"/>
      <c r="P56" s="666"/>
      <c r="Q56" s="666"/>
      <c r="R56" s="666"/>
      <c r="S56" s="666"/>
      <c r="T56" s="666"/>
      <c r="U56" s="666"/>
      <c r="V56" s="666"/>
      <c r="W56" s="666"/>
      <c r="X56" s="666"/>
      <c r="Y56" s="666"/>
      <c r="Z56" s="666"/>
      <c r="AA56" s="666"/>
      <c r="AB56" s="666"/>
      <c r="AC56" s="666"/>
      <c r="AD56" s="666"/>
      <c r="AE56" s="666"/>
      <c r="AF56" s="666">
        <f t="shared" si="5"/>
        <v>1</v>
      </c>
      <c r="AG56" s="109"/>
    </row>
    <row r="57" spans="1:33" ht="12" customHeight="1">
      <c r="A57" s="369" t="s">
        <v>287</v>
      </c>
      <c r="B57" s="667"/>
      <c r="C57" s="667"/>
      <c r="D57" s="667"/>
      <c r="E57" s="667"/>
      <c r="F57" s="667"/>
      <c r="G57" s="667"/>
      <c r="H57" s="667"/>
      <c r="I57" s="667"/>
      <c r="J57" s="667"/>
      <c r="K57" s="667"/>
      <c r="L57" s="667"/>
      <c r="M57" s="667"/>
      <c r="N57" s="667"/>
      <c r="O57" s="667"/>
      <c r="P57" s="667"/>
      <c r="Q57" s="667"/>
      <c r="R57" s="667"/>
      <c r="S57" s="667"/>
      <c r="T57" s="667"/>
      <c r="U57" s="667"/>
      <c r="V57" s="667"/>
      <c r="W57" s="667"/>
      <c r="X57" s="667"/>
      <c r="Y57" s="667"/>
      <c r="Z57" s="667"/>
      <c r="AA57" s="667"/>
      <c r="AB57" s="667"/>
      <c r="AC57" s="667"/>
      <c r="AD57" s="667"/>
      <c r="AE57" s="667"/>
      <c r="AF57" s="667"/>
      <c r="AG57" s="109"/>
    </row>
    <row r="58" spans="1:33" ht="12" customHeight="1">
      <c r="A58" s="368" t="s">
        <v>338</v>
      </c>
      <c r="B58" s="666"/>
      <c r="C58" s="666"/>
      <c r="D58" s="666"/>
      <c r="E58" s="666"/>
      <c r="F58" s="666"/>
      <c r="G58" s="666"/>
      <c r="H58" s="666"/>
      <c r="I58" s="666"/>
      <c r="J58" s="666"/>
      <c r="K58" s="666"/>
      <c r="L58" s="666"/>
      <c r="M58" s="666"/>
      <c r="N58" s="666"/>
      <c r="O58" s="666"/>
      <c r="P58" s="666"/>
      <c r="Q58" s="666"/>
      <c r="R58" s="666"/>
      <c r="S58" s="666"/>
      <c r="T58" s="666">
        <v>1</v>
      </c>
      <c r="U58" s="666"/>
      <c r="V58" s="666"/>
      <c r="W58" s="666"/>
      <c r="X58" s="666"/>
      <c r="Y58" s="666"/>
      <c r="Z58" s="666"/>
      <c r="AA58" s="666"/>
      <c r="AB58" s="666"/>
      <c r="AC58" s="666"/>
      <c r="AD58" s="666"/>
      <c r="AE58" s="666"/>
      <c r="AF58" s="666">
        <f t="shared" ref="AF58:AF64" si="6">SUM(B58:AE58)</f>
        <v>1</v>
      </c>
      <c r="AG58" s="109"/>
    </row>
    <row r="59" spans="1:33" ht="12" customHeight="1">
      <c r="A59" s="368" t="s">
        <v>339</v>
      </c>
      <c r="B59" s="666"/>
      <c r="C59" s="666"/>
      <c r="D59" s="666"/>
      <c r="E59" s="666"/>
      <c r="F59" s="666"/>
      <c r="G59" s="666"/>
      <c r="H59" s="666"/>
      <c r="I59" s="666"/>
      <c r="J59" s="666"/>
      <c r="K59" s="666"/>
      <c r="L59" s="666"/>
      <c r="M59" s="666"/>
      <c r="N59" s="666"/>
      <c r="O59" s="666"/>
      <c r="P59" s="666"/>
      <c r="Q59" s="666"/>
      <c r="R59" s="666"/>
      <c r="S59" s="666"/>
      <c r="T59" s="666">
        <v>1</v>
      </c>
      <c r="U59" s="666"/>
      <c r="V59" s="666"/>
      <c r="W59" s="666"/>
      <c r="X59" s="666"/>
      <c r="Y59" s="666"/>
      <c r="Z59" s="666"/>
      <c r="AA59" s="666"/>
      <c r="AB59" s="666"/>
      <c r="AC59" s="666"/>
      <c r="AD59" s="666"/>
      <c r="AE59" s="666"/>
      <c r="AF59" s="666">
        <f t="shared" si="6"/>
        <v>1</v>
      </c>
      <c r="AG59" s="109"/>
    </row>
    <row r="60" spans="1:33" ht="12" customHeight="1">
      <c r="A60" s="368" t="s">
        <v>410</v>
      </c>
      <c r="B60" s="666"/>
      <c r="C60" s="666"/>
      <c r="D60" s="666"/>
      <c r="E60" s="666"/>
      <c r="F60" s="666"/>
      <c r="G60" s="666"/>
      <c r="H60" s="666"/>
      <c r="I60" s="666"/>
      <c r="J60" s="666"/>
      <c r="K60" s="666"/>
      <c r="L60" s="666"/>
      <c r="M60" s="666"/>
      <c r="N60" s="666"/>
      <c r="O60" s="666"/>
      <c r="P60" s="666"/>
      <c r="Q60" s="666"/>
      <c r="R60" s="666"/>
      <c r="S60" s="666"/>
      <c r="T60" s="666"/>
      <c r="U60" s="666"/>
      <c r="V60" s="666"/>
      <c r="W60" s="666"/>
      <c r="X60" s="666"/>
      <c r="Y60" s="666">
        <v>1</v>
      </c>
      <c r="Z60" s="666"/>
      <c r="AA60" s="666"/>
      <c r="AB60" s="666"/>
      <c r="AC60" s="666"/>
      <c r="AD60" s="666"/>
      <c r="AE60" s="666"/>
      <c r="AF60" s="666">
        <f t="shared" si="6"/>
        <v>1</v>
      </c>
      <c r="AG60" s="109"/>
    </row>
    <row r="61" spans="1:33" ht="12" customHeight="1">
      <c r="A61" s="368" t="s">
        <v>317</v>
      </c>
      <c r="B61" s="666"/>
      <c r="C61" s="666"/>
      <c r="D61" s="666"/>
      <c r="E61" s="666"/>
      <c r="F61" s="666"/>
      <c r="G61" s="666"/>
      <c r="H61" s="666"/>
      <c r="I61" s="666"/>
      <c r="J61" s="666"/>
      <c r="K61" s="666"/>
      <c r="L61" s="666"/>
      <c r="M61" s="666"/>
      <c r="N61" s="666"/>
      <c r="O61" s="666"/>
      <c r="P61" s="666"/>
      <c r="Q61" s="666"/>
      <c r="R61" s="666"/>
      <c r="S61" s="666">
        <v>1</v>
      </c>
      <c r="T61" s="666"/>
      <c r="U61" s="666"/>
      <c r="V61" s="666"/>
      <c r="W61" s="666"/>
      <c r="X61" s="666"/>
      <c r="Y61" s="666"/>
      <c r="Z61" s="666"/>
      <c r="AA61" s="666"/>
      <c r="AB61" s="666"/>
      <c r="AC61" s="666"/>
      <c r="AD61" s="666"/>
      <c r="AE61" s="666"/>
      <c r="AF61" s="666">
        <f t="shared" si="6"/>
        <v>1</v>
      </c>
      <c r="AG61" s="109"/>
    </row>
    <row r="62" spans="1:33" ht="12" customHeight="1">
      <c r="A62" s="368" t="s">
        <v>411</v>
      </c>
      <c r="B62" s="666"/>
      <c r="C62" s="666"/>
      <c r="D62" s="666"/>
      <c r="E62" s="666"/>
      <c r="F62" s="666"/>
      <c r="G62" s="666"/>
      <c r="H62" s="666"/>
      <c r="I62" s="666"/>
      <c r="J62" s="666"/>
      <c r="K62" s="666"/>
      <c r="L62" s="666"/>
      <c r="M62" s="666"/>
      <c r="N62" s="666"/>
      <c r="O62" s="666"/>
      <c r="P62" s="666"/>
      <c r="Q62" s="666"/>
      <c r="R62" s="666"/>
      <c r="S62" s="666">
        <v>1</v>
      </c>
      <c r="T62" s="666"/>
      <c r="U62" s="666"/>
      <c r="V62" s="666"/>
      <c r="W62" s="666"/>
      <c r="X62" s="666"/>
      <c r="Y62" s="666"/>
      <c r="Z62" s="666"/>
      <c r="AA62" s="666"/>
      <c r="AB62" s="666"/>
      <c r="AC62" s="666"/>
      <c r="AD62" s="666"/>
      <c r="AE62" s="666"/>
      <c r="AF62" s="666">
        <f t="shared" si="6"/>
        <v>1</v>
      </c>
      <c r="AG62" s="109"/>
    </row>
    <row r="63" spans="1:33" ht="12" customHeight="1">
      <c r="A63" s="368" t="s">
        <v>342</v>
      </c>
      <c r="B63" s="666"/>
      <c r="C63" s="666">
        <v>1</v>
      </c>
      <c r="D63" s="666"/>
      <c r="E63" s="666"/>
      <c r="F63" s="666"/>
      <c r="G63" s="666"/>
      <c r="H63" s="666"/>
      <c r="I63" s="666"/>
      <c r="J63" s="666"/>
      <c r="K63" s="666"/>
      <c r="L63" s="666"/>
      <c r="M63" s="666">
        <v>1</v>
      </c>
      <c r="N63" s="666"/>
      <c r="O63" s="666"/>
      <c r="P63" s="666"/>
      <c r="Q63" s="666"/>
      <c r="R63" s="666"/>
      <c r="S63" s="666"/>
      <c r="T63" s="666"/>
      <c r="U63" s="666"/>
      <c r="V63" s="666"/>
      <c r="W63" s="666"/>
      <c r="X63" s="666"/>
      <c r="Y63" s="666"/>
      <c r="Z63" s="666"/>
      <c r="AA63" s="666"/>
      <c r="AB63" s="666"/>
      <c r="AC63" s="666"/>
      <c r="AD63" s="666"/>
      <c r="AE63" s="666"/>
      <c r="AF63" s="666">
        <f t="shared" si="6"/>
        <v>2</v>
      </c>
      <c r="AG63" s="109"/>
    </row>
    <row r="64" spans="1:33" ht="12" customHeight="1">
      <c r="A64" s="368" t="s">
        <v>343</v>
      </c>
      <c r="B64" s="666"/>
      <c r="C64" s="666">
        <v>2</v>
      </c>
      <c r="D64" s="666"/>
      <c r="E64" s="666"/>
      <c r="F64" s="666"/>
      <c r="G64" s="666"/>
      <c r="H64" s="666"/>
      <c r="I64" s="666"/>
      <c r="J64" s="666"/>
      <c r="K64" s="666"/>
      <c r="L64" s="666">
        <v>1</v>
      </c>
      <c r="M64" s="666">
        <v>3</v>
      </c>
      <c r="N64" s="666"/>
      <c r="O64" s="666"/>
      <c r="P64" s="666"/>
      <c r="Q64" s="666"/>
      <c r="R64" s="666"/>
      <c r="S64" s="666"/>
      <c r="T64" s="666"/>
      <c r="U64" s="666"/>
      <c r="V64" s="666"/>
      <c r="W64" s="666"/>
      <c r="X64" s="666"/>
      <c r="Y64" s="666"/>
      <c r="Z64" s="666"/>
      <c r="AA64" s="666"/>
      <c r="AB64" s="666"/>
      <c r="AC64" s="666"/>
      <c r="AD64" s="666"/>
      <c r="AE64" s="666"/>
      <c r="AF64" s="666">
        <f t="shared" si="6"/>
        <v>6</v>
      </c>
      <c r="AG64" s="109"/>
    </row>
    <row r="65" spans="1:33" ht="12" customHeight="1">
      <c r="A65" s="369" t="s">
        <v>288</v>
      </c>
      <c r="B65" s="667"/>
      <c r="C65" s="667"/>
      <c r="D65" s="667"/>
      <c r="E65" s="667"/>
      <c r="F65" s="667"/>
      <c r="G65" s="667"/>
      <c r="H65" s="667"/>
      <c r="I65" s="667"/>
      <c r="J65" s="667"/>
      <c r="K65" s="667"/>
      <c r="L65" s="667"/>
      <c r="M65" s="667"/>
      <c r="N65" s="667"/>
      <c r="O65" s="667"/>
      <c r="P65" s="667"/>
      <c r="Q65" s="667"/>
      <c r="R65" s="667"/>
      <c r="S65" s="667"/>
      <c r="T65" s="667"/>
      <c r="U65" s="667"/>
      <c r="V65" s="667"/>
      <c r="W65" s="667"/>
      <c r="X65" s="667"/>
      <c r="Y65" s="667"/>
      <c r="Z65" s="667"/>
      <c r="AA65" s="667"/>
      <c r="AB65" s="667"/>
      <c r="AC65" s="667"/>
      <c r="AD65" s="667"/>
      <c r="AE65" s="667"/>
      <c r="AF65" s="667"/>
      <c r="AG65" s="109"/>
    </row>
    <row r="66" spans="1:33" ht="12" customHeight="1">
      <c r="A66" s="368" t="s">
        <v>344</v>
      </c>
      <c r="B66" s="666">
        <v>1</v>
      </c>
      <c r="C66" s="666"/>
      <c r="D66" s="666"/>
      <c r="E66" s="666"/>
      <c r="F66" s="666"/>
      <c r="G66" s="666"/>
      <c r="H66" s="666"/>
      <c r="I66" s="666"/>
      <c r="J66" s="666"/>
      <c r="K66" s="666"/>
      <c r="L66" s="666"/>
      <c r="M66" s="666"/>
      <c r="N66" s="666"/>
      <c r="O66" s="666"/>
      <c r="P66" s="666"/>
      <c r="Q66" s="666"/>
      <c r="R66" s="666"/>
      <c r="S66" s="666"/>
      <c r="T66" s="666"/>
      <c r="U66" s="666"/>
      <c r="V66" s="666"/>
      <c r="W66" s="666"/>
      <c r="X66" s="666"/>
      <c r="Y66" s="666"/>
      <c r="Z66" s="666"/>
      <c r="AA66" s="666"/>
      <c r="AB66" s="666"/>
      <c r="AC66" s="666"/>
      <c r="AD66" s="666"/>
      <c r="AE66" s="666"/>
      <c r="AF66" s="666">
        <f t="shared" ref="AF66:AF91" si="7">SUM(B66:AE66)</f>
        <v>1</v>
      </c>
      <c r="AG66" s="109"/>
    </row>
    <row r="67" spans="1:33" ht="12" customHeight="1">
      <c r="A67" s="368" t="s">
        <v>848</v>
      </c>
      <c r="B67" s="666"/>
      <c r="C67" s="666"/>
      <c r="D67" s="666"/>
      <c r="E67" s="666"/>
      <c r="F67" s="666"/>
      <c r="G67" s="666"/>
      <c r="H67" s="666"/>
      <c r="I67" s="666"/>
      <c r="J67" s="666"/>
      <c r="K67" s="666"/>
      <c r="L67" s="666"/>
      <c r="M67" s="666"/>
      <c r="N67" s="666"/>
      <c r="O67" s="666"/>
      <c r="P67" s="666"/>
      <c r="Q67" s="666"/>
      <c r="R67" s="666"/>
      <c r="S67" s="666"/>
      <c r="T67" s="666"/>
      <c r="U67" s="666"/>
      <c r="V67" s="666"/>
      <c r="W67" s="666"/>
      <c r="X67" s="666"/>
      <c r="Y67" s="666"/>
      <c r="Z67" s="666">
        <v>1</v>
      </c>
      <c r="AA67" s="666"/>
      <c r="AB67" s="666"/>
      <c r="AC67" s="666"/>
      <c r="AD67" s="666"/>
      <c r="AE67" s="666"/>
      <c r="AF67" s="666">
        <f t="shared" si="7"/>
        <v>1</v>
      </c>
      <c r="AG67" s="109"/>
    </row>
    <row r="68" spans="1:33" ht="12" customHeight="1">
      <c r="A68" s="368" t="s">
        <v>345</v>
      </c>
      <c r="B68" s="666">
        <v>1</v>
      </c>
      <c r="C68" s="666">
        <v>1</v>
      </c>
      <c r="D68" s="666"/>
      <c r="E68" s="666"/>
      <c r="F68" s="666"/>
      <c r="G68" s="666"/>
      <c r="H68" s="666"/>
      <c r="I68" s="666"/>
      <c r="J68" s="666"/>
      <c r="K68" s="666"/>
      <c r="L68" s="666"/>
      <c r="M68" s="666"/>
      <c r="N68" s="666"/>
      <c r="O68" s="666"/>
      <c r="P68" s="666"/>
      <c r="Q68" s="666"/>
      <c r="R68" s="666"/>
      <c r="S68" s="666"/>
      <c r="T68" s="666"/>
      <c r="U68" s="666"/>
      <c r="V68" s="666"/>
      <c r="W68" s="666"/>
      <c r="X68" s="666"/>
      <c r="Y68" s="666"/>
      <c r="Z68" s="666"/>
      <c r="AA68" s="666"/>
      <c r="AB68" s="666"/>
      <c r="AC68" s="666"/>
      <c r="AD68" s="666"/>
      <c r="AE68" s="666"/>
      <c r="AF68" s="666">
        <f t="shared" si="7"/>
        <v>2</v>
      </c>
      <c r="AG68" s="109"/>
    </row>
    <row r="69" spans="1:33" ht="12" customHeight="1">
      <c r="A69" s="368" t="s">
        <v>347</v>
      </c>
      <c r="B69" s="666"/>
      <c r="C69" s="666"/>
      <c r="D69" s="666"/>
      <c r="E69" s="666"/>
      <c r="F69" s="666"/>
      <c r="G69" s="666"/>
      <c r="H69" s="666"/>
      <c r="I69" s="666"/>
      <c r="J69" s="666"/>
      <c r="K69" s="666"/>
      <c r="L69" s="666"/>
      <c r="M69" s="666"/>
      <c r="N69" s="666"/>
      <c r="O69" s="666">
        <v>1</v>
      </c>
      <c r="P69" s="666"/>
      <c r="Q69" s="666"/>
      <c r="R69" s="666"/>
      <c r="S69" s="666"/>
      <c r="T69" s="666"/>
      <c r="U69" s="666"/>
      <c r="V69" s="666"/>
      <c r="W69" s="666"/>
      <c r="X69" s="666"/>
      <c r="Y69" s="666"/>
      <c r="Z69" s="666"/>
      <c r="AA69" s="666"/>
      <c r="AB69" s="666"/>
      <c r="AC69" s="666"/>
      <c r="AD69" s="666"/>
      <c r="AE69" s="666"/>
      <c r="AF69" s="666">
        <f t="shared" si="7"/>
        <v>1</v>
      </c>
      <c r="AG69" s="109"/>
    </row>
    <row r="70" spans="1:33" ht="12" customHeight="1">
      <c r="A70" s="368" t="s">
        <v>398</v>
      </c>
      <c r="B70" s="666"/>
      <c r="C70" s="666"/>
      <c r="D70" s="666"/>
      <c r="E70" s="666"/>
      <c r="F70" s="666"/>
      <c r="G70" s="666"/>
      <c r="H70" s="666"/>
      <c r="I70" s="666"/>
      <c r="J70" s="666"/>
      <c r="K70" s="666"/>
      <c r="L70" s="666"/>
      <c r="M70" s="666"/>
      <c r="N70" s="666"/>
      <c r="O70" s="666"/>
      <c r="P70" s="666"/>
      <c r="Q70" s="666"/>
      <c r="R70" s="666"/>
      <c r="S70" s="666"/>
      <c r="T70" s="666"/>
      <c r="U70" s="666"/>
      <c r="V70" s="666"/>
      <c r="W70" s="666"/>
      <c r="X70" s="666"/>
      <c r="Y70" s="666"/>
      <c r="Z70" s="666">
        <v>1</v>
      </c>
      <c r="AA70" s="666"/>
      <c r="AB70" s="666"/>
      <c r="AC70" s="666"/>
      <c r="AD70" s="666"/>
      <c r="AE70" s="666"/>
      <c r="AF70" s="666">
        <f t="shared" si="7"/>
        <v>1</v>
      </c>
      <c r="AG70" s="109"/>
    </row>
    <row r="71" spans="1:33" ht="12" customHeight="1">
      <c r="A71" s="368" t="s">
        <v>348</v>
      </c>
      <c r="B71" s="666"/>
      <c r="C71" s="666"/>
      <c r="D71" s="666"/>
      <c r="E71" s="666"/>
      <c r="F71" s="666"/>
      <c r="G71" s="666"/>
      <c r="H71" s="666"/>
      <c r="I71" s="666"/>
      <c r="J71" s="666"/>
      <c r="K71" s="666"/>
      <c r="L71" s="666"/>
      <c r="M71" s="666"/>
      <c r="N71" s="666"/>
      <c r="O71" s="666"/>
      <c r="P71" s="666"/>
      <c r="Q71" s="666"/>
      <c r="R71" s="666"/>
      <c r="S71" s="666"/>
      <c r="T71" s="666"/>
      <c r="U71" s="666"/>
      <c r="V71" s="666"/>
      <c r="W71" s="666"/>
      <c r="X71" s="666"/>
      <c r="Y71" s="666"/>
      <c r="Z71" s="666">
        <v>1</v>
      </c>
      <c r="AA71" s="666"/>
      <c r="AB71" s="666"/>
      <c r="AC71" s="666"/>
      <c r="AD71" s="666"/>
      <c r="AE71" s="666"/>
      <c r="AF71" s="666">
        <f t="shared" si="7"/>
        <v>1</v>
      </c>
      <c r="AG71" s="109"/>
    </row>
    <row r="72" spans="1:33" ht="12" customHeight="1">
      <c r="A72" s="368" t="s">
        <v>857</v>
      </c>
      <c r="B72" s="666"/>
      <c r="C72" s="666"/>
      <c r="D72" s="666"/>
      <c r="E72" s="666"/>
      <c r="F72" s="666"/>
      <c r="G72" s="666"/>
      <c r="H72" s="666"/>
      <c r="I72" s="666"/>
      <c r="J72" s="666"/>
      <c r="K72" s="666"/>
      <c r="L72" s="666"/>
      <c r="M72" s="666"/>
      <c r="N72" s="666"/>
      <c r="O72" s="666"/>
      <c r="P72" s="666"/>
      <c r="Q72" s="666"/>
      <c r="R72" s="666"/>
      <c r="S72" s="666"/>
      <c r="T72" s="666"/>
      <c r="U72" s="666"/>
      <c r="V72" s="666"/>
      <c r="W72" s="666"/>
      <c r="X72" s="666"/>
      <c r="Y72" s="666"/>
      <c r="Z72" s="666"/>
      <c r="AA72" s="666"/>
      <c r="AB72" s="666"/>
      <c r="AC72" s="666"/>
      <c r="AD72" s="666">
        <v>1</v>
      </c>
      <c r="AE72" s="666"/>
      <c r="AF72" s="666">
        <f t="shared" si="7"/>
        <v>1</v>
      </c>
      <c r="AG72" s="109"/>
    </row>
    <row r="73" spans="1:33" ht="12" customHeight="1">
      <c r="A73" s="368" t="s">
        <v>350</v>
      </c>
      <c r="B73" s="666"/>
      <c r="C73" s="666"/>
      <c r="D73" s="666"/>
      <c r="E73" s="666"/>
      <c r="F73" s="666"/>
      <c r="G73" s="666"/>
      <c r="H73" s="666"/>
      <c r="I73" s="666"/>
      <c r="J73" s="666"/>
      <c r="K73" s="666"/>
      <c r="L73" s="666"/>
      <c r="M73" s="666"/>
      <c r="N73" s="666"/>
      <c r="O73" s="666"/>
      <c r="P73" s="666"/>
      <c r="Q73" s="666"/>
      <c r="R73" s="666"/>
      <c r="S73" s="666"/>
      <c r="T73" s="666"/>
      <c r="U73" s="666"/>
      <c r="V73" s="666"/>
      <c r="W73" s="666"/>
      <c r="X73" s="666"/>
      <c r="Y73" s="666"/>
      <c r="Z73" s="666"/>
      <c r="AA73" s="666"/>
      <c r="AB73" s="666"/>
      <c r="AC73" s="666"/>
      <c r="AD73" s="666">
        <v>2</v>
      </c>
      <c r="AE73" s="666"/>
      <c r="AF73" s="666">
        <f t="shared" si="7"/>
        <v>2</v>
      </c>
      <c r="AG73" s="109"/>
    </row>
    <row r="74" spans="1:33" ht="12" customHeight="1">
      <c r="A74" s="368" t="s">
        <v>352</v>
      </c>
      <c r="B74" s="666">
        <v>1</v>
      </c>
      <c r="C74" s="666"/>
      <c r="D74" s="666"/>
      <c r="E74" s="666"/>
      <c r="F74" s="666"/>
      <c r="G74" s="666"/>
      <c r="H74" s="666"/>
      <c r="I74" s="666"/>
      <c r="J74" s="666"/>
      <c r="K74" s="666"/>
      <c r="L74" s="666"/>
      <c r="M74" s="666"/>
      <c r="N74" s="666"/>
      <c r="O74" s="666"/>
      <c r="P74" s="666"/>
      <c r="Q74" s="666"/>
      <c r="R74" s="666"/>
      <c r="S74" s="666"/>
      <c r="T74" s="666"/>
      <c r="U74" s="666"/>
      <c r="V74" s="666"/>
      <c r="W74" s="666"/>
      <c r="X74" s="666"/>
      <c r="Y74" s="666"/>
      <c r="Z74" s="666"/>
      <c r="AA74" s="666"/>
      <c r="AB74" s="666"/>
      <c r="AC74" s="666"/>
      <c r="AD74" s="666">
        <v>1</v>
      </c>
      <c r="AE74" s="666"/>
      <c r="AF74" s="666">
        <f t="shared" si="7"/>
        <v>2</v>
      </c>
      <c r="AG74" s="109"/>
    </row>
    <row r="75" spans="1:33" ht="12" customHeight="1">
      <c r="A75" s="368" t="s">
        <v>412</v>
      </c>
      <c r="B75" s="666"/>
      <c r="C75" s="666"/>
      <c r="D75" s="666"/>
      <c r="E75" s="666"/>
      <c r="F75" s="666"/>
      <c r="G75" s="666"/>
      <c r="H75" s="666"/>
      <c r="I75" s="666"/>
      <c r="J75" s="666"/>
      <c r="K75" s="666"/>
      <c r="L75" s="666"/>
      <c r="M75" s="666"/>
      <c r="N75" s="666"/>
      <c r="O75" s="666">
        <v>1</v>
      </c>
      <c r="P75" s="666"/>
      <c r="Q75" s="666"/>
      <c r="R75" s="666"/>
      <c r="S75" s="666"/>
      <c r="T75" s="666"/>
      <c r="U75" s="666"/>
      <c r="V75" s="666"/>
      <c r="W75" s="666"/>
      <c r="X75" s="666"/>
      <c r="Y75" s="666"/>
      <c r="Z75" s="666"/>
      <c r="AA75" s="666"/>
      <c r="AB75" s="666"/>
      <c r="AC75" s="666"/>
      <c r="AD75" s="666"/>
      <c r="AE75" s="666"/>
      <c r="AF75" s="666">
        <f t="shared" si="7"/>
        <v>1</v>
      </c>
      <c r="AG75" s="109"/>
    </row>
    <row r="76" spans="1:33" ht="12" customHeight="1">
      <c r="A76" s="368" t="s">
        <v>353</v>
      </c>
      <c r="B76" s="666">
        <v>1</v>
      </c>
      <c r="C76" s="666"/>
      <c r="D76" s="666"/>
      <c r="E76" s="666"/>
      <c r="F76" s="666"/>
      <c r="G76" s="666"/>
      <c r="H76" s="666"/>
      <c r="I76" s="666"/>
      <c r="J76" s="666"/>
      <c r="K76" s="666"/>
      <c r="L76" s="666"/>
      <c r="M76" s="666"/>
      <c r="N76" s="666"/>
      <c r="O76" s="666"/>
      <c r="P76" s="666">
        <v>1</v>
      </c>
      <c r="Q76" s="666"/>
      <c r="R76" s="666"/>
      <c r="S76" s="666"/>
      <c r="T76" s="666"/>
      <c r="U76" s="666"/>
      <c r="V76" s="666"/>
      <c r="W76" s="666"/>
      <c r="X76" s="666"/>
      <c r="Y76" s="666"/>
      <c r="Z76" s="666"/>
      <c r="AA76" s="666"/>
      <c r="AB76" s="666"/>
      <c r="AC76" s="666"/>
      <c r="AD76" s="666">
        <v>1</v>
      </c>
      <c r="AE76" s="666"/>
      <c r="AF76" s="666">
        <f t="shared" si="7"/>
        <v>3</v>
      </c>
      <c r="AG76" s="109"/>
    </row>
    <row r="77" spans="1:33" ht="12" customHeight="1">
      <c r="A77" s="368" t="s">
        <v>725</v>
      </c>
      <c r="B77" s="666"/>
      <c r="C77" s="666"/>
      <c r="D77" s="666"/>
      <c r="E77" s="666"/>
      <c r="F77" s="666"/>
      <c r="G77" s="666"/>
      <c r="H77" s="666"/>
      <c r="I77" s="666"/>
      <c r="J77" s="666"/>
      <c r="K77" s="666"/>
      <c r="L77" s="666"/>
      <c r="M77" s="666"/>
      <c r="N77" s="666"/>
      <c r="O77" s="666"/>
      <c r="P77" s="666"/>
      <c r="Q77" s="666"/>
      <c r="R77" s="666"/>
      <c r="S77" s="666"/>
      <c r="T77" s="666"/>
      <c r="U77" s="666"/>
      <c r="V77" s="666"/>
      <c r="W77" s="666"/>
      <c r="X77" s="666"/>
      <c r="Y77" s="666"/>
      <c r="Z77" s="666">
        <v>1</v>
      </c>
      <c r="AA77" s="666"/>
      <c r="AB77" s="666"/>
      <c r="AC77" s="666"/>
      <c r="AD77" s="666"/>
      <c r="AE77" s="666"/>
      <c r="AF77" s="666">
        <f t="shared" si="7"/>
        <v>1</v>
      </c>
      <c r="AG77" s="109"/>
    </row>
    <row r="78" spans="1:33" ht="12" customHeight="1">
      <c r="A78" s="368" t="s">
        <v>354</v>
      </c>
      <c r="B78" s="666">
        <v>1</v>
      </c>
      <c r="C78" s="666">
        <v>1</v>
      </c>
      <c r="D78" s="666"/>
      <c r="E78" s="666"/>
      <c r="F78" s="666"/>
      <c r="G78" s="666"/>
      <c r="H78" s="666"/>
      <c r="I78" s="666"/>
      <c r="J78" s="666"/>
      <c r="K78" s="666"/>
      <c r="L78" s="666"/>
      <c r="M78" s="666"/>
      <c r="N78" s="666"/>
      <c r="O78" s="666"/>
      <c r="P78" s="666"/>
      <c r="Q78" s="666"/>
      <c r="R78" s="666"/>
      <c r="S78" s="666"/>
      <c r="T78" s="666"/>
      <c r="U78" s="666"/>
      <c r="V78" s="666"/>
      <c r="W78" s="666"/>
      <c r="X78" s="666"/>
      <c r="Y78" s="666"/>
      <c r="Z78" s="666">
        <v>1</v>
      </c>
      <c r="AA78" s="666"/>
      <c r="AB78" s="666"/>
      <c r="AC78" s="666"/>
      <c r="AD78" s="666"/>
      <c r="AE78" s="666"/>
      <c r="AF78" s="666">
        <f t="shared" si="7"/>
        <v>3</v>
      </c>
      <c r="AG78" s="109"/>
    </row>
    <row r="79" spans="1:33" ht="12" customHeight="1">
      <c r="A79" s="368" t="s">
        <v>877</v>
      </c>
      <c r="B79" s="666"/>
      <c r="C79" s="666"/>
      <c r="D79" s="666"/>
      <c r="E79" s="666"/>
      <c r="F79" s="666"/>
      <c r="G79" s="666"/>
      <c r="H79" s="666"/>
      <c r="I79" s="666"/>
      <c r="J79" s="666"/>
      <c r="K79" s="666"/>
      <c r="L79" s="666"/>
      <c r="M79" s="666"/>
      <c r="N79" s="666"/>
      <c r="O79" s="666"/>
      <c r="P79" s="666"/>
      <c r="Q79" s="666"/>
      <c r="R79" s="666"/>
      <c r="S79" s="666"/>
      <c r="T79" s="666"/>
      <c r="U79" s="666"/>
      <c r="V79" s="666"/>
      <c r="W79" s="666"/>
      <c r="X79" s="666"/>
      <c r="Y79" s="666"/>
      <c r="Z79" s="666"/>
      <c r="AA79" s="666"/>
      <c r="AB79" s="666"/>
      <c r="AC79" s="666"/>
      <c r="AD79" s="666">
        <v>1</v>
      </c>
      <c r="AE79" s="666"/>
      <c r="AF79" s="666">
        <f t="shared" si="7"/>
        <v>1</v>
      </c>
      <c r="AG79" s="109"/>
    </row>
    <row r="80" spans="1:33" ht="12" customHeight="1">
      <c r="A80" s="368" t="s">
        <v>355</v>
      </c>
      <c r="B80" s="666"/>
      <c r="C80" s="666"/>
      <c r="D80" s="666"/>
      <c r="E80" s="666"/>
      <c r="F80" s="666"/>
      <c r="G80" s="666"/>
      <c r="H80" s="666"/>
      <c r="I80" s="666"/>
      <c r="J80" s="666"/>
      <c r="K80" s="666"/>
      <c r="L80" s="666"/>
      <c r="M80" s="666"/>
      <c r="N80" s="666"/>
      <c r="O80" s="666"/>
      <c r="P80" s="666"/>
      <c r="Q80" s="666"/>
      <c r="R80" s="666"/>
      <c r="S80" s="666"/>
      <c r="T80" s="666"/>
      <c r="U80" s="666"/>
      <c r="V80" s="666"/>
      <c r="W80" s="666"/>
      <c r="X80" s="666"/>
      <c r="Y80" s="666"/>
      <c r="Z80" s="666">
        <v>1</v>
      </c>
      <c r="AA80" s="666"/>
      <c r="AB80" s="666"/>
      <c r="AC80" s="666"/>
      <c r="AD80" s="666"/>
      <c r="AE80" s="666"/>
      <c r="AF80" s="666">
        <f t="shared" si="7"/>
        <v>1</v>
      </c>
      <c r="AG80" s="109"/>
    </row>
    <row r="81" spans="1:33" ht="12" customHeight="1">
      <c r="A81" s="368" t="s">
        <v>358</v>
      </c>
      <c r="B81" s="666">
        <v>1</v>
      </c>
      <c r="C81" s="666">
        <v>1</v>
      </c>
      <c r="D81" s="666"/>
      <c r="E81" s="666"/>
      <c r="F81" s="666"/>
      <c r="G81" s="666"/>
      <c r="H81" s="666"/>
      <c r="I81" s="666"/>
      <c r="J81" s="666"/>
      <c r="K81" s="666"/>
      <c r="L81" s="666"/>
      <c r="M81" s="666"/>
      <c r="N81" s="666"/>
      <c r="O81" s="666"/>
      <c r="P81" s="666"/>
      <c r="Q81" s="666"/>
      <c r="R81" s="666"/>
      <c r="S81" s="666"/>
      <c r="T81" s="666"/>
      <c r="U81" s="666"/>
      <c r="V81" s="666"/>
      <c r="W81" s="666"/>
      <c r="X81" s="666"/>
      <c r="Y81" s="666"/>
      <c r="Z81" s="666"/>
      <c r="AA81" s="666"/>
      <c r="AB81" s="666"/>
      <c r="AC81" s="666"/>
      <c r="AD81" s="666"/>
      <c r="AE81" s="666"/>
      <c r="AF81" s="666">
        <f t="shared" si="7"/>
        <v>2</v>
      </c>
      <c r="AG81" s="109"/>
    </row>
    <row r="82" spans="1:33" ht="12" customHeight="1">
      <c r="A82" s="368" t="s">
        <v>360</v>
      </c>
      <c r="B82" s="666">
        <v>1</v>
      </c>
      <c r="C82" s="666">
        <v>1</v>
      </c>
      <c r="D82" s="666"/>
      <c r="E82" s="666"/>
      <c r="F82" s="666"/>
      <c r="G82" s="666"/>
      <c r="H82" s="666"/>
      <c r="I82" s="666"/>
      <c r="J82" s="666"/>
      <c r="K82" s="666"/>
      <c r="L82" s="666"/>
      <c r="M82" s="666"/>
      <c r="N82" s="666"/>
      <c r="O82" s="666"/>
      <c r="P82" s="666"/>
      <c r="Q82" s="666"/>
      <c r="R82" s="666"/>
      <c r="S82" s="666"/>
      <c r="T82" s="666"/>
      <c r="U82" s="666"/>
      <c r="V82" s="666"/>
      <c r="W82" s="666"/>
      <c r="X82" s="666"/>
      <c r="Y82" s="666"/>
      <c r="Z82" s="666"/>
      <c r="AA82" s="666"/>
      <c r="AB82" s="666"/>
      <c r="AC82" s="666"/>
      <c r="AD82" s="666"/>
      <c r="AE82" s="666"/>
      <c r="AF82" s="666">
        <f t="shared" si="7"/>
        <v>2</v>
      </c>
      <c r="AG82" s="109"/>
    </row>
    <row r="83" spans="1:33" ht="12" customHeight="1">
      <c r="A83" s="368" t="s">
        <v>413</v>
      </c>
      <c r="B83" s="666"/>
      <c r="C83" s="666"/>
      <c r="D83" s="666"/>
      <c r="E83" s="666"/>
      <c r="F83" s="666"/>
      <c r="G83" s="666"/>
      <c r="H83" s="666"/>
      <c r="I83" s="666"/>
      <c r="J83" s="666"/>
      <c r="K83" s="666"/>
      <c r="L83" s="666"/>
      <c r="M83" s="666"/>
      <c r="N83" s="666"/>
      <c r="O83" s="666">
        <v>1</v>
      </c>
      <c r="P83" s="666"/>
      <c r="Q83" s="666"/>
      <c r="R83" s="666"/>
      <c r="S83" s="666"/>
      <c r="T83" s="666"/>
      <c r="U83" s="666"/>
      <c r="V83" s="666"/>
      <c r="W83" s="666"/>
      <c r="X83" s="666"/>
      <c r="Y83" s="666"/>
      <c r="Z83" s="666"/>
      <c r="AA83" s="666"/>
      <c r="AB83" s="666"/>
      <c r="AC83" s="666"/>
      <c r="AD83" s="666"/>
      <c r="AE83" s="666"/>
      <c r="AF83" s="666">
        <f t="shared" si="7"/>
        <v>1</v>
      </c>
      <c r="AG83" s="109"/>
    </row>
    <row r="84" spans="1:33" ht="12" customHeight="1">
      <c r="A84" s="368" t="s">
        <v>361</v>
      </c>
      <c r="B84" s="666"/>
      <c r="C84" s="666"/>
      <c r="D84" s="666"/>
      <c r="E84" s="666"/>
      <c r="F84" s="666"/>
      <c r="G84" s="666"/>
      <c r="H84" s="666"/>
      <c r="I84" s="666"/>
      <c r="J84" s="666"/>
      <c r="K84" s="666"/>
      <c r="L84" s="666"/>
      <c r="M84" s="666"/>
      <c r="N84" s="666"/>
      <c r="O84" s="666"/>
      <c r="P84" s="666"/>
      <c r="Q84" s="666"/>
      <c r="R84" s="666"/>
      <c r="S84" s="666"/>
      <c r="T84" s="666"/>
      <c r="U84" s="666"/>
      <c r="V84" s="666"/>
      <c r="W84" s="666"/>
      <c r="X84" s="666"/>
      <c r="Y84" s="666"/>
      <c r="Z84" s="666">
        <v>1</v>
      </c>
      <c r="AA84" s="666"/>
      <c r="AB84" s="666"/>
      <c r="AC84" s="666"/>
      <c r="AD84" s="666"/>
      <c r="AE84" s="666"/>
      <c r="AF84" s="666">
        <f t="shared" si="7"/>
        <v>1</v>
      </c>
      <c r="AG84" s="109"/>
    </row>
    <row r="85" spans="1:33" ht="12" customHeight="1">
      <c r="A85" s="368" t="s">
        <v>363</v>
      </c>
      <c r="B85" s="666"/>
      <c r="C85" s="666">
        <v>1</v>
      </c>
      <c r="D85" s="666"/>
      <c r="E85" s="666"/>
      <c r="F85" s="666"/>
      <c r="G85" s="666"/>
      <c r="H85" s="666"/>
      <c r="I85" s="666"/>
      <c r="J85" s="666"/>
      <c r="K85" s="666"/>
      <c r="L85" s="666"/>
      <c r="M85" s="666"/>
      <c r="N85" s="666"/>
      <c r="O85" s="666"/>
      <c r="P85" s="666"/>
      <c r="Q85" s="666"/>
      <c r="R85" s="666"/>
      <c r="S85" s="666"/>
      <c r="T85" s="666"/>
      <c r="U85" s="666"/>
      <c r="V85" s="666"/>
      <c r="W85" s="666"/>
      <c r="X85" s="666"/>
      <c r="Y85" s="666"/>
      <c r="Z85" s="666">
        <v>1</v>
      </c>
      <c r="AA85" s="666"/>
      <c r="AB85" s="666"/>
      <c r="AC85" s="666"/>
      <c r="AD85" s="666"/>
      <c r="AE85" s="666"/>
      <c r="AF85" s="666">
        <f t="shared" si="7"/>
        <v>2</v>
      </c>
      <c r="AG85" s="109"/>
    </row>
    <row r="86" spans="1:33" ht="12" customHeight="1">
      <c r="A86" s="368" t="s">
        <v>414</v>
      </c>
      <c r="B86" s="666"/>
      <c r="C86" s="666"/>
      <c r="D86" s="666"/>
      <c r="E86" s="666"/>
      <c r="F86" s="666"/>
      <c r="G86" s="666"/>
      <c r="H86" s="666"/>
      <c r="I86" s="666"/>
      <c r="J86" s="666"/>
      <c r="K86" s="666"/>
      <c r="L86" s="666"/>
      <c r="M86" s="666"/>
      <c r="N86" s="666"/>
      <c r="O86" s="666">
        <v>1</v>
      </c>
      <c r="P86" s="666"/>
      <c r="Q86" s="666"/>
      <c r="R86" s="666"/>
      <c r="S86" s="666"/>
      <c r="T86" s="666"/>
      <c r="U86" s="666"/>
      <c r="V86" s="666"/>
      <c r="W86" s="666"/>
      <c r="X86" s="666"/>
      <c r="Y86" s="666"/>
      <c r="Z86" s="666"/>
      <c r="AA86" s="666"/>
      <c r="AB86" s="666"/>
      <c r="AC86" s="666"/>
      <c r="AD86" s="666"/>
      <c r="AE86" s="666"/>
      <c r="AF86" s="666">
        <f t="shared" si="7"/>
        <v>1</v>
      </c>
      <c r="AG86" s="109"/>
    </row>
    <row r="87" spans="1:33" ht="12" customHeight="1">
      <c r="A87" s="368" t="s">
        <v>400</v>
      </c>
      <c r="B87" s="666"/>
      <c r="C87" s="666"/>
      <c r="D87" s="666"/>
      <c r="E87" s="666"/>
      <c r="F87" s="666"/>
      <c r="G87" s="666"/>
      <c r="H87" s="666"/>
      <c r="I87" s="666"/>
      <c r="J87" s="666"/>
      <c r="K87" s="666"/>
      <c r="L87" s="666"/>
      <c r="M87" s="666"/>
      <c r="N87" s="666"/>
      <c r="O87" s="666"/>
      <c r="P87" s="666"/>
      <c r="Q87" s="666"/>
      <c r="R87" s="666"/>
      <c r="S87" s="666"/>
      <c r="T87" s="666"/>
      <c r="U87" s="666"/>
      <c r="V87" s="666"/>
      <c r="W87" s="666"/>
      <c r="X87" s="666"/>
      <c r="Y87" s="666"/>
      <c r="Z87" s="666">
        <v>1</v>
      </c>
      <c r="AA87" s="666"/>
      <c r="AB87" s="666"/>
      <c r="AC87" s="666"/>
      <c r="AD87" s="666"/>
      <c r="AE87" s="666"/>
      <c r="AF87" s="666">
        <f t="shared" si="7"/>
        <v>1</v>
      </c>
      <c r="AG87" s="109"/>
    </row>
    <row r="88" spans="1:33" ht="12" customHeight="1">
      <c r="A88" s="368" t="s">
        <v>365</v>
      </c>
      <c r="B88" s="666"/>
      <c r="C88" s="666">
        <v>1</v>
      </c>
      <c r="D88" s="666"/>
      <c r="E88" s="666"/>
      <c r="F88" s="666"/>
      <c r="G88" s="666"/>
      <c r="H88" s="666"/>
      <c r="I88" s="666"/>
      <c r="J88" s="666"/>
      <c r="K88" s="666"/>
      <c r="L88" s="666"/>
      <c r="M88" s="666"/>
      <c r="N88" s="666"/>
      <c r="O88" s="666"/>
      <c r="P88" s="666"/>
      <c r="Q88" s="666"/>
      <c r="R88" s="666"/>
      <c r="S88" s="666"/>
      <c r="T88" s="666"/>
      <c r="U88" s="666"/>
      <c r="V88" s="666"/>
      <c r="W88" s="666"/>
      <c r="X88" s="666"/>
      <c r="Y88" s="666"/>
      <c r="Z88" s="666"/>
      <c r="AA88" s="666"/>
      <c r="AB88" s="666"/>
      <c r="AC88" s="666"/>
      <c r="AD88" s="666"/>
      <c r="AE88" s="666"/>
      <c r="AF88" s="666">
        <f t="shared" si="7"/>
        <v>1</v>
      </c>
      <c r="AG88" s="109"/>
    </row>
    <row r="89" spans="1:33" ht="12" customHeight="1">
      <c r="A89" s="368" t="s">
        <v>372</v>
      </c>
      <c r="B89" s="666"/>
      <c r="C89" s="666"/>
      <c r="D89" s="666"/>
      <c r="E89" s="666"/>
      <c r="F89" s="666"/>
      <c r="G89" s="666"/>
      <c r="H89" s="666"/>
      <c r="I89" s="666"/>
      <c r="J89" s="666"/>
      <c r="K89" s="666"/>
      <c r="L89" s="666"/>
      <c r="M89" s="666"/>
      <c r="N89" s="666"/>
      <c r="O89" s="666"/>
      <c r="P89" s="666">
        <v>1</v>
      </c>
      <c r="Q89" s="666"/>
      <c r="R89" s="666"/>
      <c r="S89" s="666"/>
      <c r="T89" s="666"/>
      <c r="U89" s="666"/>
      <c r="V89" s="666"/>
      <c r="W89" s="666"/>
      <c r="X89" s="666"/>
      <c r="Y89" s="666"/>
      <c r="Z89" s="666"/>
      <c r="AA89" s="666"/>
      <c r="AB89" s="666"/>
      <c r="AC89" s="666"/>
      <c r="AD89" s="666">
        <v>1</v>
      </c>
      <c r="AE89" s="666"/>
      <c r="AF89" s="666">
        <f t="shared" si="7"/>
        <v>2</v>
      </c>
      <c r="AG89" s="109"/>
    </row>
    <row r="90" spans="1:33" ht="12" customHeight="1">
      <c r="A90" s="368" t="s">
        <v>373</v>
      </c>
      <c r="B90" s="666">
        <v>1</v>
      </c>
      <c r="C90" s="666"/>
      <c r="D90" s="666"/>
      <c r="E90" s="666"/>
      <c r="F90" s="666"/>
      <c r="G90" s="666"/>
      <c r="H90" s="666"/>
      <c r="I90" s="666"/>
      <c r="J90" s="666"/>
      <c r="K90" s="666"/>
      <c r="L90" s="666"/>
      <c r="M90" s="666"/>
      <c r="N90" s="666"/>
      <c r="O90" s="666"/>
      <c r="P90" s="666"/>
      <c r="Q90" s="666"/>
      <c r="R90" s="666"/>
      <c r="S90" s="666"/>
      <c r="T90" s="666"/>
      <c r="U90" s="666"/>
      <c r="V90" s="666"/>
      <c r="W90" s="666"/>
      <c r="X90" s="666"/>
      <c r="Y90" s="666"/>
      <c r="Z90" s="666"/>
      <c r="AA90" s="666"/>
      <c r="AB90" s="666"/>
      <c r="AC90" s="666"/>
      <c r="AD90" s="666"/>
      <c r="AE90" s="666"/>
      <c r="AF90" s="666">
        <f t="shared" si="7"/>
        <v>1</v>
      </c>
      <c r="AG90" s="109"/>
    </row>
    <row r="91" spans="1:33" ht="12" customHeight="1">
      <c r="A91" s="368" t="s">
        <v>374</v>
      </c>
      <c r="B91" s="666"/>
      <c r="C91" s="666"/>
      <c r="D91" s="666"/>
      <c r="E91" s="666"/>
      <c r="F91" s="666"/>
      <c r="G91" s="666"/>
      <c r="H91" s="666"/>
      <c r="I91" s="666"/>
      <c r="J91" s="666"/>
      <c r="K91" s="666"/>
      <c r="L91" s="666"/>
      <c r="M91" s="666"/>
      <c r="N91" s="666"/>
      <c r="O91" s="666"/>
      <c r="P91" s="666"/>
      <c r="Q91" s="666"/>
      <c r="R91" s="666"/>
      <c r="S91" s="666"/>
      <c r="T91" s="666"/>
      <c r="U91" s="666"/>
      <c r="V91" s="666"/>
      <c r="W91" s="666"/>
      <c r="X91" s="666"/>
      <c r="Y91" s="666"/>
      <c r="Z91" s="666">
        <v>1</v>
      </c>
      <c r="AA91" s="666"/>
      <c r="AB91" s="666"/>
      <c r="AC91" s="666"/>
      <c r="AD91" s="666"/>
      <c r="AE91" s="666"/>
      <c r="AF91" s="666">
        <f t="shared" si="7"/>
        <v>1</v>
      </c>
      <c r="AG91" s="109"/>
    </row>
    <row r="92" spans="1:33" ht="12" customHeight="1">
      <c r="A92" s="369" t="s">
        <v>405</v>
      </c>
      <c r="B92" s="667"/>
      <c r="C92" s="667"/>
      <c r="D92" s="667"/>
      <c r="E92" s="667"/>
      <c r="F92" s="667"/>
      <c r="G92" s="667"/>
      <c r="H92" s="667"/>
      <c r="I92" s="667"/>
      <c r="J92" s="667"/>
      <c r="K92" s="667"/>
      <c r="L92" s="667"/>
      <c r="M92" s="667"/>
      <c r="N92" s="667"/>
      <c r="O92" s="667"/>
      <c r="P92" s="667"/>
      <c r="Q92" s="667"/>
      <c r="R92" s="667"/>
      <c r="S92" s="667"/>
      <c r="T92" s="667"/>
      <c r="U92" s="667"/>
      <c r="V92" s="667"/>
      <c r="W92" s="667"/>
      <c r="X92" s="667"/>
      <c r="Y92" s="667"/>
      <c r="Z92" s="667"/>
      <c r="AA92" s="667"/>
      <c r="AB92" s="667"/>
      <c r="AC92" s="667"/>
      <c r="AD92" s="667"/>
      <c r="AE92" s="667"/>
      <c r="AF92" s="667"/>
      <c r="AG92" s="109"/>
    </row>
    <row r="93" spans="1:33" ht="12" customHeight="1">
      <c r="A93" s="368" t="s">
        <v>375</v>
      </c>
      <c r="B93" s="666">
        <v>1</v>
      </c>
      <c r="C93" s="666"/>
      <c r="D93" s="666"/>
      <c r="E93" s="666"/>
      <c r="F93" s="666"/>
      <c r="G93" s="666"/>
      <c r="H93" s="666"/>
      <c r="I93" s="666"/>
      <c r="J93" s="666"/>
      <c r="K93" s="666"/>
      <c r="L93" s="666"/>
      <c r="M93" s="666"/>
      <c r="N93" s="666"/>
      <c r="O93" s="666"/>
      <c r="P93" s="666"/>
      <c r="Q93" s="666"/>
      <c r="R93" s="666"/>
      <c r="S93" s="666"/>
      <c r="T93" s="666"/>
      <c r="U93" s="666"/>
      <c r="V93" s="666"/>
      <c r="W93" s="666"/>
      <c r="X93" s="666"/>
      <c r="Y93" s="666"/>
      <c r="Z93" s="666"/>
      <c r="AA93" s="666"/>
      <c r="AB93" s="666"/>
      <c r="AC93" s="666"/>
      <c r="AD93" s="666"/>
      <c r="AE93" s="666"/>
      <c r="AF93" s="666">
        <f t="shared" ref="AF93:AF101" si="8">SUM(B93:AE93)</f>
        <v>1</v>
      </c>
      <c r="AG93" s="109"/>
    </row>
    <row r="94" spans="1:33" ht="12" customHeight="1">
      <c r="A94" s="368" t="s">
        <v>376</v>
      </c>
      <c r="B94" s="666"/>
      <c r="C94" s="666"/>
      <c r="D94" s="666"/>
      <c r="E94" s="666"/>
      <c r="F94" s="666"/>
      <c r="G94" s="666"/>
      <c r="H94" s="666"/>
      <c r="I94" s="666"/>
      <c r="J94" s="666"/>
      <c r="K94" s="666"/>
      <c r="L94" s="666"/>
      <c r="M94" s="666"/>
      <c r="N94" s="666"/>
      <c r="O94" s="666"/>
      <c r="P94" s="666"/>
      <c r="Q94" s="666">
        <v>1</v>
      </c>
      <c r="R94" s="666"/>
      <c r="S94" s="666"/>
      <c r="T94" s="666"/>
      <c r="U94" s="666"/>
      <c r="V94" s="666"/>
      <c r="W94" s="666"/>
      <c r="X94" s="666"/>
      <c r="Y94" s="666"/>
      <c r="Z94" s="666"/>
      <c r="AA94" s="666"/>
      <c r="AB94" s="666"/>
      <c r="AC94" s="666"/>
      <c r="AD94" s="666"/>
      <c r="AE94" s="666"/>
      <c r="AF94" s="666">
        <f t="shared" si="8"/>
        <v>1</v>
      </c>
      <c r="AG94" s="109"/>
    </row>
    <row r="95" spans="1:33" ht="12" customHeight="1">
      <c r="A95" s="368" t="s">
        <v>378</v>
      </c>
      <c r="B95" s="666">
        <v>1</v>
      </c>
      <c r="C95" s="666"/>
      <c r="D95" s="666"/>
      <c r="E95" s="666"/>
      <c r="F95" s="666"/>
      <c r="G95" s="666"/>
      <c r="H95" s="666"/>
      <c r="I95" s="666"/>
      <c r="J95" s="666"/>
      <c r="K95" s="666"/>
      <c r="L95" s="666"/>
      <c r="M95" s="666"/>
      <c r="N95" s="666"/>
      <c r="O95" s="666"/>
      <c r="P95" s="666"/>
      <c r="Q95" s="666"/>
      <c r="R95" s="666"/>
      <c r="S95" s="666"/>
      <c r="T95" s="666"/>
      <c r="U95" s="666"/>
      <c r="V95" s="666"/>
      <c r="W95" s="666"/>
      <c r="X95" s="666"/>
      <c r="Y95" s="666"/>
      <c r="Z95" s="666">
        <v>1</v>
      </c>
      <c r="AA95" s="666"/>
      <c r="AB95" s="666"/>
      <c r="AC95" s="666"/>
      <c r="AD95" s="666"/>
      <c r="AE95" s="666"/>
      <c r="AF95" s="666">
        <f t="shared" si="8"/>
        <v>2</v>
      </c>
      <c r="AG95" s="109"/>
    </row>
    <row r="96" spans="1:33" ht="12" customHeight="1">
      <c r="A96" s="368" t="s">
        <v>379</v>
      </c>
      <c r="B96" s="666"/>
      <c r="C96" s="666"/>
      <c r="D96" s="666"/>
      <c r="E96" s="666"/>
      <c r="F96" s="666"/>
      <c r="G96" s="666"/>
      <c r="H96" s="666"/>
      <c r="I96" s="666"/>
      <c r="J96" s="666"/>
      <c r="K96" s="666"/>
      <c r="L96" s="666"/>
      <c r="M96" s="666"/>
      <c r="N96" s="666"/>
      <c r="O96" s="666"/>
      <c r="P96" s="666"/>
      <c r="Q96" s="666">
        <v>1</v>
      </c>
      <c r="R96" s="666"/>
      <c r="S96" s="666"/>
      <c r="T96" s="666"/>
      <c r="U96" s="666"/>
      <c r="V96" s="666"/>
      <c r="W96" s="666"/>
      <c r="X96" s="666"/>
      <c r="Y96" s="666"/>
      <c r="Z96" s="666"/>
      <c r="AA96" s="666"/>
      <c r="AB96" s="666"/>
      <c r="AC96" s="666"/>
      <c r="AD96" s="666"/>
      <c r="AE96" s="666"/>
      <c r="AF96" s="666">
        <f t="shared" si="8"/>
        <v>1</v>
      </c>
      <c r="AG96" s="109"/>
    </row>
    <row r="97" spans="1:32" ht="27" customHeight="1">
      <c r="A97" s="368" t="s">
        <v>380</v>
      </c>
      <c r="B97" s="666"/>
      <c r="C97" s="666"/>
      <c r="D97" s="666"/>
      <c r="E97" s="666"/>
      <c r="F97" s="666"/>
      <c r="G97" s="666"/>
      <c r="H97" s="666"/>
      <c r="I97" s="666"/>
      <c r="J97" s="666"/>
      <c r="K97" s="666"/>
      <c r="L97" s="666"/>
      <c r="M97" s="666"/>
      <c r="N97" s="666"/>
      <c r="O97" s="666"/>
      <c r="P97" s="666"/>
      <c r="Q97" s="666">
        <v>1</v>
      </c>
      <c r="R97" s="666"/>
      <c r="S97" s="666"/>
      <c r="T97" s="666"/>
      <c r="U97" s="666"/>
      <c r="V97" s="666"/>
      <c r="W97" s="666"/>
      <c r="X97" s="666"/>
      <c r="Y97" s="666"/>
      <c r="Z97" s="666"/>
      <c r="AA97" s="666"/>
      <c r="AB97" s="666"/>
      <c r="AC97" s="666"/>
      <c r="AD97" s="666"/>
      <c r="AE97" s="666"/>
      <c r="AF97" s="666">
        <f t="shared" si="8"/>
        <v>1</v>
      </c>
    </row>
    <row r="98" spans="1:32" ht="21.75" customHeight="1">
      <c r="A98" s="368" t="s">
        <v>402</v>
      </c>
      <c r="B98" s="666"/>
      <c r="C98" s="666"/>
      <c r="D98" s="666"/>
      <c r="E98" s="666"/>
      <c r="F98" s="666"/>
      <c r="G98" s="666"/>
      <c r="H98" s="666"/>
      <c r="I98" s="666"/>
      <c r="J98" s="666"/>
      <c r="K98" s="666"/>
      <c r="L98" s="666"/>
      <c r="M98" s="666"/>
      <c r="N98" s="666"/>
      <c r="O98" s="666"/>
      <c r="P98" s="666"/>
      <c r="Q98" s="666">
        <v>1</v>
      </c>
      <c r="R98" s="666"/>
      <c r="S98" s="666"/>
      <c r="T98" s="666"/>
      <c r="U98" s="666"/>
      <c r="V98" s="666"/>
      <c r="W98" s="666"/>
      <c r="X98" s="666"/>
      <c r="Y98" s="666"/>
      <c r="Z98" s="666"/>
      <c r="AA98" s="666"/>
      <c r="AB98" s="666"/>
      <c r="AC98" s="666"/>
      <c r="AD98" s="666"/>
      <c r="AE98" s="666"/>
      <c r="AF98" s="666">
        <f t="shared" si="8"/>
        <v>1</v>
      </c>
    </row>
    <row r="99" spans="1:32" ht="31.5" customHeight="1">
      <c r="A99" s="368" t="s">
        <v>381</v>
      </c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  <c r="M99" s="666"/>
      <c r="N99" s="666"/>
      <c r="O99" s="666"/>
      <c r="P99" s="666"/>
      <c r="Q99" s="666">
        <v>1</v>
      </c>
      <c r="R99" s="666"/>
      <c r="S99" s="666"/>
      <c r="T99" s="666"/>
      <c r="U99" s="666"/>
      <c r="V99" s="666"/>
      <c r="W99" s="666"/>
      <c r="X99" s="666"/>
      <c r="Y99" s="666"/>
      <c r="Z99" s="666"/>
      <c r="AA99" s="666"/>
      <c r="AB99" s="666"/>
      <c r="AC99" s="666"/>
      <c r="AD99" s="666"/>
      <c r="AE99" s="666"/>
      <c r="AF99" s="666">
        <f t="shared" si="8"/>
        <v>1</v>
      </c>
    </row>
    <row r="100" spans="1:32" ht="34.5">
      <c r="A100" s="555" t="s">
        <v>382</v>
      </c>
      <c r="B100" s="668">
        <f t="shared" ref="B100:AE100" si="9">B20+B9</f>
        <v>30</v>
      </c>
      <c r="C100" s="668">
        <f t="shared" si="9"/>
        <v>19</v>
      </c>
      <c r="D100" s="668">
        <f t="shared" si="9"/>
        <v>7</v>
      </c>
      <c r="E100" s="668">
        <f t="shared" si="9"/>
        <v>2</v>
      </c>
      <c r="F100" s="668">
        <f t="shared" si="9"/>
        <v>6</v>
      </c>
      <c r="G100" s="668">
        <f t="shared" si="9"/>
        <v>8</v>
      </c>
      <c r="H100" s="668">
        <f t="shared" si="9"/>
        <v>7</v>
      </c>
      <c r="I100" s="668">
        <f t="shared" si="9"/>
        <v>3</v>
      </c>
      <c r="J100" s="668">
        <f t="shared" si="9"/>
        <v>5</v>
      </c>
      <c r="K100" s="668">
        <f t="shared" si="9"/>
        <v>3</v>
      </c>
      <c r="L100" s="668">
        <f t="shared" si="9"/>
        <v>3</v>
      </c>
      <c r="M100" s="668">
        <f t="shared" si="9"/>
        <v>4</v>
      </c>
      <c r="N100" s="668">
        <f t="shared" si="9"/>
        <v>5</v>
      </c>
      <c r="O100" s="668">
        <f t="shared" si="9"/>
        <v>6</v>
      </c>
      <c r="P100" s="668">
        <f t="shared" si="9"/>
        <v>3</v>
      </c>
      <c r="Q100" s="668">
        <f t="shared" si="9"/>
        <v>6</v>
      </c>
      <c r="R100" s="668">
        <f t="shared" si="9"/>
        <v>3</v>
      </c>
      <c r="S100" s="668">
        <f t="shared" si="9"/>
        <v>3</v>
      </c>
      <c r="T100" s="668">
        <f t="shared" si="9"/>
        <v>2</v>
      </c>
      <c r="U100" s="668">
        <f t="shared" si="9"/>
        <v>3</v>
      </c>
      <c r="V100" s="668">
        <f t="shared" si="9"/>
        <v>4</v>
      </c>
      <c r="W100" s="668">
        <f t="shared" si="9"/>
        <v>2</v>
      </c>
      <c r="X100" s="668">
        <f t="shared" si="9"/>
        <v>6</v>
      </c>
      <c r="Y100" s="668">
        <f t="shared" si="9"/>
        <v>3</v>
      </c>
      <c r="Z100" s="668">
        <f t="shared" si="9"/>
        <v>16</v>
      </c>
      <c r="AA100" s="668">
        <f t="shared" si="9"/>
        <v>4</v>
      </c>
      <c r="AB100" s="668">
        <f t="shared" si="9"/>
        <v>7</v>
      </c>
      <c r="AC100" s="668">
        <f t="shared" si="9"/>
        <v>10</v>
      </c>
      <c r="AD100" s="668">
        <f t="shared" si="9"/>
        <v>9</v>
      </c>
      <c r="AE100" s="668">
        <f t="shared" si="9"/>
        <v>9</v>
      </c>
      <c r="AF100" s="668">
        <f t="shared" si="8"/>
        <v>198</v>
      </c>
    </row>
    <row r="101" spans="1:32" ht="16.5">
      <c r="A101" s="377" t="s">
        <v>854</v>
      </c>
      <c r="B101" s="668">
        <v>421</v>
      </c>
      <c r="C101" s="668">
        <v>277</v>
      </c>
      <c r="D101" s="668">
        <v>106</v>
      </c>
      <c r="E101" s="668">
        <v>39</v>
      </c>
      <c r="F101" s="668">
        <v>58</v>
      </c>
      <c r="G101" s="668">
        <v>107</v>
      </c>
      <c r="H101" s="668">
        <v>76</v>
      </c>
      <c r="I101" s="668">
        <v>96</v>
      </c>
      <c r="J101" s="668">
        <v>65</v>
      </c>
      <c r="K101" s="668">
        <v>51</v>
      </c>
      <c r="L101" s="668">
        <v>45</v>
      </c>
      <c r="M101" s="668">
        <v>54</v>
      </c>
      <c r="N101" s="668">
        <v>64</v>
      </c>
      <c r="O101" s="668">
        <v>58</v>
      </c>
      <c r="P101" s="668">
        <v>79</v>
      </c>
      <c r="Q101" s="668">
        <v>47</v>
      </c>
      <c r="R101" s="668">
        <v>82</v>
      </c>
      <c r="S101" s="668">
        <v>47</v>
      </c>
      <c r="T101" s="668">
        <v>33</v>
      </c>
      <c r="U101" s="668">
        <v>56</v>
      </c>
      <c r="V101" s="668">
        <v>82</v>
      </c>
      <c r="W101" s="668">
        <v>41</v>
      </c>
      <c r="X101" s="668">
        <v>62</v>
      </c>
      <c r="Y101" s="668">
        <v>40</v>
      </c>
      <c r="Z101" s="668">
        <v>133</v>
      </c>
      <c r="AA101" s="668">
        <v>42</v>
      </c>
      <c r="AB101" s="668">
        <v>65</v>
      </c>
      <c r="AC101" s="668">
        <v>89</v>
      </c>
      <c r="AD101" s="668">
        <v>122</v>
      </c>
      <c r="AE101" s="668">
        <v>80</v>
      </c>
      <c r="AF101" s="734">
        <f t="shared" si="8"/>
        <v>2617</v>
      </c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showGridLines="0" workbookViewId="0">
      <selection activeCell="I16" sqref="I16"/>
    </sheetView>
  </sheetViews>
  <sheetFormatPr baseColWidth="10" defaultColWidth="11.42578125" defaultRowHeight="15"/>
  <cols>
    <col min="1" max="1" width="38.85546875" style="94" customWidth="1"/>
    <col min="2" max="6" width="14.7109375" style="476" customWidth="1"/>
    <col min="7" max="7" width="14.7109375" style="387" customWidth="1"/>
    <col min="8" max="8" width="11.42578125" style="387"/>
    <col min="9" max="9" width="37" style="387" bestFit="1" customWidth="1"/>
    <col min="10" max="248" width="11.42578125" style="387"/>
    <col min="249" max="249" width="38.85546875" style="387" customWidth="1"/>
    <col min="250" max="255" width="14.7109375" style="387" customWidth="1"/>
    <col min="256" max="504" width="11.42578125" style="387"/>
    <col min="505" max="505" width="38.85546875" style="387" customWidth="1"/>
    <col min="506" max="511" width="14.7109375" style="387" customWidth="1"/>
    <col min="512" max="760" width="11.42578125" style="387"/>
    <col min="761" max="761" width="38.85546875" style="387" customWidth="1"/>
    <col min="762" max="767" width="14.7109375" style="387" customWidth="1"/>
    <col min="768" max="1016" width="11.42578125" style="387"/>
    <col min="1017" max="1017" width="38.85546875" style="387" customWidth="1"/>
    <col min="1018" max="1023" width="14.7109375" style="387" customWidth="1"/>
    <col min="1024" max="1272" width="11.42578125" style="387"/>
    <col min="1273" max="1273" width="38.85546875" style="387" customWidth="1"/>
    <col min="1274" max="1279" width="14.7109375" style="387" customWidth="1"/>
    <col min="1280" max="1528" width="11.42578125" style="387"/>
    <col min="1529" max="1529" width="38.85546875" style="387" customWidth="1"/>
    <col min="1530" max="1535" width="14.7109375" style="387" customWidth="1"/>
    <col min="1536" max="1784" width="11.42578125" style="387"/>
    <col min="1785" max="1785" width="38.85546875" style="387" customWidth="1"/>
    <col min="1786" max="1791" width="14.7109375" style="387" customWidth="1"/>
    <col min="1792" max="2040" width="11.42578125" style="387"/>
    <col min="2041" max="2041" width="38.85546875" style="387" customWidth="1"/>
    <col min="2042" max="2047" width="14.7109375" style="387" customWidth="1"/>
    <col min="2048" max="2296" width="11.42578125" style="387"/>
    <col min="2297" max="2297" width="38.85546875" style="387" customWidth="1"/>
    <col min="2298" max="2303" width="14.7109375" style="387" customWidth="1"/>
    <col min="2304" max="2552" width="11.42578125" style="387"/>
    <col min="2553" max="2553" width="38.85546875" style="387" customWidth="1"/>
    <col min="2554" max="2559" width="14.7109375" style="387" customWidth="1"/>
    <col min="2560" max="2808" width="11.42578125" style="387"/>
    <col min="2809" max="2809" width="38.85546875" style="387" customWidth="1"/>
    <col min="2810" max="2815" width="14.7109375" style="387" customWidth="1"/>
    <col min="2816" max="3064" width="11.42578125" style="387"/>
    <col min="3065" max="3065" width="38.85546875" style="387" customWidth="1"/>
    <col min="3066" max="3071" width="14.7109375" style="387" customWidth="1"/>
    <col min="3072" max="3320" width="11.42578125" style="387"/>
    <col min="3321" max="3321" width="38.85546875" style="387" customWidth="1"/>
    <col min="3322" max="3327" width="14.7109375" style="387" customWidth="1"/>
    <col min="3328" max="3576" width="11.42578125" style="387"/>
    <col min="3577" max="3577" width="38.85546875" style="387" customWidth="1"/>
    <col min="3578" max="3583" width="14.7109375" style="387" customWidth="1"/>
    <col min="3584" max="3832" width="11.42578125" style="387"/>
    <col min="3833" max="3833" width="38.85546875" style="387" customWidth="1"/>
    <col min="3834" max="3839" width="14.7109375" style="387" customWidth="1"/>
    <col min="3840" max="4088" width="11.42578125" style="387"/>
    <col min="4089" max="4089" width="38.85546875" style="387" customWidth="1"/>
    <col min="4090" max="4095" width="14.7109375" style="387" customWidth="1"/>
    <col min="4096" max="4344" width="11.42578125" style="387"/>
    <col min="4345" max="4345" width="38.85546875" style="387" customWidth="1"/>
    <col min="4346" max="4351" width="14.7109375" style="387" customWidth="1"/>
    <col min="4352" max="4600" width="11.42578125" style="387"/>
    <col min="4601" max="4601" width="38.85546875" style="387" customWidth="1"/>
    <col min="4602" max="4607" width="14.7109375" style="387" customWidth="1"/>
    <col min="4608" max="4856" width="11.42578125" style="387"/>
    <col min="4857" max="4857" width="38.85546875" style="387" customWidth="1"/>
    <col min="4858" max="4863" width="14.7109375" style="387" customWidth="1"/>
    <col min="4864" max="5112" width="11.42578125" style="387"/>
    <col min="5113" max="5113" width="38.85546875" style="387" customWidth="1"/>
    <col min="5114" max="5119" width="14.7109375" style="387" customWidth="1"/>
    <col min="5120" max="5368" width="11.42578125" style="387"/>
    <col min="5369" max="5369" width="38.85546875" style="387" customWidth="1"/>
    <col min="5370" max="5375" width="14.7109375" style="387" customWidth="1"/>
    <col min="5376" max="5624" width="11.42578125" style="387"/>
    <col min="5625" max="5625" width="38.85546875" style="387" customWidth="1"/>
    <col min="5626" max="5631" width="14.7109375" style="387" customWidth="1"/>
    <col min="5632" max="5880" width="11.42578125" style="387"/>
    <col min="5881" max="5881" width="38.85546875" style="387" customWidth="1"/>
    <col min="5882" max="5887" width="14.7109375" style="387" customWidth="1"/>
    <col min="5888" max="6136" width="11.42578125" style="387"/>
    <col min="6137" max="6137" width="38.85546875" style="387" customWidth="1"/>
    <col min="6138" max="6143" width="14.7109375" style="387" customWidth="1"/>
    <col min="6144" max="6392" width="11.42578125" style="387"/>
    <col min="6393" max="6393" width="38.85546875" style="387" customWidth="1"/>
    <col min="6394" max="6399" width="14.7109375" style="387" customWidth="1"/>
    <col min="6400" max="6648" width="11.42578125" style="387"/>
    <col min="6649" max="6649" width="38.85546875" style="387" customWidth="1"/>
    <col min="6650" max="6655" width="14.7109375" style="387" customWidth="1"/>
    <col min="6656" max="6904" width="11.42578125" style="387"/>
    <col min="6905" max="6905" width="38.85546875" style="387" customWidth="1"/>
    <col min="6906" max="6911" width="14.7109375" style="387" customWidth="1"/>
    <col min="6912" max="7160" width="11.42578125" style="387"/>
    <col min="7161" max="7161" width="38.85546875" style="387" customWidth="1"/>
    <col min="7162" max="7167" width="14.7109375" style="387" customWidth="1"/>
    <col min="7168" max="7416" width="11.42578125" style="387"/>
    <col min="7417" max="7417" width="38.85546875" style="387" customWidth="1"/>
    <col min="7418" max="7423" width="14.7109375" style="387" customWidth="1"/>
    <col min="7424" max="7672" width="11.42578125" style="387"/>
    <col min="7673" max="7673" width="38.85546875" style="387" customWidth="1"/>
    <col min="7674" max="7679" width="14.7109375" style="387" customWidth="1"/>
    <col min="7680" max="7928" width="11.42578125" style="387"/>
    <col min="7929" max="7929" width="38.85546875" style="387" customWidth="1"/>
    <col min="7930" max="7935" width="14.7109375" style="387" customWidth="1"/>
    <col min="7936" max="8184" width="11.42578125" style="387"/>
    <col min="8185" max="8185" width="38.85546875" style="387" customWidth="1"/>
    <col min="8186" max="8191" width="14.7109375" style="387" customWidth="1"/>
    <col min="8192" max="8440" width="11.42578125" style="387"/>
    <col min="8441" max="8441" width="38.85546875" style="387" customWidth="1"/>
    <col min="8442" max="8447" width="14.7109375" style="387" customWidth="1"/>
    <col min="8448" max="8696" width="11.42578125" style="387"/>
    <col min="8697" max="8697" width="38.85546875" style="387" customWidth="1"/>
    <col min="8698" max="8703" width="14.7109375" style="387" customWidth="1"/>
    <col min="8704" max="8952" width="11.42578125" style="387"/>
    <col min="8953" max="8953" width="38.85546875" style="387" customWidth="1"/>
    <col min="8954" max="8959" width="14.7109375" style="387" customWidth="1"/>
    <col min="8960" max="9208" width="11.42578125" style="387"/>
    <col min="9209" max="9209" width="38.85546875" style="387" customWidth="1"/>
    <col min="9210" max="9215" width="14.7109375" style="387" customWidth="1"/>
    <col min="9216" max="9464" width="11.42578125" style="387"/>
    <col min="9465" max="9465" width="38.85546875" style="387" customWidth="1"/>
    <col min="9466" max="9471" width="14.7109375" style="387" customWidth="1"/>
    <col min="9472" max="9720" width="11.42578125" style="387"/>
    <col min="9721" max="9721" width="38.85546875" style="387" customWidth="1"/>
    <col min="9722" max="9727" width="14.7109375" style="387" customWidth="1"/>
    <col min="9728" max="9976" width="11.42578125" style="387"/>
    <col min="9977" max="9977" width="38.85546875" style="387" customWidth="1"/>
    <col min="9978" max="9983" width="14.7109375" style="387" customWidth="1"/>
    <col min="9984" max="10232" width="11.42578125" style="387"/>
    <col min="10233" max="10233" width="38.85546875" style="387" customWidth="1"/>
    <col min="10234" max="10239" width="14.7109375" style="387" customWidth="1"/>
    <col min="10240" max="10488" width="11.42578125" style="387"/>
    <col min="10489" max="10489" width="38.85546875" style="387" customWidth="1"/>
    <col min="10490" max="10495" width="14.7109375" style="387" customWidth="1"/>
    <col min="10496" max="10744" width="11.42578125" style="387"/>
    <col min="10745" max="10745" width="38.85546875" style="387" customWidth="1"/>
    <col min="10746" max="10751" width="14.7109375" style="387" customWidth="1"/>
    <col min="10752" max="11000" width="11.42578125" style="387"/>
    <col min="11001" max="11001" width="38.85546875" style="387" customWidth="1"/>
    <col min="11002" max="11007" width="14.7109375" style="387" customWidth="1"/>
    <col min="11008" max="11256" width="11.42578125" style="387"/>
    <col min="11257" max="11257" width="38.85546875" style="387" customWidth="1"/>
    <col min="11258" max="11263" width="14.7109375" style="387" customWidth="1"/>
    <col min="11264" max="11512" width="11.42578125" style="387"/>
    <col min="11513" max="11513" width="38.85546875" style="387" customWidth="1"/>
    <col min="11514" max="11519" width="14.7109375" style="387" customWidth="1"/>
    <col min="11520" max="11768" width="11.42578125" style="387"/>
    <col min="11769" max="11769" width="38.85546875" style="387" customWidth="1"/>
    <col min="11770" max="11775" width="14.7109375" style="387" customWidth="1"/>
    <col min="11776" max="12024" width="11.42578125" style="387"/>
    <col min="12025" max="12025" width="38.85546875" style="387" customWidth="1"/>
    <col min="12026" max="12031" width="14.7109375" style="387" customWidth="1"/>
    <col min="12032" max="12280" width="11.42578125" style="387"/>
    <col min="12281" max="12281" width="38.85546875" style="387" customWidth="1"/>
    <col min="12282" max="12287" width="14.7109375" style="387" customWidth="1"/>
    <col min="12288" max="12536" width="11.42578125" style="387"/>
    <col min="12537" max="12537" width="38.85546875" style="387" customWidth="1"/>
    <col min="12538" max="12543" width="14.7109375" style="387" customWidth="1"/>
    <col min="12544" max="12792" width="11.42578125" style="387"/>
    <col min="12793" max="12793" width="38.85546875" style="387" customWidth="1"/>
    <col min="12794" max="12799" width="14.7109375" style="387" customWidth="1"/>
    <col min="12800" max="13048" width="11.42578125" style="387"/>
    <col min="13049" max="13049" width="38.85546875" style="387" customWidth="1"/>
    <col min="13050" max="13055" width="14.7109375" style="387" customWidth="1"/>
    <col min="13056" max="13304" width="11.42578125" style="387"/>
    <col min="13305" max="13305" width="38.85546875" style="387" customWidth="1"/>
    <col min="13306" max="13311" width="14.7109375" style="387" customWidth="1"/>
    <col min="13312" max="13560" width="11.42578125" style="387"/>
    <col min="13561" max="13561" width="38.85546875" style="387" customWidth="1"/>
    <col min="13562" max="13567" width="14.7109375" style="387" customWidth="1"/>
    <col min="13568" max="13816" width="11.42578125" style="387"/>
    <col min="13817" max="13817" width="38.85546875" style="387" customWidth="1"/>
    <col min="13818" max="13823" width="14.7109375" style="387" customWidth="1"/>
    <col min="13824" max="14072" width="11.42578125" style="387"/>
    <col min="14073" max="14073" width="38.85546875" style="387" customWidth="1"/>
    <col min="14074" max="14079" width="14.7109375" style="387" customWidth="1"/>
    <col min="14080" max="14328" width="11.42578125" style="387"/>
    <col min="14329" max="14329" width="38.85546875" style="387" customWidth="1"/>
    <col min="14330" max="14335" width="14.7109375" style="387" customWidth="1"/>
    <col min="14336" max="14584" width="11.42578125" style="387"/>
    <col min="14585" max="14585" width="38.85546875" style="387" customWidth="1"/>
    <col min="14586" max="14591" width="14.7109375" style="387" customWidth="1"/>
    <col min="14592" max="14840" width="11.42578125" style="387"/>
    <col min="14841" max="14841" width="38.85546875" style="387" customWidth="1"/>
    <col min="14842" max="14847" width="14.7109375" style="387" customWidth="1"/>
    <col min="14848" max="15096" width="11.42578125" style="387"/>
    <col min="15097" max="15097" width="38.85546875" style="387" customWidth="1"/>
    <col min="15098" max="15103" width="14.7109375" style="387" customWidth="1"/>
    <col min="15104" max="15352" width="11.42578125" style="387"/>
    <col min="15353" max="15353" width="38.85546875" style="387" customWidth="1"/>
    <col min="15354" max="15359" width="14.7109375" style="387" customWidth="1"/>
    <col min="15360" max="15608" width="11.42578125" style="387"/>
    <col min="15609" max="15609" width="38.85546875" style="387" customWidth="1"/>
    <col min="15610" max="15615" width="14.7109375" style="387" customWidth="1"/>
    <col min="15616" max="15864" width="11.42578125" style="387"/>
    <col min="15865" max="15865" width="38.85546875" style="387" customWidth="1"/>
    <col min="15866" max="15871" width="14.7109375" style="387" customWidth="1"/>
    <col min="15872" max="16120" width="11.42578125" style="387"/>
    <col min="16121" max="16121" width="38.85546875" style="387" customWidth="1"/>
    <col min="16122" max="16127" width="14.7109375" style="387" customWidth="1"/>
    <col min="16128" max="16384" width="11.42578125" style="387"/>
  </cols>
  <sheetData>
    <row r="1" spans="1:7">
      <c r="A1" s="877"/>
      <c r="B1" s="877"/>
      <c r="C1" s="877"/>
      <c r="D1" s="877"/>
      <c r="E1" s="877"/>
      <c r="F1" s="877"/>
      <c r="G1" s="877"/>
    </row>
    <row r="2" spans="1:7">
      <c r="A2" s="877" t="s">
        <v>415</v>
      </c>
      <c r="B2" s="877"/>
      <c r="C2" s="877"/>
      <c r="D2" s="877"/>
      <c r="E2" s="877"/>
      <c r="F2" s="877"/>
      <c r="G2" s="877"/>
    </row>
    <row r="3" spans="1:7">
      <c r="A3" s="877" t="s">
        <v>544</v>
      </c>
      <c r="B3" s="877"/>
      <c r="C3" s="877"/>
      <c r="D3" s="877"/>
      <c r="E3" s="877"/>
      <c r="F3" s="877"/>
      <c r="G3" s="877"/>
    </row>
    <row r="4" spans="1:7">
      <c r="A4" s="878" t="s">
        <v>862</v>
      </c>
      <c r="B4" s="878"/>
      <c r="C4" s="878"/>
      <c r="D4" s="878"/>
      <c r="E4" s="878"/>
      <c r="F4" s="878"/>
      <c r="G4" s="878"/>
    </row>
    <row r="5" spans="1:7">
      <c r="A5" s="772"/>
      <c r="B5" s="879">
        <v>2017</v>
      </c>
      <c r="C5" s="879"/>
      <c r="D5" s="879"/>
      <c r="E5" s="879"/>
      <c r="F5" s="879"/>
      <c r="G5" s="880"/>
    </row>
    <row r="6" spans="1:7" ht="21" customHeight="1">
      <c r="A6" s="772"/>
      <c r="B6" s="740" t="s">
        <v>539</v>
      </c>
      <c r="C6" s="740" t="s">
        <v>538</v>
      </c>
      <c r="D6" s="740" t="s">
        <v>537</v>
      </c>
      <c r="E6" s="740" t="s">
        <v>536</v>
      </c>
      <c r="F6" s="740" t="s">
        <v>761</v>
      </c>
      <c r="G6" s="773" t="s">
        <v>11</v>
      </c>
    </row>
    <row r="7" spans="1:7">
      <c r="A7" s="774" t="s">
        <v>417</v>
      </c>
      <c r="B7" s="775">
        <v>1615</v>
      </c>
      <c r="C7" s="775">
        <v>1678</v>
      </c>
      <c r="D7" s="775">
        <v>1647</v>
      </c>
      <c r="E7" s="775">
        <v>1627</v>
      </c>
      <c r="F7" s="775">
        <f>+SUM(B7:E7)</f>
        <v>6567</v>
      </c>
      <c r="G7" s="776">
        <f>+F7/$F$10</f>
        <v>0.1479387249380491</v>
      </c>
    </row>
    <row r="8" spans="1:7">
      <c r="A8" s="774" t="s">
        <v>416</v>
      </c>
      <c r="B8" s="775">
        <v>8612</v>
      </c>
      <c r="C8" s="775">
        <v>8880</v>
      </c>
      <c r="D8" s="775">
        <v>8177</v>
      </c>
      <c r="E8" s="775">
        <v>10410</v>
      </c>
      <c r="F8" s="775">
        <f t="shared" ref="F8:F9" si="0">+SUM(B8:E8)</f>
        <v>36079</v>
      </c>
      <c r="G8" s="776">
        <f t="shared" ref="G8:G9" si="1">+F8/$F$10</f>
        <v>0.81277314710520387</v>
      </c>
    </row>
    <row r="9" spans="1:7">
      <c r="A9" s="774" t="s">
        <v>703</v>
      </c>
      <c r="B9" s="775">
        <v>654</v>
      </c>
      <c r="C9" s="775">
        <v>136</v>
      </c>
      <c r="D9" s="775">
        <v>190</v>
      </c>
      <c r="E9" s="775">
        <v>764</v>
      </c>
      <c r="F9" s="775">
        <f t="shared" si="0"/>
        <v>1744</v>
      </c>
      <c r="G9" s="776">
        <f t="shared" si="1"/>
        <v>3.9288127956747014E-2</v>
      </c>
    </row>
    <row r="10" spans="1:7">
      <c r="A10" s="777" t="s">
        <v>744</v>
      </c>
      <c r="B10" s="743">
        <f>SUM(B7:B9)</f>
        <v>10881</v>
      </c>
      <c r="C10" s="743">
        <f t="shared" ref="C10:E10" si="2">SUM(C7:C9)</f>
        <v>10694</v>
      </c>
      <c r="D10" s="743">
        <f t="shared" si="2"/>
        <v>10014</v>
      </c>
      <c r="E10" s="743">
        <f t="shared" si="2"/>
        <v>12801</v>
      </c>
      <c r="F10" s="743">
        <f>+SUM(B10:E10)</f>
        <v>44390</v>
      </c>
      <c r="G10" s="778">
        <f>+SUM(G7:G9)</f>
        <v>1</v>
      </c>
    </row>
    <row r="11" spans="1:7">
      <c r="A11" s="779"/>
      <c r="B11" s="780"/>
      <c r="C11" s="780"/>
      <c r="D11" s="780"/>
      <c r="E11" s="780"/>
      <c r="F11" s="780"/>
      <c r="G11" s="781"/>
    </row>
    <row r="12" spans="1:7">
      <c r="A12" s="877"/>
      <c r="B12" s="877"/>
      <c r="C12" s="877"/>
      <c r="D12" s="877"/>
      <c r="E12" s="877"/>
      <c r="F12" s="877"/>
      <c r="G12" s="877"/>
    </row>
    <row r="13" spans="1:7">
      <c r="A13" s="877" t="s">
        <v>541</v>
      </c>
      <c r="B13" s="877"/>
      <c r="C13" s="877"/>
      <c r="D13" s="877"/>
      <c r="E13" s="877"/>
      <c r="F13" s="877"/>
      <c r="G13" s="877"/>
    </row>
    <row r="14" spans="1:7">
      <c r="A14" s="877" t="s">
        <v>543</v>
      </c>
      <c r="B14" s="877"/>
      <c r="C14" s="877"/>
      <c r="D14" s="877"/>
      <c r="E14" s="877"/>
      <c r="F14" s="877"/>
      <c r="G14" s="877"/>
    </row>
    <row r="15" spans="1:7">
      <c r="A15" s="878" t="s">
        <v>862</v>
      </c>
      <c r="B15" s="878"/>
      <c r="C15" s="878"/>
      <c r="D15" s="878"/>
      <c r="E15" s="878"/>
      <c r="F15" s="878"/>
      <c r="G15" s="878"/>
    </row>
    <row r="16" spans="1:7">
      <c r="A16" s="772"/>
      <c r="B16" s="879">
        <v>2017</v>
      </c>
      <c r="C16" s="879"/>
      <c r="D16" s="879"/>
      <c r="E16" s="879"/>
      <c r="F16" s="879"/>
      <c r="G16" s="880"/>
    </row>
    <row r="17" spans="1:7" ht="20.25" customHeight="1">
      <c r="A17" s="739" t="s">
        <v>542</v>
      </c>
      <c r="B17" s="740" t="s">
        <v>539</v>
      </c>
      <c r="C17" s="740" t="s">
        <v>538</v>
      </c>
      <c r="D17" s="740" t="s">
        <v>537</v>
      </c>
      <c r="E17" s="740" t="s">
        <v>536</v>
      </c>
      <c r="F17" s="740" t="s">
        <v>761</v>
      </c>
      <c r="G17" s="773" t="s">
        <v>11</v>
      </c>
    </row>
    <row r="18" spans="1:7">
      <c r="A18" s="774" t="s">
        <v>178</v>
      </c>
      <c r="B18" s="775">
        <v>4663</v>
      </c>
      <c r="C18" s="775">
        <v>4332</v>
      </c>
      <c r="D18" s="775">
        <v>4372</v>
      </c>
      <c r="E18" s="775">
        <v>5726</v>
      </c>
      <c r="F18" s="775">
        <f t="shared" ref="F18:F27" si="3">+SUM(B18:E18)</f>
        <v>19093</v>
      </c>
      <c r="G18" s="776">
        <f>+F18/$F$27</f>
        <v>0.43011939626041901</v>
      </c>
    </row>
    <row r="19" spans="1:7">
      <c r="A19" s="774" t="s">
        <v>183</v>
      </c>
      <c r="B19" s="775">
        <v>3172</v>
      </c>
      <c r="C19" s="775">
        <v>3424</v>
      </c>
      <c r="D19" s="775">
        <v>2841</v>
      </c>
      <c r="E19" s="775">
        <v>3478</v>
      </c>
      <c r="F19" s="775">
        <f t="shared" si="3"/>
        <v>12915</v>
      </c>
      <c r="G19" s="776">
        <f t="shared" ref="G19:G27" si="4">+F19/$F$27</f>
        <v>0.29094390628519939</v>
      </c>
    </row>
    <row r="20" spans="1:7">
      <c r="A20" s="774" t="s">
        <v>179</v>
      </c>
      <c r="B20" s="775">
        <v>1620</v>
      </c>
      <c r="C20" s="775">
        <v>1546</v>
      </c>
      <c r="D20" s="775">
        <v>1464</v>
      </c>
      <c r="E20" s="775">
        <v>1888</v>
      </c>
      <c r="F20" s="775">
        <f t="shared" si="3"/>
        <v>6518</v>
      </c>
      <c r="G20" s="776">
        <f t="shared" si="4"/>
        <v>0.14683487271908088</v>
      </c>
    </row>
    <row r="21" spans="1:7">
      <c r="A21" s="774" t="s">
        <v>177</v>
      </c>
      <c r="B21" s="775">
        <v>424</v>
      </c>
      <c r="C21" s="775">
        <v>351</v>
      </c>
      <c r="D21" s="775">
        <v>377</v>
      </c>
      <c r="E21" s="775">
        <v>457</v>
      </c>
      <c r="F21" s="775">
        <f t="shared" si="3"/>
        <v>1609</v>
      </c>
      <c r="G21" s="776">
        <f t="shared" si="4"/>
        <v>3.6246902455507997E-2</v>
      </c>
    </row>
    <row r="22" spans="1:7">
      <c r="A22" s="774" t="s">
        <v>182</v>
      </c>
      <c r="B22" s="775">
        <v>263</v>
      </c>
      <c r="C22" s="775">
        <v>337</v>
      </c>
      <c r="D22" s="775">
        <v>296</v>
      </c>
      <c r="E22" s="775">
        <v>418</v>
      </c>
      <c r="F22" s="775">
        <f t="shared" si="3"/>
        <v>1314</v>
      </c>
      <c r="G22" s="776">
        <f t="shared" si="4"/>
        <v>2.9601261545393106E-2</v>
      </c>
    </row>
    <row r="23" spans="1:7">
      <c r="A23" s="774" t="s">
        <v>922</v>
      </c>
      <c r="B23" s="775">
        <v>245</v>
      </c>
      <c r="C23" s="775">
        <v>209</v>
      </c>
      <c r="D23" s="775">
        <v>228</v>
      </c>
      <c r="E23" s="775">
        <v>254</v>
      </c>
      <c r="F23" s="775">
        <f t="shared" si="3"/>
        <v>936</v>
      </c>
      <c r="G23" s="776">
        <f t="shared" si="4"/>
        <v>2.1085830141923858E-2</v>
      </c>
    </row>
    <row r="24" spans="1:7">
      <c r="A24" s="774" t="s">
        <v>180</v>
      </c>
      <c r="B24" s="775">
        <v>246</v>
      </c>
      <c r="C24" s="775">
        <v>222</v>
      </c>
      <c r="D24" s="775">
        <v>209</v>
      </c>
      <c r="E24" s="775">
        <v>245</v>
      </c>
      <c r="F24" s="775">
        <f t="shared" si="3"/>
        <v>922</v>
      </c>
      <c r="G24" s="776">
        <f t="shared" si="4"/>
        <v>2.0770443793647217E-2</v>
      </c>
    </row>
    <row r="25" spans="1:7">
      <c r="A25" s="774" t="s">
        <v>184</v>
      </c>
      <c r="B25" s="775">
        <v>190</v>
      </c>
      <c r="C25" s="775">
        <v>200</v>
      </c>
      <c r="D25" s="775">
        <v>165</v>
      </c>
      <c r="E25" s="775">
        <v>234</v>
      </c>
      <c r="F25" s="775">
        <f t="shared" si="3"/>
        <v>789</v>
      </c>
      <c r="G25" s="776">
        <f t="shared" si="4"/>
        <v>1.777427348501915E-2</v>
      </c>
    </row>
    <row r="26" spans="1:7">
      <c r="A26" s="774" t="s">
        <v>185</v>
      </c>
      <c r="B26" s="775">
        <v>58</v>
      </c>
      <c r="C26" s="775">
        <v>73</v>
      </c>
      <c r="D26" s="775">
        <v>62</v>
      </c>
      <c r="E26" s="775">
        <v>101</v>
      </c>
      <c r="F26" s="775">
        <f t="shared" si="3"/>
        <v>294</v>
      </c>
      <c r="G26" s="776">
        <f t="shared" si="4"/>
        <v>6.6231133138094167E-3</v>
      </c>
    </row>
    <row r="27" spans="1:7">
      <c r="A27" s="777" t="s">
        <v>923</v>
      </c>
      <c r="B27" s="743">
        <v>10881</v>
      </c>
      <c r="C27" s="743">
        <v>10694</v>
      </c>
      <c r="D27" s="743">
        <v>10014</v>
      </c>
      <c r="E27" s="743">
        <v>12801</v>
      </c>
      <c r="F27" s="743">
        <f t="shared" si="3"/>
        <v>44390</v>
      </c>
      <c r="G27" s="778">
        <f t="shared" si="4"/>
        <v>1</v>
      </c>
    </row>
    <row r="28" spans="1:7">
      <c r="A28" s="779"/>
      <c r="B28" s="780"/>
      <c r="C28" s="780"/>
      <c r="D28" s="780"/>
      <c r="E28" s="780"/>
      <c r="F28" s="780"/>
      <c r="G28" s="781"/>
    </row>
    <row r="29" spans="1:7">
      <c r="A29" s="877"/>
      <c r="B29" s="877"/>
      <c r="C29" s="877"/>
      <c r="D29" s="877"/>
      <c r="E29" s="877"/>
      <c r="F29" s="877"/>
      <c r="G29" s="877"/>
    </row>
    <row r="30" spans="1:7">
      <c r="A30" s="877" t="s">
        <v>541</v>
      </c>
      <c r="B30" s="877"/>
      <c r="C30" s="877"/>
      <c r="D30" s="877"/>
      <c r="E30" s="877"/>
      <c r="F30" s="877"/>
      <c r="G30" s="877"/>
    </row>
    <row r="31" spans="1:7">
      <c r="A31" s="877" t="s">
        <v>924</v>
      </c>
      <c r="B31" s="877"/>
      <c r="C31" s="877"/>
      <c r="D31" s="877"/>
      <c r="E31" s="877"/>
      <c r="F31" s="877"/>
      <c r="G31" s="877"/>
    </row>
    <row r="32" spans="1:7">
      <c r="A32" s="878" t="s">
        <v>862</v>
      </c>
      <c r="B32" s="878"/>
      <c r="C32" s="878"/>
      <c r="D32" s="878"/>
      <c r="E32" s="878"/>
      <c r="F32" s="878"/>
      <c r="G32" s="878"/>
    </row>
    <row r="33" spans="1:11">
      <c r="A33" s="772"/>
      <c r="B33" s="879">
        <v>2017</v>
      </c>
      <c r="C33" s="879"/>
      <c r="D33" s="879"/>
      <c r="E33" s="879"/>
      <c r="F33" s="879"/>
      <c r="G33" s="880"/>
    </row>
    <row r="34" spans="1:11" ht="22.5" customHeight="1">
      <c r="A34" s="739" t="s">
        <v>540</v>
      </c>
      <c r="B34" s="740" t="s">
        <v>539</v>
      </c>
      <c r="C34" s="740" t="s">
        <v>538</v>
      </c>
      <c r="D34" s="740" t="s">
        <v>537</v>
      </c>
      <c r="E34" s="740" t="s">
        <v>536</v>
      </c>
      <c r="F34" s="740" t="s">
        <v>761</v>
      </c>
      <c r="G34" s="782" t="s">
        <v>11</v>
      </c>
    </row>
    <row r="35" spans="1:11">
      <c r="A35" s="783" t="s">
        <v>418</v>
      </c>
      <c r="B35" s="775">
        <v>1828</v>
      </c>
      <c r="C35" s="775">
        <v>1764</v>
      </c>
      <c r="D35" s="775">
        <v>1662</v>
      </c>
      <c r="E35" s="485">
        <v>1870</v>
      </c>
      <c r="F35" s="775">
        <f>+SUM(B35:E35)</f>
        <v>7124</v>
      </c>
      <c r="G35" s="776">
        <f t="shared" ref="G35:G51" si="5">+F35/$F$52</f>
        <v>0.16048659608019825</v>
      </c>
      <c r="I35" s="784"/>
      <c r="J35" s="785"/>
      <c r="K35" s="784"/>
    </row>
    <row r="36" spans="1:11">
      <c r="A36" s="783" t="s">
        <v>419</v>
      </c>
      <c r="B36" s="775">
        <v>1127</v>
      </c>
      <c r="C36" s="775">
        <v>653</v>
      </c>
      <c r="D36" s="775">
        <v>437</v>
      </c>
      <c r="E36" s="485">
        <v>448</v>
      </c>
      <c r="F36" s="775">
        <f t="shared" ref="F36:F52" si="6">+SUM(B36:E36)</f>
        <v>2665</v>
      </c>
      <c r="G36" s="776">
        <f t="shared" si="5"/>
        <v>6.0036044154088759E-2</v>
      </c>
      <c r="I36" s="784"/>
      <c r="J36" s="785"/>
      <c r="K36" s="784"/>
    </row>
    <row r="37" spans="1:11">
      <c r="A37" s="783" t="s">
        <v>420</v>
      </c>
      <c r="B37" s="775">
        <v>14</v>
      </c>
      <c r="C37" s="775">
        <v>14</v>
      </c>
      <c r="D37" s="775">
        <v>6</v>
      </c>
      <c r="E37" s="485">
        <v>7</v>
      </c>
      <c r="F37" s="775">
        <f t="shared" si="6"/>
        <v>41</v>
      </c>
      <c r="G37" s="776">
        <f t="shared" si="5"/>
        <v>9.2363144852444247E-4</v>
      </c>
      <c r="I37" s="784"/>
      <c r="J37" s="785"/>
      <c r="K37" s="784"/>
    </row>
    <row r="38" spans="1:11">
      <c r="A38" s="783" t="s">
        <v>745</v>
      </c>
      <c r="B38" s="753">
        <v>86</v>
      </c>
      <c r="C38" s="753">
        <v>112</v>
      </c>
      <c r="D38" s="786">
        <v>112</v>
      </c>
      <c r="E38" s="485">
        <v>208</v>
      </c>
      <c r="F38" s="775">
        <f t="shared" si="6"/>
        <v>518</v>
      </c>
      <c r="G38" s="776">
        <f t="shared" si="5"/>
        <v>1.1669294886235639E-2</v>
      </c>
      <c r="I38" s="784"/>
      <c r="J38" s="785"/>
      <c r="K38" s="784"/>
    </row>
    <row r="39" spans="1:11">
      <c r="A39" s="783" t="s">
        <v>925</v>
      </c>
      <c r="B39" s="775">
        <v>658</v>
      </c>
      <c r="C39" s="775">
        <v>520</v>
      </c>
      <c r="D39" s="775">
        <v>528</v>
      </c>
      <c r="E39" s="485">
        <v>565</v>
      </c>
      <c r="F39" s="775">
        <f t="shared" si="6"/>
        <v>2271</v>
      </c>
      <c r="G39" s="776">
        <f t="shared" si="5"/>
        <v>5.1160171209731924E-2</v>
      </c>
      <c r="I39" s="784"/>
      <c r="J39" s="785"/>
      <c r="K39" s="784"/>
    </row>
    <row r="40" spans="1:11">
      <c r="A40" s="783" t="s">
        <v>775</v>
      </c>
      <c r="B40" s="775">
        <v>23</v>
      </c>
      <c r="C40" s="775">
        <v>24</v>
      </c>
      <c r="D40" s="787">
        <v>23</v>
      </c>
      <c r="E40" s="485">
        <v>24</v>
      </c>
      <c r="F40" s="775">
        <f t="shared" si="6"/>
        <v>94</v>
      </c>
      <c r="G40" s="776">
        <f t="shared" si="5"/>
        <v>2.1175940527145753E-3</v>
      </c>
      <c r="I40" s="784"/>
      <c r="J40" s="785"/>
      <c r="K40" s="784"/>
    </row>
    <row r="41" spans="1:11">
      <c r="A41" s="788" t="s">
        <v>926</v>
      </c>
      <c r="B41" s="753">
        <v>35</v>
      </c>
      <c r="C41" s="789">
        <v>29</v>
      </c>
      <c r="D41" s="753">
        <v>26</v>
      </c>
      <c r="E41" s="485">
        <v>20</v>
      </c>
      <c r="F41" s="775">
        <f t="shared" si="6"/>
        <v>110</v>
      </c>
      <c r="G41" s="776">
        <f t="shared" si="5"/>
        <v>2.4780355936021626E-3</v>
      </c>
      <c r="I41" s="784"/>
      <c r="J41" s="785"/>
      <c r="K41" s="784"/>
    </row>
    <row r="42" spans="1:11">
      <c r="A42" s="783" t="s">
        <v>927</v>
      </c>
      <c r="B42" s="775">
        <v>3</v>
      </c>
      <c r="C42" s="775">
        <v>3</v>
      </c>
      <c r="D42" s="787">
        <v>7</v>
      </c>
      <c r="E42" s="787">
        <v>6</v>
      </c>
      <c r="F42" s="775">
        <f t="shared" si="6"/>
        <v>19</v>
      </c>
      <c r="G42" s="776">
        <f t="shared" si="5"/>
        <v>4.2802432980400989E-4</v>
      </c>
      <c r="I42" s="784"/>
      <c r="J42" s="785"/>
      <c r="K42" s="784"/>
    </row>
    <row r="43" spans="1:11">
      <c r="A43" s="783" t="s">
        <v>421</v>
      </c>
      <c r="B43" s="775">
        <v>649</v>
      </c>
      <c r="C43" s="775">
        <v>757</v>
      </c>
      <c r="D43" s="787">
        <v>797</v>
      </c>
      <c r="E43" s="787">
        <v>762</v>
      </c>
      <c r="F43" s="775">
        <f t="shared" si="6"/>
        <v>2965</v>
      </c>
      <c r="G43" s="776">
        <f t="shared" si="5"/>
        <v>6.6794323045731019E-2</v>
      </c>
      <c r="I43" s="784"/>
      <c r="J43" s="785"/>
      <c r="K43" s="784"/>
    </row>
    <row r="44" spans="1:11">
      <c r="A44" s="783" t="s">
        <v>422</v>
      </c>
      <c r="B44" s="753">
        <v>104</v>
      </c>
      <c r="C44" s="789">
        <v>98</v>
      </c>
      <c r="D44" s="753">
        <v>78</v>
      </c>
      <c r="E44" s="485">
        <v>75</v>
      </c>
      <c r="F44" s="775">
        <f t="shared" si="6"/>
        <v>355</v>
      </c>
      <c r="G44" s="776">
        <f t="shared" si="5"/>
        <v>7.9972966884433432E-3</v>
      </c>
      <c r="I44" s="784"/>
      <c r="J44" s="785"/>
      <c r="K44" s="784"/>
    </row>
    <row r="45" spans="1:11">
      <c r="A45" s="783" t="s">
        <v>201</v>
      </c>
      <c r="B45" s="775">
        <v>12</v>
      </c>
      <c r="C45" s="775">
        <v>18</v>
      </c>
      <c r="D45" s="775">
        <v>11</v>
      </c>
      <c r="E45" s="485">
        <v>14</v>
      </c>
      <c r="F45" s="775">
        <f t="shared" si="6"/>
        <v>55</v>
      </c>
      <c r="G45" s="776">
        <f t="shared" si="5"/>
        <v>1.2390177968010813E-3</v>
      </c>
      <c r="I45" s="784"/>
      <c r="J45" s="785"/>
      <c r="K45" s="784"/>
    </row>
    <row r="46" spans="1:11">
      <c r="A46" s="783" t="s">
        <v>928</v>
      </c>
      <c r="B46" s="775">
        <v>34</v>
      </c>
      <c r="C46" s="775">
        <v>35</v>
      </c>
      <c r="D46" s="775">
        <v>25</v>
      </c>
      <c r="E46" s="485">
        <v>20</v>
      </c>
      <c r="F46" s="775">
        <f t="shared" si="6"/>
        <v>114</v>
      </c>
      <c r="G46" s="776">
        <f t="shared" si="5"/>
        <v>2.5681459788240595E-3</v>
      </c>
      <c r="I46" s="784"/>
      <c r="J46" s="785"/>
      <c r="K46" s="784"/>
    </row>
    <row r="47" spans="1:11">
      <c r="A47" s="783" t="s">
        <v>811</v>
      </c>
      <c r="B47" s="775">
        <v>38</v>
      </c>
      <c r="C47" s="775">
        <v>28</v>
      </c>
      <c r="D47" s="775">
        <v>40</v>
      </c>
      <c r="E47" s="485">
        <v>44</v>
      </c>
      <c r="F47" s="775">
        <f t="shared" si="6"/>
        <v>150</v>
      </c>
      <c r="G47" s="776">
        <f t="shared" si="5"/>
        <v>3.3791394458211311E-3</v>
      </c>
      <c r="I47" s="784"/>
      <c r="J47" s="785"/>
      <c r="K47" s="784"/>
    </row>
    <row r="48" spans="1:11">
      <c r="A48" s="783" t="s">
        <v>929</v>
      </c>
      <c r="B48" s="775">
        <v>29</v>
      </c>
      <c r="C48" s="775">
        <v>29</v>
      </c>
      <c r="D48" s="775">
        <v>31</v>
      </c>
      <c r="E48" s="485">
        <v>29</v>
      </c>
      <c r="F48" s="775">
        <f t="shared" si="6"/>
        <v>118</v>
      </c>
      <c r="G48" s="776">
        <f t="shared" si="5"/>
        <v>2.6582563640459565E-3</v>
      </c>
      <c r="I48" s="784"/>
      <c r="J48" s="785"/>
      <c r="K48" s="785"/>
    </row>
    <row r="49" spans="1:11">
      <c r="A49" s="783" t="s">
        <v>423</v>
      </c>
      <c r="B49" s="775">
        <v>703</v>
      </c>
      <c r="C49" s="775">
        <v>599</v>
      </c>
      <c r="D49" s="775">
        <v>639</v>
      </c>
      <c r="E49" s="485">
        <v>671</v>
      </c>
      <c r="F49" s="775">
        <f t="shared" si="6"/>
        <v>2612</v>
      </c>
      <c r="G49" s="776">
        <f t="shared" si="5"/>
        <v>5.8842081549898624E-2</v>
      </c>
      <c r="I49" s="784"/>
      <c r="J49" s="785"/>
      <c r="K49" s="784"/>
    </row>
    <row r="50" spans="1:11">
      <c r="A50" s="783" t="s">
        <v>424</v>
      </c>
      <c r="B50" s="775">
        <v>5454</v>
      </c>
      <c r="C50" s="775">
        <v>5945</v>
      </c>
      <c r="D50" s="775">
        <v>5499</v>
      </c>
      <c r="E50" s="485">
        <v>7969</v>
      </c>
      <c r="F50" s="775">
        <f t="shared" si="6"/>
        <v>24867</v>
      </c>
      <c r="G50" s="776">
        <f t="shared" si="5"/>
        <v>0.56019373732822708</v>
      </c>
      <c r="I50" s="790"/>
      <c r="J50" s="791"/>
      <c r="K50" s="784"/>
    </row>
    <row r="51" spans="1:11">
      <c r="A51" s="783" t="s">
        <v>746</v>
      </c>
      <c r="B51" s="775">
        <v>84</v>
      </c>
      <c r="C51" s="775">
        <v>66</v>
      </c>
      <c r="D51" s="775">
        <v>93</v>
      </c>
      <c r="E51" s="485">
        <v>69</v>
      </c>
      <c r="F51" s="775">
        <f t="shared" si="6"/>
        <v>312</v>
      </c>
      <c r="G51" s="776">
        <f t="shared" si="5"/>
        <v>7.0286100473079521E-3</v>
      </c>
      <c r="I51" s="784"/>
      <c r="J51" s="784"/>
      <c r="K51" s="784"/>
    </row>
    <row r="52" spans="1:11">
      <c r="A52" s="769" t="s">
        <v>744</v>
      </c>
      <c r="B52" s="792">
        <v>10881</v>
      </c>
      <c r="C52" s="792">
        <v>10694</v>
      </c>
      <c r="D52" s="792">
        <v>10014</v>
      </c>
      <c r="E52" s="792">
        <v>12801</v>
      </c>
      <c r="F52" s="792">
        <f t="shared" si="6"/>
        <v>44390</v>
      </c>
      <c r="G52" s="793">
        <f>+SUM(G35:G51)</f>
        <v>0.99999999999999989</v>
      </c>
    </row>
    <row r="53" spans="1:11">
      <c r="B53" s="387"/>
      <c r="C53" s="387"/>
      <c r="D53" s="387"/>
      <c r="E53" s="387"/>
    </row>
  </sheetData>
  <mergeCells count="15">
    <mergeCell ref="A30:G30"/>
    <mergeCell ref="A31:G31"/>
    <mergeCell ref="A32:G32"/>
    <mergeCell ref="B33:G33"/>
    <mergeCell ref="A13:G13"/>
    <mergeCell ref="A14:G14"/>
    <mergeCell ref="A15:G15"/>
    <mergeCell ref="B16:G16"/>
    <mergeCell ref="A29:G29"/>
    <mergeCell ref="A12:G12"/>
    <mergeCell ref="A1:G1"/>
    <mergeCell ref="A2:G2"/>
    <mergeCell ref="A3:G3"/>
    <mergeCell ref="A4:G4"/>
    <mergeCell ref="B5:G5"/>
  </mergeCells>
  <conditionalFormatting sqref="E35:E41 A42:A51 E44:E50 F35:G51">
    <cfRule type="cellIs" dxfId="164" priority="31" stopIfTrue="1" operator="greaterThan">
      <formula>0</formula>
    </cfRule>
    <cfRule type="containsBlanks" dxfId="163" priority="32" stopIfTrue="1">
      <formula>LEN(TRIM(A35))=0</formula>
    </cfRule>
    <cfRule type="cellIs" dxfId="162" priority="33" stopIfTrue="1" operator="equal">
      <formula>0</formula>
    </cfRule>
  </conditionalFormatting>
  <conditionalFormatting sqref="E39:E40">
    <cfRule type="cellIs" dxfId="161" priority="28" stopIfTrue="1" operator="greaterThan">
      <formula>0</formula>
    </cfRule>
    <cfRule type="containsBlanks" dxfId="160" priority="29" stopIfTrue="1">
      <formula>LEN(TRIM(E39))=0</formula>
    </cfRule>
    <cfRule type="cellIs" dxfId="159" priority="30" stopIfTrue="1" operator="equal">
      <formula>0</formula>
    </cfRule>
  </conditionalFormatting>
  <conditionalFormatting sqref="E50">
    <cfRule type="cellIs" dxfId="158" priority="25" stopIfTrue="1" operator="greaterThan">
      <formula>0</formula>
    </cfRule>
    <cfRule type="containsBlanks" dxfId="157" priority="26" stopIfTrue="1">
      <formula>LEN(TRIM(E50))=0</formula>
    </cfRule>
    <cfRule type="cellIs" dxfId="156" priority="27" stopIfTrue="1" operator="equal">
      <formula>0</formula>
    </cfRule>
  </conditionalFormatting>
  <conditionalFormatting sqref="E48:E49">
    <cfRule type="cellIs" dxfId="155" priority="22" stopIfTrue="1" operator="greaterThan">
      <formula>0</formula>
    </cfRule>
    <cfRule type="containsBlanks" dxfId="154" priority="23" stopIfTrue="1">
      <formula>LEN(TRIM(E48))=0</formula>
    </cfRule>
    <cfRule type="cellIs" dxfId="153" priority="24" stopIfTrue="1" operator="equal">
      <formula>0</formula>
    </cfRule>
  </conditionalFormatting>
  <conditionalFormatting sqref="E45:E47">
    <cfRule type="cellIs" dxfId="152" priority="19" stopIfTrue="1" operator="greaterThan">
      <formula>0</formula>
    </cfRule>
    <cfRule type="containsBlanks" dxfId="151" priority="20" stopIfTrue="1">
      <formula>LEN(TRIM(E45))=0</formula>
    </cfRule>
    <cfRule type="cellIs" dxfId="150" priority="21" stopIfTrue="1" operator="equal">
      <formula>0</formula>
    </cfRule>
  </conditionalFormatting>
  <conditionalFormatting sqref="E51">
    <cfRule type="cellIs" dxfId="149" priority="4" stopIfTrue="1" operator="greaterThan">
      <formula>0</formula>
    </cfRule>
    <cfRule type="containsBlanks" dxfId="148" priority="5" stopIfTrue="1">
      <formula>LEN(TRIM(E51))=0</formula>
    </cfRule>
    <cfRule type="cellIs" dxfId="147" priority="6" stopIfTrue="1" operator="equal">
      <formula>0</formula>
    </cfRule>
  </conditionalFormatting>
  <conditionalFormatting sqref="E42:E43">
    <cfRule type="cellIs" dxfId="146" priority="16" stopIfTrue="1" operator="greaterThan">
      <formula>0</formula>
    </cfRule>
    <cfRule type="containsBlanks" dxfId="145" priority="17" stopIfTrue="1">
      <formula>LEN(TRIM(E42))=0</formula>
    </cfRule>
    <cfRule type="cellIs" dxfId="144" priority="18" stopIfTrue="1" operator="equal">
      <formula>0</formula>
    </cfRule>
  </conditionalFormatting>
  <conditionalFormatting sqref="A35:A40 A7:A9 A28:G28 A11:G11 A18:C26 G7:G9 G18:G26">
    <cfRule type="cellIs" dxfId="143" priority="133" stopIfTrue="1" operator="greaterThan">
      <formula>0</formula>
    </cfRule>
    <cfRule type="containsBlanks" dxfId="142" priority="134" stopIfTrue="1">
      <formula>LEN(TRIM(A7))=0</formula>
    </cfRule>
    <cfRule type="cellIs" dxfId="141" priority="135" stopIfTrue="1" operator="equal">
      <formula>0</formula>
    </cfRule>
  </conditionalFormatting>
  <conditionalFormatting sqref="C39:D40">
    <cfRule type="cellIs" dxfId="140" priority="121" stopIfTrue="1" operator="greaterThan">
      <formula>0</formula>
    </cfRule>
    <cfRule type="containsBlanks" dxfId="139" priority="122" stopIfTrue="1">
      <formula>LEN(TRIM(C39))=0</formula>
    </cfRule>
    <cfRule type="cellIs" dxfId="138" priority="123" stopIfTrue="1" operator="equal">
      <formula>0</formula>
    </cfRule>
  </conditionalFormatting>
  <conditionalFormatting sqref="C42:D43">
    <cfRule type="cellIs" dxfId="137" priority="118" stopIfTrue="1" operator="greaterThan">
      <formula>0</formula>
    </cfRule>
    <cfRule type="containsBlanks" dxfId="136" priority="119" stopIfTrue="1">
      <formula>LEN(TRIM(C42))=0</formula>
    </cfRule>
    <cfRule type="cellIs" dxfId="135" priority="120" stopIfTrue="1" operator="equal">
      <formula>0</formula>
    </cfRule>
  </conditionalFormatting>
  <conditionalFormatting sqref="B7:B9">
    <cfRule type="cellIs" dxfId="134" priority="130" stopIfTrue="1" operator="greaterThan">
      <formula>0</formula>
    </cfRule>
    <cfRule type="containsBlanks" dxfId="133" priority="131" stopIfTrue="1">
      <formula>LEN(TRIM(B7))=0</formula>
    </cfRule>
    <cfRule type="cellIs" dxfId="132" priority="132" stopIfTrue="1" operator="equal">
      <formula>0</formula>
    </cfRule>
  </conditionalFormatting>
  <conditionalFormatting sqref="B7:B9">
    <cfRule type="cellIs" dxfId="131" priority="127" stopIfTrue="1" operator="greaterThan">
      <formula>0</formula>
    </cfRule>
    <cfRule type="containsBlanks" dxfId="130" priority="128" stopIfTrue="1">
      <formula>LEN(TRIM(B7))=0</formula>
    </cfRule>
    <cfRule type="cellIs" dxfId="129" priority="129" stopIfTrue="1" operator="equal">
      <formula>0</formula>
    </cfRule>
  </conditionalFormatting>
  <conditionalFormatting sqref="C35:D37">
    <cfRule type="cellIs" dxfId="128" priority="124" stopIfTrue="1" operator="greaterThan">
      <formula>0</formula>
    </cfRule>
    <cfRule type="containsBlanks" dxfId="127" priority="125" stopIfTrue="1">
      <formula>LEN(TRIM(C35))=0</formula>
    </cfRule>
    <cfRule type="cellIs" dxfId="126" priority="126" stopIfTrue="1" operator="equal">
      <formula>0</formula>
    </cfRule>
  </conditionalFormatting>
  <conditionalFormatting sqref="C50:D50">
    <cfRule type="cellIs" dxfId="125" priority="115" stopIfTrue="1" operator="greaterThan">
      <formula>0</formula>
    </cfRule>
    <cfRule type="containsBlanks" dxfId="124" priority="116" stopIfTrue="1">
      <formula>LEN(TRIM(C50))=0</formula>
    </cfRule>
    <cfRule type="cellIs" dxfId="123" priority="117" stopIfTrue="1" operator="equal">
      <formula>0</formula>
    </cfRule>
  </conditionalFormatting>
  <conditionalFormatting sqref="C48:D49">
    <cfRule type="cellIs" dxfId="122" priority="112" stopIfTrue="1" operator="greaterThan">
      <formula>0</formula>
    </cfRule>
    <cfRule type="containsBlanks" dxfId="121" priority="113" stopIfTrue="1">
      <formula>LEN(TRIM(C48))=0</formula>
    </cfRule>
    <cfRule type="cellIs" dxfId="120" priority="114" stopIfTrue="1" operator="equal">
      <formula>0</formula>
    </cfRule>
  </conditionalFormatting>
  <conditionalFormatting sqref="C45:D47">
    <cfRule type="cellIs" dxfId="119" priority="109" stopIfTrue="1" operator="greaterThan">
      <formula>0</formula>
    </cfRule>
    <cfRule type="containsBlanks" dxfId="118" priority="110" stopIfTrue="1">
      <formula>LEN(TRIM(C45))=0</formula>
    </cfRule>
    <cfRule type="cellIs" dxfId="117" priority="111" stopIfTrue="1" operator="equal">
      <formula>0</formula>
    </cfRule>
  </conditionalFormatting>
  <conditionalFormatting sqref="B7:B9">
    <cfRule type="cellIs" dxfId="116" priority="94" stopIfTrue="1" operator="greaterThan">
      <formula>0</formula>
    </cfRule>
    <cfRule type="containsBlanks" dxfId="115" priority="95" stopIfTrue="1">
      <formula>LEN(TRIM(B7))=0</formula>
    </cfRule>
    <cfRule type="cellIs" dxfId="114" priority="96" stopIfTrue="1" operator="equal">
      <formula>0</formula>
    </cfRule>
  </conditionalFormatting>
  <conditionalFormatting sqref="C7:D9 F7:F9">
    <cfRule type="cellIs" dxfId="113" priority="103" stopIfTrue="1" operator="greaterThan">
      <formula>0</formula>
    </cfRule>
    <cfRule type="containsBlanks" dxfId="112" priority="104" stopIfTrue="1">
      <formula>LEN(TRIM(C7))=0</formula>
    </cfRule>
    <cfRule type="cellIs" dxfId="111" priority="105" stopIfTrue="1" operator="equal">
      <formula>0</formula>
    </cfRule>
  </conditionalFormatting>
  <conditionalFormatting sqref="B7:B9">
    <cfRule type="cellIs" dxfId="110" priority="97" stopIfTrue="1" operator="greaterThan">
      <formula>0</formula>
    </cfRule>
    <cfRule type="containsBlanks" dxfId="109" priority="98" stopIfTrue="1">
      <formula>LEN(TRIM(B7))=0</formula>
    </cfRule>
    <cfRule type="cellIs" dxfId="108" priority="99" stopIfTrue="1" operator="equal">
      <formula>0</formula>
    </cfRule>
  </conditionalFormatting>
  <conditionalFormatting sqref="C7:D9 F7:F9">
    <cfRule type="cellIs" dxfId="107" priority="100" stopIfTrue="1" operator="greaterThan">
      <formula>0</formula>
    </cfRule>
    <cfRule type="containsBlanks" dxfId="106" priority="101" stopIfTrue="1">
      <formula>LEN(TRIM(C7))=0</formula>
    </cfRule>
    <cfRule type="cellIs" dxfId="105" priority="102" stopIfTrue="1" operator="equal">
      <formula>0</formula>
    </cfRule>
  </conditionalFormatting>
  <conditionalFormatting sqref="C18:F26">
    <cfRule type="cellIs" dxfId="104" priority="106" stopIfTrue="1" operator="greaterThan">
      <formula>0</formula>
    </cfRule>
    <cfRule type="containsBlanks" dxfId="103" priority="107" stopIfTrue="1">
      <formula>LEN(TRIM(C18))=0</formula>
    </cfRule>
    <cfRule type="cellIs" dxfId="102" priority="108" stopIfTrue="1" operator="equal">
      <formula>0</formula>
    </cfRule>
  </conditionalFormatting>
  <conditionalFormatting sqref="C7:C9">
    <cfRule type="cellIs" dxfId="101" priority="91" stopIfTrue="1" operator="greaterThan">
      <formula>0</formula>
    </cfRule>
    <cfRule type="containsBlanks" dxfId="100" priority="92" stopIfTrue="1">
      <formula>LEN(TRIM(C7))=0</formula>
    </cfRule>
    <cfRule type="cellIs" dxfId="99" priority="93" stopIfTrue="1" operator="equal">
      <formula>0</formula>
    </cfRule>
  </conditionalFormatting>
  <conditionalFormatting sqref="C7:C9">
    <cfRule type="cellIs" dxfId="98" priority="88" stopIfTrue="1" operator="greaterThan">
      <formula>0</formula>
    </cfRule>
    <cfRule type="containsBlanks" dxfId="97" priority="89" stopIfTrue="1">
      <formula>LEN(TRIM(C7))=0</formula>
    </cfRule>
    <cfRule type="cellIs" dxfId="96" priority="90" stopIfTrue="1" operator="equal">
      <formula>0</formula>
    </cfRule>
  </conditionalFormatting>
  <conditionalFormatting sqref="C18:C26">
    <cfRule type="cellIs" dxfId="95" priority="85" stopIfTrue="1" operator="greaterThan">
      <formula>0</formula>
    </cfRule>
    <cfRule type="containsBlanks" dxfId="94" priority="86" stopIfTrue="1">
      <formula>LEN(TRIM(C18))=0</formula>
    </cfRule>
    <cfRule type="cellIs" dxfId="93" priority="87" stopIfTrue="1" operator="equal">
      <formula>0</formula>
    </cfRule>
  </conditionalFormatting>
  <conditionalFormatting sqref="C39:C40">
    <cfRule type="cellIs" dxfId="92" priority="79" stopIfTrue="1" operator="greaterThan">
      <formula>0</formula>
    </cfRule>
    <cfRule type="containsBlanks" dxfId="91" priority="80" stopIfTrue="1">
      <formula>LEN(TRIM(C39))=0</formula>
    </cfRule>
    <cfRule type="cellIs" dxfId="90" priority="81" stopIfTrue="1" operator="equal">
      <formula>0</formula>
    </cfRule>
  </conditionalFormatting>
  <conditionalFormatting sqref="C42:C43">
    <cfRule type="cellIs" dxfId="89" priority="76" stopIfTrue="1" operator="greaterThan">
      <formula>0</formula>
    </cfRule>
    <cfRule type="containsBlanks" dxfId="88" priority="77" stopIfTrue="1">
      <formula>LEN(TRIM(C42))=0</formula>
    </cfRule>
    <cfRule type="cellIs" dxfId="87" priority="78" stopIfTrue="1" operator="equal">
      <formula>0</formula>
    </cfRule>
  </conditionalFormatting>
  <conditionalFormatting sqref="C35:C37">
    <cfRule type="cellIs" dxfId="86" priority="82" stopIfTrue="1" operator="greaterThan">
      <formula>0</formula>
    </cfRule>
    <cfRule type="containsBlanks" dxfId="85" priority="83" stopIfTrue="1">
      <formula>LEN(TRIM(C35))=0</formula>
    </cfRule>
    <cfRule type="cellIs" dxfId="84" priority="84" stopIfTrue="1" operator="equal">
      <formula>0</formula>
    </cfRule>
  </conditionalFormatting>
  <conditionalFormatting sqref="C50">
    <cfRule type="cellIs" dxfId="83" priority="73" stopIfTrue="1" operator="greaterThan">
      <formula>0</formula>
    </cfRule>
    <cfRule type="containsBlanks" dxfId="82" priority="74" stopIfTrue="1">
      <formula>LEN(TRIM(C50))=0</formula>
    </cfRule>
    <cfRule type="cellIs" dxfId="81" priority="75" stopIfTrue="1" operator="equal">
      <formula>0</formula>
    </cfRule>
  </conditionalFormatting>
  <conditionalFormatting sqref="C48:C49">
    <cfRule type="cellIs" dxfId="80" priority="70" stopIfTrue="1" operator="greaterThan">
      <formula>0</formula>
    </cfRule>
    <cfRule type="containsBlanks" dxfId="79" priority="71" stopIfTrue="1">
      <formula>LEN(TRIM(C48))=0</formula>
    </cfRule>
    <cfRule type="cellIs" dxfId="78" priority="72" stopIfTrue="1" operator="equal">
      <formula>0</formula>
    </cfRule>
  </conditionalFormatting>
  <conditionalFormatting sqref="C45:C47">
    <cfRule type="cellIs" dxfId="77" priority="67" stopIfTrue="1" operator="greaterThan">
      <formula>0</formula>
    </cfRule>
    <cfRule type="containsBlanks" dxfId="76" priority="68" stopIfTrue="1">
      <formula>LEN(TRIM(C45))=0</formula>
    </cfRule>
    <cfRule type="cellIs" dxfId="75" priority="69" stopIfTrue="1" operator="equal">
      <formula>0</formula>
    </cfRule>
  </conditionalFormatting>
  <conditionalFormatting sqref="B39:B40">
    <cfRule type="cellIs" dxfId="74" priority="52" stopIfTrue="1" operator="greaterThan">
      <formula>0</formula>
    </cfRule>
    <cfRule type="containsBlanks" dxfId="73" priority="53" stopIfTrue="1">
      <formula>LEN(TRIM(B39))=0</formula>
    </cfRule>
    <cfRule type="cellIs" dxfId="72" priority="54" stopIfTrue="1" operator="equal">
      <formula>0</formula>
    </cfRule>
  </conditionalFormatting>
  <conditionalFormatting sqref="B7:B9">
    <cfRule type="cellIs" dxfId="71" priority="64" stopIfTrue="1" operator="greaterThan">
      <formula>0</formula>
    </cfRule>
    <cfRule type="containsBlanks" dxfId="70" priority="65" stopIfTrue="1">
      <formula>LEN(TRIM(B7))=0</formula>
    </cfRule>
    <cfRule type="cellIs" dxfId="69" priority="66" stopIfTrue="1" operator="equal">
      <formula>0</formula>
    </cfRule>
  </conditionalFormatting>
  <conditionalFormatting sqref="B7:B9">
    <cfRule type="cellIs" dxfId="68" priority="61" stopIfTrue="1" operator="greaterThan">
      <formula>0</formula>
    </cfRule>
    <cfRule type="containsBlanks" dxfId="67" priority="62" stopIfTrue="1">
      <formula>LEN(TRIM(B7))=0</formula>
    </cfRule>
    <cfRule type="cellIs" dxfId="66" priority="63" stopIfTrue="1" operator="equal">
      <formula>0</formula>
    </cfRule>
  </conditionalFormatting>
  <conditionalFormatting sqref="B18:B26">
    <cfRule type="cellIs" dxfId="65" priority="58" stopIfTrue="1" operator="greaterThan">
      <formula>0</formula>
    </cfRule>
    <cfRule type="containsBlanks" dxfId="64" priority="59" stopIfTrue="1">
      <formula>LEN(TRIM(B18))=0</formula>
    </cfRule>
    <cfRule type="cellIs" dxfId="63" priority="60" stopIfTrue="1" operator="equal">
      <formula>0</formula>
    </cfRule>
  </conditionalFormatting>
  <conditionalFormatting sqref="B42:B43">
    <cfRule type="cellIs" dxfId="62" priority="49" stopIfTrue="1" operator="greaterThan">
      <formula>0</formula>
    </cfRule>
    <cfRule type="containsBlanks" dxfId="61" priority="50" stopIfTrue="1">
      <formula>LEN(TRIM(B42))=0</formula>
    </cfRule>
    <cfRule type="cellIs" dxfId="60" priority="51" stopIfTrue="1" operator="equal">
      <formula>0</formula>
    </cfRule>
  </conditionalFormatting>
  <conditionalFormatting sqref="B35:B37">
    <cfRule type="cellIs" dxfId="59" priority="55" stopIfTrue="1" operator="greaterThan">
      <formula>0</formula>
    </cfRule>
    <cfRule type="containsBlanks" dxfId="58" priority="56" stopIfTrue="1">
      <formula>LEN(TRIM(B35))=0</formula>
    </cfRule>
    <cfRule type="cellIs" dxfId="57" priority="57" stopIfTrue="1" operator="equal">
      <formula>0</formula>
    </cfRule>
  </conditionalFormatting>
  <conditionalFormatting sqref="B50">
    <cfRule type="cellIs" dxfId="56" priority="46" stopIfTrue="1" operator="greaterThan">
      <formula>0</formula>
    </cfRule>
    <cfRule type="containsBlanks" dxfId="55" priority="47" stopIfTrue="1">
      <formula>LEN(TRIM(B50))=0</formula>
    </cfRule>
    <cfRule type="cellIs" dxfId="54" priority="48" stopIfTrue="1" operator="equal">
      <formula>0</formula>
    </cfRule>
  </conditionalFormatting>
  <conditionalFormatting sqref="B48:B49">
    <cfRule type="cellIs" dxfId="53" priority="43" stopIfTrue="1" operator="greaterThan">
      <formula>0</formula>
    </cfRule>
    <cfRule type="containsBlanks" dxfId="52" priority="44" stopIfTrue="1">
      <formula>LEN(TRIM(B48))=0</formula>
    </cfRule>
    <cfRule type="cellIs" dxfId="51" priority="45" stopIfTrue="1" operator="equal">
      <formula>0</formula>
    </cfRule>
  </conditionalFormatting>
  <conditionalFormatting sqref="B45:B47">
    <cfRule type="cellIs" dxfId="50" priority="40" stopIfTrue="1" operator="greaterThan">
      <formula>0</formula>
    </cfRule>
    <cfRule type="containsBlanks" dxfId="49" priority="41" stopIfTrue="1">
      <formula>LEN(TRIM(B45))=0</formula>
    </cfRule>
    <cfRule type="cellIs" dxfId="48" priority="42" stopIfTrue="1" operator="equal">
      <formula>0</formula>
    </cfRule>
  </conditionalFormatting>
  <conditionalFormatting sqref="E7:E9">
    <cfRule type="cellIs" dxfId="47" priority="37" stopIfTrue="1" operator="greaterThan">
      <formula>0</formula>
    </cfRule>
    <cfRule type="containsBlanks" dxfId="46" priority="38" stopIfTrue="1">
      <formula>LEN(TRIM(E7))=0</formula>
    </cfRule>
    <cfRule type="cellIs" dxfId="45" priority="39" stopIfTrue="1" operator="equal">
      <formula>0</formula>
    </cfRule>
  </conditionalFormatting>
  <conditionalFormatting sqref="E7:E9">
    <cfRule type="cellIs" dxfId="44" priority="34" stopIfTrue="1" operator="greaterThan">
      <formula>0</formula>
    </cfRule>
    <cfRule type="containsBlanks" dxfId="43" priority="35" stopIfTrue="1">
      <formula>LEN(TRIM(E7))=0</formula>
    </cfRule>
    <cfRule type="cellIs" dxfId="42" priority="36" stopIfTrue="1" operator="equal">
      <formula>0</formula>
    </cfRule>
  </conditionalFormatting>
  <conditionalFormatting sqref="E51">
    <cfRule type="cellIs" dxfId="41" priority="1" stopIfTrue="1" operator="greaterThan">
      <formula>0</formula>
    </cfRule>
    <cfRule type="containsBlanks" dxfId="40" priority="2" stopIfTrue="1">
      <formula>LEN(TRIM(E51))=0</formula>
    </cfRule>
    <cfRule type="cellIs" dxfId="39" priority="3" stopIfTrue="1" operator="equal">
      <formula>0</formula>
    </cfRule>
  </conditionalFormatting>
  <conditionalFormatting sqref="C51:D51">
    <cfRule type="cellIs" dxfId="38" priority="13" stopIfTrue="1" operator="greaterThan">
      <formula>0</formula>
    </cfRule>
    <cfRule type="containsBlanks" dxfId="37" priority="14" stopIfTrue="1">
      <formula>LEN(TRIM(C51))=0</formula>
    </cfRule>
    <cfRule type="cellIs" dxfId="36" priority="15" stopIfTrue="1" operator="equal">
      <formula>0</formula>
    </cfRule>
  </conditionalFormatting>
  <conditionalFormatting sqref="C51">
    <cfRule type="cellIs" dxfId="35" priority="10" stopIfTrue="1" operator="greaterThan">
      <formula>0</formula>
    </cfRule>
    <cfRule type="containsBlanks" dxfId="34" priority="11" stopIfTrue="1">
      <formula>LEN(TRIM(C51))=0</formula>
    </cfRule>
    <cfRule type="cellIs" dxfId="33" priority="12" stopIfTrue="1" operator="equal">
      <formula>0</formula>
    </cfRule>
  </conditionalFormatting>
  <conditionalFormatting sqref="B51">
    <cfRule type="cellIs" dxfId="32" priority="7" stopIfTrue="1" operator="greaterThan">
      <formula>0</formula>
    </cfRule>
    <cfRule type="containsBlanks" dxfId="31" priority="8" stopIfTrue="1">
      <formula>LEN(TRIM(B51))=0</formula>
    </cfRule>
    <cfRule type="cellIs" dxfId="30" priority="9" stopIfTrue="1" operator="equal">
      <formula>0</formula>
    </cfRule>
  </conditionalFormatting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80"/>
  <sheetViews>
    <sheetView showGridLines="0" workbookViewId="0">
      <selection activeCell="N29" sqref="N29"/>
    </sheetView>
  </sheetViews>
  <sheetFormatPr baseColWidth="10" defaultColWidth="9.140625" defaultRowHeight="15"/>
  <cols>
    <col min="1" max="1" width="0.85546875" style="387" customWidth="1"/>
    <col min="2" max="2" width="69.42578125" style="387" customWidth="1"/>
    <col min="3" max="8" width="13.85546875" style="387" customWidth="1"/>
    <col min="9" max="16384" width="9.140625" style="387"/>
  </cols>
  <sheetData>
    <row r="1" spans="2:8">
      <c r="B1" s="881"/>
      <c r="C1" s="881"/>
      <c r="D1" s="881"/>
      <c r="E1" s="881"/>
      <c r="F1" s="881"/>
      <c r="G1" s="881"/>
      <c r="H1" s="881"/>
    </row>
    <row r="2" spans="2:8" ht="15.75">
      <c r="B2" s="882" t="s">
        <v>541</v>
      </c>
      <c r="C2" s="882"/>
      <c r="D2" s="882"/>
      <c r="E2" s="882"/>
      <c r="F2" s="882"/>
      <c r="G2" s="882"/>
      <c r="H2" s="882"/>
    </row>
    <row r="3" spans="2:8">
      <c r="B3" s="883" t="s">
        <v>549</v>
      </c>
      <c r="C3" s="881"/>
      <c r="D3" s="881"/>
      <c r="E3" s="881"/>
      <c r="F3" s="881"/>
      <c r="G3" s="881"/>
      <c r="H3" s="881"/>
    </row>
    <row r="4" spans="2:8" s="32" customFormat="1" ht="21" customHeight="1">
      <c r="B4" s="884" t="s">
        <v>862</v>
      </c>
      <c r="C4" s="884"/>
      <c r="D4" s="884"/>
      <c r="E4" s="884"/>
      <c r="F4" s="884"/>
      <c r="G4" s="884"/>
      <c r="H4" s="884"/>
    </row>
    <row r="5" spans="2:8">
      <c r="B5" s="738"/>
      <c r="C5" s="879">
        <v>2017</v>
      </c>
      <c r="D5" s="879"/>
      <c r="E5" s="879"/>
      <c r="F5" s="879"/>
      <c r="G5" s="879"/>
      <c r="H5" s="880"/>
    </row>
    <row r="6" spans="2:8">
      <c r="B6" s="739" t="s">
        <v>881</v>
      </c>
      <c r="C6" s="740" t="s">
        <v>539</v>
      </c>
      <c r="D6" s="740" t="s">
        <v>538</v>
      </c>
      <c r="E6" s="740" t="s">
        <v>537</v>
      </c>
      <c r="F6" s="740" t="s">
        <v>536</v>
      </c>
      <c r="G6" s="740" t="s">
        <v>761</v>
      </c>
      <c r="H6" s="741" t="s">
        <v>11</v>
      </c>
    </row>
    <row r="7" spans="2:8">
      <c r="B7" s="742" t="s">
        <v>559</v>
      </c>
      <c r="C7" s="743"/>
      <c r="D7" s="743"/>
      <c r="E7" s="743"/>
      <c r="F7" s="743"/>
      <c r="G7" s="743"/>
      <c r="H7" s="744"/>
    </row>
    <row r="8" spans="2:8">
      <c r="B8" s="745" t="s">
        <v>563</v>
      </c>
      <c r="C8" s="746">
        <v>3590</v>
      </c>
      <c r="D8" s="746">
        <v>3179</v>
      </c>
      <c r="E8" s="746">
        <v>3040</v>
      </c>
      <c r="F8" s="746">
        <v>3769</v>
      </c>
      <c r="G8" s="747">
        <f>SUM(C8:F8)</f>
        <v>13578</v>
      </c>
      <c r="H8" s="748">
        <f>G8/$G$80</f>
        <v>0.30587970263572878</v>
      </c>
    </row>
    <row r="9" spans="2:8">
      <c r="B9" s="745" t="s">
        <v>564</v>
      </c>
      <c r="C9" s="746">
        <v>1694</v>
      </c>
      <c r="D9" s="746">
        <v>1759</v>
      </c>
      <c r="E9" s="746">
        <v>1854</v>
      </c>
      <c r="F9" s="746">
        <v>2055</v>
      </c>
      <c r="G9" s="747">
        <f t="shared" ref="G9:G20" si="0">SUM(C9:F9)</f>
        <v>7362</v>
      </c>
      <c r="H9" s="748">
        <f t="shared" ref="H9:H72" si="1">G9/$G$80</f>
        <v>0.1658481640009011</v>
      </c>
    </row>
    <row r="10" spans="2:8">
      <c r="B10" s="745" t="s">
        <v>565</v>
      </c>
      <c r="C10" s="746">
        <v>907</v>
      </c>
      <c r="D10" s="746">
        <v>504</v>
      </c>
      <c r="E10" s="746">
        <v>552</v>
      </c>
      <c r="F10" s="746">
        <v>517</v>
      </c>
      <c r="G10" s="747">
        <f t="shared" si="0"/>
        <v>2480</v>
      </c>
      <c r="H10" s="748">
        <f t="shared" si="1"/>
        <v>5.5868438837576029E-2</v>
      </c>
    </row>
    <row r="11" spans="2:8">
      <c r="B11" s="745" t="s">
        <v>566</v>
      </c>
      <c r="C11" s="746">
        <v>1</v>
      </c>
      <c r="D11" s="746">
        <v>0</v>
      </c>
      <c r="E11" s="746">
        <v>1</v>
      </c>
      <c r="F11" s="746">
        <v>3</v>
      </c>
      <c r="G11" s="747">
        <f t="shared" si="0"/>
        <v>5</v>
      </c>
      <c r="H11" s="748">
        <f t="shared" si="1"/>
        <v>1.1263798152737103E-4</v>
      </c>
    </row>
    <row r="12" spans="2:8">
      <c r="B12" s="745" t="s">
        <v>567</v>
      </c>
      <c r="C12" s="746">
        <v>214</v>
      </c>
      <c r="D12" s="746">
        <v>242</v>
      </c>
      <c r="E12" s="746">
        <v>221</v>
      </c>
      <c r="F12" s="746">
        <v>274</v>
      </c>
      <c r="G12" s="747">
        <f t="shared" si="0"/>
        <v>951</v>
      </c>
      <c r="H12" s="748">
        <f t="shared" si="1"/>
        <v>2.1423744086505971E-2</v>
      </c>
    </row>
    <row r="13" spans="2:8">
      <c r="B13" s="745" t="s">
        <v>568</v>
      </c>
      <c r="C13" s="746">
        <v>2156</v>
      </c>
      <c r="D13" s="746">
        <v>2418</v>
      </c>
      <c r="E13" s="746">
        <v>2187</v>
      </c>
      <c r="F13" s="746">
        <v>3794</v>
      </c>
      <c r="G13" s="747">
        <f t="shared" si="0"/>
        <v>10555</v>
      </c>
      <c r="H13" s="748">
        <f t="shared" si="1"/>
        <v>0.23777877900428024</v>
      </c>
    </row>
    <row r="14" spans="2:8">
      <c r="B14" s="745" t="s">
        <v>569</v>
      </c>
      <c r="C14" s="746">
        <v>357</v>
      </c>
      <c r="D14" s="746">
        <v>397</v>
      </c>
      <c r="E14" s="746">
        <v>342</v>
      </c>
      <c r="F14" s="746">
        <v>365</v>
      </c>
      <c r="G14" s="747">
        <f t="shared" si="0"/>
        <v>1461</v>
      </c>
      <c r="H14" s="748">
        <f t="shared" si="1"/>
        <v>3.2912818202297814E-2</v>
      </c>
    </row>
    <row r="15" spans="2:8">
      <c r="B15" s="745" t="s">
        <v>570</v>
      </c>
      <c r="C15" s="746">
        <v>263</v>
      </c>
      <c r="D15" s="746">
        <v>215</v>
      </c>
      <c r="E15" s="746">
        <v>277</v>
      </c>
      <c r="F15" s="746">
        <v>360</v>
      </c>
      <c r="G15" s="747">
        <f t="shared" si="0"/>
        <v>1115</v>
      </c>
      <c r="H15" s="748">
        <f t="shared" si="1"/>
        <v>2.5118269880603738E-2</v>
      </c>
    </row>
    <row r="16" spans="2:8">
      <c r="B16" s="745" t="s">
        <v>571</v>
      </c>
      <c r="C16" s="746">
        <v>248</v>
      </c>
      <c r="D16" s="746">
        <v>280</v>
      </c>
      <c r="E16" s="746">
        <v>153</v>
      </c>
      <c r="F16" s="746">
        <v>161</v>
      </c>
      <c r="G16" s="747">
        <f t="shared" si="0"/>
        <v>842</v>
      </c>
      <c r="H16" s="748">
        <f t="shared" si="1"/>
        <v>1.8968236089209282E-2</v>
      </c>
    </row>
    <row r="17" spans="2:8">
      <c r="B17" s="745" t="s">
        <v>572</v>
      </c>
      <c r="C17" s="746">
        <v>636</v>
      </c>
      <c r="D17" s="746">
        <v>520</v>
      </c>
      <c r="E17" s="746">
        <v>300</v>
      </c>
      <c r="F17" s="746">
        <v>280</v>
      </c>
      <c r="G17" s="747">
        <f t="shared" si="0"/>
        <v>1736</v>
      </c>
      <c r="H17" s="748">
        <f t="shared" si="1"/>
        <v>3.910790718630322E-2</v>
      </c>
    </row>
    <row r="18" spans="2:8">
      <c r="B18" s="745" t="s">
        <v>548</v>
      </c>
      <c r="C18" s="746">
        <v>32</v>
      </c>
      <c r="D18" s="746">
        <v>37</v>
      </c>
      <c r="E18" s="746">
        <v>48</v>
      </c>
      <c r="F18" s="746">
        <v>56</v>
      </c>
      <c r="G18" s="747">
        <f t="shared" si="0"/>
        <v>173</v>
      </c>
      <c r="H18" s="748">
        <f t="shared" si="1"/>
        <v>3.8972741608470376E-3</v>
      </c>
    </row>
    <row r="19" spans="2:8">
      <c r="B19" s="745" t="s">
        <v>573</v>
      </c>
      <c r="C19" s="746">
        <v>350</v>
      </c>
      <c r="D19" s="746">
        <v>526</v>
      </c>
      <c r="E19" s="746">
        <v>547</v>
      </c>
      <c r="F19" s="746">
        <v>531</v>
      </c>
      <c r="G19" s="747">
        <f t="shared" si="0"/>
        <v>1954</v>
      </c>
      <c r="H19" s="748">
        <f t="shared" si="1"/>
        <v>4.4018923180896598E-2</v>
      </c>
    </row>
    <row r="20" spans="2:8">
      <c r="B20" s="745" t="s">
        <v>574</v>
      </c>
      <c r="C20" s="746">
        <v>67</v>
      </c>
      <c r="D20" s="746">
        <v>65</v>
      </c>
      <c r="E20" s="746">
        <v>67</v>
      </c>
      <c r="F20" s="746">
        <v>87</v>
      </c>
      <c r="G20" s="747">
        <f t="shared" si="0"/>
        <v>286</v>
      </c>
      <c r="H20" s="748">
        <f t="shared" si="1"/>
        <v>6.4428925433656229E-3</v>
      </c>
    </row>
    <row r="21" spans="2:8">
      <c r="B21" s="749" t="s">
        <v>57</v>
      </c>
      <c r="C21" s="750">
        <f>SUM(C8:C20)</f>
        <v>10515</v>
      </c>
      <c r="D21" s="750">
        <f t="shared" ref="D21:F21" si="2">SUM(D8:D20)</f>
        <v>10142</v>
      </c>
      <c r="E21" s="750">
        <f t="shared" si="2"/>
        <v>9589</v>
      </c>
      <c r="F21" s="750">
        <f t="shared" si="2"/>
        <v>12252</v>
      </c>
      <c r="G21" s="750">
        <f>SUM(G8:G20)</f>
        <v>42498</v>
      </c>
      <c r="H21" s="751">
        <f t="shared" si="1"/>
        <v>0.95737778779004279</v>
      </c>
    </row>
    <row r="22" spans="2:8">
      <c r="B22" s="742"/>
      <c r="C22" s="743"/>
      <c r="D22" s="743"/>
      <c r="E22" s="743"/>
      <c r="F22" s="743"/>
      <c r="G22" s="743"/>
      <c r="H22" s="744"/>
    </row>
    <row r="23" spans="2:8">
      <c r="B23" s="752" t="s">
        <v>575</v>
      </c>
      <c r="C23" s="746">
        <v>15</v>
      </c>
      <c r="D23" s="746">
        <v>0</v>
      </c>
      <c r="E23" s="746">
        <v>0</v>
      </c>
      <c r="F23" s="746">
        <v>0</v>
      </c>
      <c r="G23" s="747">
        <f>F23+E23+D23+C23</f>
        <v>15</v>
      </c>
      <c r="H23" s="748">
        <f t="shared" si="1"/>
        <v>3.3791394458211306E-4</v>
      </c>
    </row>
    <row r="24" spans="2:8">
      <c r="B24" s="752" t="s">
        <v>882</v>
      </c>
      <c r="C24" s="746">
        <v>68</v>
      </c>
      <c r="D24" s="746">
        <v>70</v>
      </c>
      <c r="E24" s="746">
        <v>65</v>
      </c>
      <c r="F24" s="746">
        <v>69</v>
      </c>
      <c r="G24" s="747">
        <f t="shared" ref="G24:G25" si="3">F24+E24+D24+C24</f>
        <v>272</v>
      </c>
      <c r="H24" s="748">
        <f t="shared" si="1"/>
        <v>6.1275061950889836E-3</v>
      </c>
    </row>
    <row r="25" spans="2:8">
      <c r="B25" s="752" t="s">
        <v>883</v>
      </c>
      <c r="C25" s="746">
        <v>4</v>
      </c>
      <c r="D25" s="746">
        <v>6</v>
      </c>
      <c r="E25" s="746">
        <v>2</v>
      </c>
      <c r="F25" s="746">
        <v>6</v>
      </c>
      <c r="G25" s="747">
        <f t="shared" si="3"/>
        <v>18</v>
      </c>
      <c r="H25" s="748">
        <f t="shared" si="1"/>
        <v>4.0549673349853571E-4</v>
      </c>
    </row>
    <row r="26" spans="2:8">
      <c r="B26" s="749" t="s">
        <v>57</v>
      </c>
      <c r="C26" s="750">
        <f>C25+C24+C23</f>
        <v>87</v>
      </c>
      <c r="D26" s="750">
        <f t="shared" ref="D26:G26" si="4">D25+D24+D23</f>
        <v>76</v>
      </c>
      <c r="E26" s="750">
        <f t="shared" si="4"/>
        <v>67</v>
      </c>
      <c r="F26" s="750">
        <f t="shared" si="4"/>
        <v>75</v>
      </c>
      <c r="G26" s="750">
        <f t="shared" si="4"/>
        <v>305</v>
      </c>
      <c r="H26" s="751">
        <f t="shared" si="1"/>
        <v>6.8709168731696324E-3</v>
      </c>
    </row>
    <row r="27" spans="2:8">
      <c r="B27" s="742" t="s">
        <v>736</v>
      </c>
      <c r="C27" s="743"/>
      <c r="D27" s="743"/>
      <c r="E27" s="743"/>
      <c r="F27" s="743"/>
      <c r="G27" s="743"/>
      <c r="H27" s="744"/>
    </row>
    <row r="28" spans="2:8">
      <c r="B28" s="752" t="s">
        <v>884</v>
      </c>
      <c r="C28" s="746">
        <v>24</v>
      </c>
      <c r="D28" s="746">
        <v>21</v>
      </c>
      <c r="E28" s="746">
        <v>19</v>
      </c>
      <c r="F28" s="746">
        <v>34</v>
      </c>
      <c r="G28" s="747">
        <f>SUM(C28:F28)</f>
        <v>98</v>
      </c>
      <c r="H28" s="748">
        <f t="shared" si="1"/>
        <v>2.2077044379364722E-3</v>
      </c>
    </row>
    <row r="29" spans="2:8">
      <c r="B29" s="752" t="s">
        <v>885</v>
      </c>
      <c r="C29" s="746">
        <v>1</v>
      </c>
      <c r="D29" s="674">
        <v>0</v>
      </c>
      <c r="E29" s="674">
        <v>0</v>
      </c>
      <c r="F29" s="746">
        <v>0</v>
      </c>
      <c r="G29" s="747">
        <f t="shared" ref="G29:G31" si="5">SUM(C29:F29)</f>
        <v>1</v>
      </c>
      <c r="H29" s="748">
        <f t="shared" si="1"/>
        <v>2.2527596305474206E-5</v>
      </c>
    </row>
    <row r="30" spans="2:8">
      <c r="B30" s="752" t="s">
        <v>886</v>
      </c>
      <c r="C30" s="746">
        <v>0</v>
      </c>
      <c r="D30" s="674">
        <v>1</v>
      </c>
      <c r="E30" s="674">
        <v>0</v>
      </c>
      <c r="F30" s="753">
        <v>1</v>
      </c>
      <c r="G30" s="747">
        <f t="shared" si="5"/>
        <v>2</v>
      </c>
      <c r="H30" s="748">
        <f t="shared" si="1"/>
        <v>4.5055192610948412E-5</v>
      </c>
    </row>
    <row r="31" spans="2:8">
      <c r="B31" s="752" t="s">
        <v>887</v>
      </c>
      <c r="C31" s="746">
        <v>0</v>
      </c>
      <c r="D31" s="674">
        <v>0</v>
      </c>
      <c r="E31" s="674">
        <v>0</v>
      </c>
      <c r="F31" s="753">
        <v>1</v>
      </c>
      <c r="G31" s="747">
        <f t="shared" si="5"/>
        <v>1</v>
      </c>
      <c r="H31" s="748">
        <f t="shared" si="1"/>
        <v>2.2527596305474206E-5</v>
      </c>
    </row>
    <row r="32" spans="2:8">
      <c r="B32" s="749" t="s">
        <v>57</v>
      </c>
      <c r="C32" s="750">
        <f>SUM(C28:C31)</f>
        <v>25</v>
      </c>
      <c r="D32" s="750">
        <f t="shared" ref="D32:G32" si="6">SUM(D28:D31)</f>
        <v>22</v>
      </c>
      <c r="E32" s="750">
        <f t="shared" si="6"/>
        <v>19</v>
      </c>
      <c r="F32" s="750">
        <f t="shared" si="6"/>
        <v>36</v>
      </c>
      <c r="G32" s="750">
        <f t="shared" si="6"/>
        <v>102</v>
      </c>
      <c r="H32" s="751">
        <f t="shared" si="1"/>
        <v>2.2978148231583692E-3</v>
      </c>
    </row>
    <row r="33" spans="2:8">
      <c r="B33" s="742" t="s">
        <v>674</v>
      </c>
      <c r="C33" s="743"/>
      <c r="D33" s="743"/>
      <c r="E33" s="743"/>
      <c r="F33" s="743"/>
      <c r="G33" s="743"/>
      <c r="H33" s="744"/>
    </row>
    <row r="34" spans="2:8">
      <c r="B34" s="752" t="s">
        <v>888</v>
      </c>
      <c r="C34" s="746">
        <v>101</v>
      </c>
      <c r="D34" s="746">
        <v>222</v>
      </c>
      <c r="E34" s="746">
        <v>128</v>
      </c>
      <c r="F34" s="674">
        <v>114</v>
      </c>
      <c r="G34" s="747">
        <f>SUM(C34:F34)</f>
        <v>565</v>
      </c>
      <c r="H34" s="748">
        <f t="shared" si="1"/>
        <v>1.2728091912592927E-2</v>
      </c>
    </row>
    <row r="35" spans="2:8" ht="15.75" customHeight="1">
      <c r="B35" s="752" t="s">
        <v>889</v>
      </c>
      <c r="C35" s="746">
        <v>4</v>
      </c>
      <c r="D35" s="746">
        <v>3</v>
      </c>
      <c r="E35" s="746">
        <v>7</v>
      </c>
      <c r="F35" s="746">
        <v>9</v>
      </c>
      <c r="G35" s="747">
        <f t="shared" ref="G35:G56" si="7">SUM(C35:F35)</f>
        <v>23</v>
      </c>
      <c r="H35" s="748">
        <f t="shared" si="1"/>
        <v>5.1813471502590671E-4</v>
      </c>
    </row>
    <row r="36" spans="2:8" ht="15.75" customHeight="1">
      <c r="B36" s="752" t="s">
        <v>890</v>
      </c>
      <c r="C36" s="746">
        <v>6</v>
      </c>
      <c r="D36" s="746">
        <v>7</v>
      </c>
      <c r="E36" s="746">
        <v>5</v>
      </c>
      <c r="F36" s="746">
        <v>5</v>
      </c>
      <c r="G36" s="747">
        <f t="shared" si="7"/>
        <v>23</v>
      </c>
      <c r="H36" s="748">
        <f t="shared" si="1"/>
        <v>5.1813471502590671E-4</v>
      </c>
    </row>
    <row r="37" spans="2:8" ht="15.75" customHeight="1">
      <c r="B37" s="752" t="s">
        <v>891</v>
      </c>
      <c r="C37" s="746">
        <v>1</v>
      </c>
      <c r="D37" s="746">
        <v>4</v>
      </c>
      <c r="E37" s="746">
        <v>0</v>
      </c>
      <c r="F37" s="746">
        <v>0</v>
      </c>
      <c r="G37" s="747">
        <f t="shared" si="7"/>
        <v>5</v>
      </c>
      <c r="H37" s="748">
        <f t="shared" si="1"/>
        <v>1.1263798152737103E-4</v>
      </c>
    </row>
    <row r="38" spans="2:8" ht="15.75" customHeight="1">
      <c r="B38" s="752" t="s">
        <v>892</v>
      </c>
      <c r="C38" s="746">
        <v>1</v>
      </c>
      <c r="D38" s="746">
        <v>0</v>
      </c>
      <c r="E38" s="746">
        <v>0</v>
      </c>
      <c r="F38" s="746">
        <v>0</v>
      </c>
      <c r="G38" s="747">
        <f t="shared" si="7"/>
        <v>1</v>
      </c>
      <c r="H38" s="748">
        <f t="shared" si="1"/>
        <v>2.2527596305474206E-5</v>
      </c>
    </row>
    <row r="39" spans="2:8" ht="15.75" customHeight="1">
      <c r="B39" s="752" t="s">
        <v>893</v>
      </c>
      <c r="C39" s="746">
        <v>1</v>
      </c>
      <c r="D39" s="746">
        <v>2</v>
      </c>
      <c r="E39" s="746">
        <v>3</v>
      </c>
      <c r="F39" s="746">
        <v>4</v>
      </c>
      <c r="G39" s="747">
        <f t="shared" si="7"/>
        <v>10</v>
      </c>
      <c r="H39" s="748">
        <f t="shared" si="1"/>
        <v>2.2527596305474206E-4</v>
      </c>
    </row>
    <row r="40" spans="2:8" ht="15.75" customHeight="1">
      <c r="B40" s="752" t="s">
        <v>894</v>
      </c>
      <c r="C40" s="746">
        <v>0</v>
      </c>
      <c r="D40" s="746">
        <v>1</v>
      </c>
      <c r="E40" s="746">
        <v>1</v>
      </c>
      <c r="F40" s="746">
        <v>2</v>
      </c>
      <c r="G40" s="747">
        <f t="shared" si="7"/>
        <v>4</v>
      </c>
      <c r="H40" s="748">
        <f t="shared" si="1"/>
        <v>9.0110385221896824E-5</v>
      </c>
    </row>
    <row r="41" spans="2:8" ht="15.75" customHeight="1">
      <c r="B41" s="752" t="s">
        <v>895</v>
      </c>
      <c r="C41" s="746">
        <v>1</v>
      </c>
      <c r="D41" s="746">
        <v>2</v>
      </c>
      <c r="E41" s="746">
        <v>1</v>
      </c>
      <c r="F41" s="746">
        <v>1</v>
      </c>
      <c r="G41" s="747">
        <f t="shared" si="7"/>
        <v>5</v>
      </c>
      <c r="H41" s="748">
        <f t="shared" si="1"/>
        <v>1.1263798152737103E-4</v>
      </c>
    </row>
    <row r="42" spans="2:8" ht="15.75" customHeight="1">
      <c r="B42" s="752" t="s">
        <v>896</v>
      </c>
      <c r="C42" s="746">
        <v>1</v>
      </c>
      <c r="D42" s="746">
        <v>0</v>
      </c>
      <c r="E42" s="746">
        <v>1</v>
      </c>
      <c r="F42" s="746">
        <v>1</v>
      </c>
      <c r="G42" s="747">
        <f t="shared" si="7"/>
        <v>3</v>
      </c>
      <c r="H42" s="748">
        <f t="shared" si="1"/>
        <v>6.7582788916422618E-5</v>
      </c>
    </row>
    <row r="43" spans="2:8" ht="15.75" customHeight="1">
      <c r="B43" s="752" t="s">
        <v>897</v>
      </c>
      <c r="C43" s="746">
        <v>0</v>
      </c>
      <c r="D43" s="746">
        <v>1</v>
      </c>
      <c r="E43" s="746">
        <v>1</v>
      </c>
      <c r="F43" s="746">
        <v>1</v>
      </c>
      <c r="G43" s="747">
        <f t="shared" si="7"/>
        <v>3</v>
      </c>
      <c r="H43" s="748">
        <f t="shared" si="1"/>
        <v>6.7582788916422618E-5</v>
      </c>
    </row>
    <row r="44" spans="2:8" ht="15.75" customHeight="1">
      <c r="B44" s="752" t="s">
        <v>898</v>
      </c>
      <c r="C44" s="746">
        <v>2</v>
      </c>
      <c r="D44" s="746">
        <v>0</v>
      </c>
      <c r="E44" s="746">
        <v>1</v>
      </c>
      <c r="F44" s="746">
        <v>0</v>
      </c>
      <c r="G44" s="747">
        <f t="shared" si="7"/>
        <v>3</v>
      </c>
      <c r="H44" s="748">
        <f t="shared" si="1"/>
        <v>6.7582788916422618E-5</v>
      </c>
    </row>
    <row r="45" spans="2:8" ht="15.75" customHeight="1">
      <c r="B45" s="752" t="s">
        <v>899</v>
      </c>
      <c r="C45" s="746">
        <v>0</v>
      </c>
      <c r="D45" s="746">
        <v>0</v>
      </c>
      <c r="E45" s="746">
        <v>1</v>
      </c>
      <c r="F45" s="746">
        <v>1</v>
      </c>
      <c r="G45" s="747">
        <f t="shared" si="7"/>
        <v>2</v>
      </c>
      <c r="H45" s="748">
        <f t="shared" si="1"/>
        <v>4.5055192610948412E-5</v>
      </c>
    </row>
    <row r="46" spans="2:8" ht="15.75" customHeight="1">
      <c r="B46" s="752" t="s">
        <v>900</v>
      </c>
      <c r="C46" s="746">
        <v>0</v>
      </c>
      <c r="D46" s="746">
        <v>1</v>
      </c>
      <c r="E46" s="746">
        <v>0</v>
      </c>
      <c r="F46" s="746">
        <v>2</v>
      </c>
      <c r="G46" s="747">
        <f t="shared" si="7"/>
        <v>3</v>
      </c>
      <c r="H46" s="748">
        <f t="shared" si="1"/>
        <v>6.7582788916422618E-5</v>
      </c>
    </row>
    <row r="47" spans="2:8" ht="15.75" customHeight="1">
      <c r="B47" s="752" t="s">
        <v>901</v>
      </c>
      <c r="C47" s="746">
        <v>2</v>
      </c>
      <c r="D47" s="746">
        <v>0</v>
      </c>
      <c r="E47" s="746">
        <v>0</v>
      </c>
      <c r="F47" s="746">
        <v>0</v>
      </c>
      <c r="G47" s="747">
        <f t="shared" si="7"/>
        <v>2</v>
      </c>
      <c r="H47" s="748">
        <f t="shared" si="1"/>
        <v>4.5055192610948412E-5</v>
      </c>
    </row>
    <row r="48" spans="2:8" ht="15.75" customHeight="1">
      <c r="B48" s="752" t="s">
        <v>902</v>
      </c>
      <c r="C48" s="746">
        <v>0</v>
      </c>
      <c r="D48" s="746">
        <v>1</v>
      </c>
      <c r="E48" s="746">
        <v>0</v>
      </c>
      <c r="F48" s="746">
        <v>0</v>
      </c>
      <c r="G48" s="747">
        <f t="shared" si="7"/>
        <v>1</v>
      </c>
      <c r="H48" s="748">
        <f t="shared" si="1"/>
        <v>2.2527596305474206E-5</v>
      </c>
    </row>
    <row r="49" spans="2:8">
      <c r="B49" s="752" t="s">
        <v>903</v>
      </c>
      <c r="C49" s="746">
        <v>0</v>
      </c>
      <c r="D49" s="746">
        <v>3</v>
      </c>
      <c r="E49" s="746">
        <v>1</v>
      </c>
      <c r="F49" s="746">
        <v>1</v>
      </c>
      <c r="G49" s="747">
        <f t="shared" si="7"/>
        <v>5</v>
      </c>
      <c r="H49" s="748">
        <f t="shared" si="1"/>
        <v>1.1263798152737103E-4</v>
      </c>
    </row>
    <row r="50" spans="2:8">
      <c r="B50" s="752" t="s">
        <v>904</v>
      </c>
      <c r="C50" s="746">
        <v>1</v>
      </c>
      <c r="D50" s="746">
        <v>3</v>
      </c>
      <c r="E50" s="746">
        <v>1</v>
      </c>
      <c r="F50" s="746">
        <v>3</v>
      </c>
      <c r="G50" s="747">
        <f t="shared" si="7"/>
        <v>8</v>
      </c>
      <c r="H50" s="748">
        <f t="shared" si="1"/>
        <v>1.8022077044379365E-4</v>
      </c>
    </row>
    <row r="51" spans="2:8">
      <c r="B51" s="752" t="s">
        <v>905</v>
      </c>
      <c r="C51" s="746">
        <v>0</v>
      </c>
      <c r="D51" s="746">
        <v>1</v>
      </c>
      <c r="E51" s="746">
        <v>3</v>
      </c>
      <c r="F51" s="746">
        <v>0</v>
      </c>
      <c r="G51" s="747">
        <f t="shared" si="7"/>
        <v>4</v>
      </c>
      <c r="H51" s="748">
        <f t="shared" si="1"/>
        <v>9.0110385221896824E-5</v>
      </c>
    </row>
    <row r="52" spans="2:8">
      <c r="B52" s="752" t="s">
        <v>906</v>
      </c>
      <c r="C52" s="746">
        <v>0</v>
      </c>
      <c r="D52" s="746">
        <v>1</v>
      </c>
      <c r="E52" s="746">
        <v>0</v>
      </c>
      <c r="F52" s="746">
        <v>0</v>
      </c>
      <c r="G52" s="747">
        <f t="shared" si="7"/>
        <v>1</v>
      </c>
      <c r="H52" s="748">
        <f t="shared" si="1"/>
        <v>2.2527596305474206E-5</v>
      </c>
    </row>
    <row r="53" spans="2:8">
      <c r="B53" s="752" t="s">
        <v>907</v>
      </c>
      <c r="C53" s="746">
        <v>2</v>
      </c>
      <c r="D53" s="746">
        <v>0</v>
      </c>
      <c r="E53" s="746">
        <v>2</v>
      </c>
      <c r="F53" s="746">
        <v>0</v>
      </c>
      <c r="G53" s="747">
        <f t="shared" si="7"/>
        <v>4</v>
      </c>
      <c r="H53" s="748">
        <f t="shared" si="1"/>
        <v>9.0110385221896824E-5</v>
      </c>
    </row>
    <row r="54" spans="2:8">
      <c r="B54" s="752" t="s">
        <v>908</v>
      </c>
      <c r="C54" s="746">
        <v>2</v>
      </c>
      <c r="D54" s="746">
        <v>1</v>
      </c>
      <c r="E54" s="746">
        <v>0</v>
      </c>
      <c r="F54" s="746">
        <v>2</v>
      </c>
      <c r="G54" s="747">
        <f t="shared" si="7"/>
        <v>5</v>
      </c>
      <c r="H54" s="748">
        <f t="shared" si="1"/>
        <v>1.1263798152737103E-4</v>
      </c>
    </row>
    <row r="55" spans="2:8">
      <c r="B55" s="752" t="s">
        <v>909</v>
      </c>
      <c r="C55" s="746">
        <v>1</v>
      </c>
      <c r="D55" s="746">
        <v>0</v>
      </c>
      <c r="E55" s="746">
        <v>0</v>
      </c>
      <c r="F55" s="746">
        <v>0</v>
      </c>
      <c r="G55" s="747">
        <f t="shared" si="7"/>
        <v>1</v>
      </c>
      <c r="H55" s="748">
        <f t="shared" si="1"/>
        <v>2.2527596305474206E-5</v>
      </c>
    </row>
    <row r="56" spans="2:8" ht="30">
      <c r="B56" s="752" t="s">
        <v>910</v>
      </c>
      <c r="C56" s="746">
        <v>1</v>
      </c>
      <c r="D56" s="746">
        <v>1</v>
      </c>
      <c r="E56" s="746">
        <v>1</v>
      </c>
      <c r="F56" s="746">
        <v>1</v>
      </c>
      <c r="G56" s="747">
        <f t="shared" si="7"/>
        <v>4</v>
      </c>
      <c r="H56" s="748">
        <f t="shared" si="1"/>
        <v>9.0110385221896824E-5</v>
      </c>
    </row>
    <row r="57" spans="2:8">
      <c r="B57" s="749" t="s">
        <v>57</v>
      </c>
      <c r="C57" s="750">
        <f>SUM(C34:C56)</f>
        <v>127</v>
      </c>
      <c r="D57" s="750">
        <f t="shared" ref="D57:G57" si="8">SUM(D34:D56)</f>
        <v>254</v>
      </c>
      <c r="E57" s="750">
        <f t="shared" si="8"/>
        <v>157</v>
      </c>
      <c r="F57" s="750">
        <f t="shared" si="8"/>
        <v>147</v>
      </c>
      <c r="G57" s="750">
        <f t="shared" si="8"/>
        <v>685</v>
      </c>
      <c r="H57" s="751">
        <f t="shared" si="1"/>
        <v>1.5431403469249831E-2</v>
      </c>
    </row>
    <row r="58" spans="2:8">
      <c r="B58" s="742" t="s">
        <v>547</v>
      </c>
      <c r="C58" s="743"/>
      <c r="D58" s="743"/>
      <c r="E58" s="743"/>
      <c r="F58" s="743"/>
      <c r="G58" s="743"/>
      <c r="H58" s="744"/>
    </row>
    <row r="59" spans="2:8">
      <c r="B59" s="754" t="s">
        <v>911</v>
      </c>
      <c r="C59" s="746">
        <v>0</v>
      </c>
      <c r="D59" s="746">
        <v>0</v>
      </c>
      <c r="E59" s="746">
        <v>0</v>
      </c>
      <c r="F59" s="746">
        <v>1</v>
      </c>
      <c r="G59" s="747">
        <f t="shared" ref="G59:G63" si="9">SUM(C59:F59)</f>
        <v>1</v>
      </c>
      <c r="H59" s="748">
        <f t="shared" si="1"/>
        <v>2.2527596305474206E-5</v>
      </c>
    </row>
    <row r="60" spans="2:8">
      <c r="B60" s="749" t="s">
        <v>57</v>
      </c>
      <c r="C60" s="755">
        <f>SUM(C59)</f>
        <v>0</v>
      </c>
      <c r="D60" s="755">
        <f t="shared" ref="D60:F60" si="10">SUM(D59)</f>
        <v>0</v>
      </c>
      <c r="E60" s="755">
        <f t="shared" si="10"/>
        <v>0</v>
      </c>
      <c r="F60" s="750">
        <f t="shared" si="10"/>
        <v>1</v>
      </c>
      <c r="G60" s="750">
        <f t="shared" si="9"/>
        <v>1</v>
      </c>
      <c r="H60" s="751">
        <f t="shared" si="1"/>
        <v>2.2527596305474206E-5</v>
      </c>
    </row>
    <row r="61" spans="2:8">
      <c r="B61" s="742" t="s">
        <v>546</v>
      </c>
      <c r="C61" s="743"/>
      <c r="D61" s="743"/>
      <c r="E61" s="743"/>
      <c r="F61" s="743"/>
      <c r="G61" s="743"/>
      <c r="H61" s="744"/>
    </row>
    <row r="62" spans="2:8">
      <c r="B62" s="752" t="s">
        <v>912</v>
      </c>
      <c r="C62" s="756">
        <v>29</v>
      </c>
      <c r="D62" s="756">
        <v>31</v>
      </c>
      <c r="E62" s="756">
        <v>22</v>
      </c>
      <c r="F62" s="756">
        <v>37</v>
      </c>
      <c r="G62" s="747">
        <f t="shared" si="9"/>
        <v>119</v>
      </c>
      <c r="H62" s="748">
        <f t="shared" si="1"/>
        <v>2.6807839603514307E-3</v>
      </c>
    </row>
    <row r="63" spans="2:8">
      <c r="B63" s="752" t="s">
        <v>737</v>
      </c>
      <c r="C63" s="756">
        <v>42</v>
      </c>
      <c r="D63" s="756">
        <v>63</v>
      </c>
      <c r="E63" s="756">
        <v>73</v>
      </c>
      <c r="F63" s="756">
        <v>160</v>
      </c>
      <c r="G63" s="747">
        <f t="shared" si="9"/>
        <v>338</v>
      </c>
      <c r="H63" s="748">
        <f t="shared" si="1"/>
        <v>7.6143275512502813E-3</v>
      </c>
    </row>
    <row r="64" spans="2:8">
      <c r="B64" s="757" t="s">
        <v>57</v>
      </c>
      <c r="C64" s="750">
        <f>SUM(C62:C63)</f>
        <v>71</v>
      </c>
      <c r="D64" s="750">
        <f t="shared" ref="D64:G64" si="11">SUM(D62:D63)</f>
        <v>94</v>
      </c>
      <c r="E64" s="750">
        <f t="shared" si="11"/>
        <v>95</v>
      </c>
      <c r="F64" s="750">
        <f t="shared" si="11"/>
        <v>197</v>
      </c>
      <c r="G64" s="750">
        <f t="shared" si="11"/>
        <v>457</v>
      </c>
      <c r="H64" s="751">
        <f t="shared" si="1"/>
        <v>1.0295111511601712E-2</v>
      </c>
    </row>
    <row r="65" spans="2:8">
      <c r="B65" s="742" t="s">
        <v>545</v>
      </c>
      <c r="C65" s="743"/>
      <c r="D65" s="743"/>
      <c r="E65" s="743"/>
      <c r="F65" s="743"/>
      <c r="G65" s="743"/>
      <c r="H65" s="744"/>
    </row>
    <row r="66" spans="2:8">
      <c r="B66" s="758" t="s">
        <v>913</v>
      </c>
      <c r="C66" s="746">
        <v>17</v>
      </c>
      <c r="D66" s="746">
        <v>22</v>
      </c>
      <c r="E66" s="746">
        <v>17</v>
      </c>
      <c r="F66" s="753">
        <v>25</v>
      </c>
      <c r="G66" s="747">
        <f>SUM(C66:F66)</f>
        <v>81</v>
      </c>
      <c r="H66" s="748">
        <f t="shared" si="1"/>
        <v>1.8247353007434107E-3</v>
      </c>
    </row>
    <row r="67" spans="2:8">
      <c r="B67" s="757" t="s">
        <v>57</v>
      </c>
      <c r="C67" s="750">
        <f>SUM(C66)</f>
        <v>17</v>
      </c>
      <c r="D67" s="750">
        <f t="shared" ref="D67:G67" si="12">SUM(D66)</f>
        <v>22</v>
      </c>
      <c r="E67" s="750">
        <f t="shared" si="12"/>
        <v>17</v>
      </c>
      <c r="F67" s="750">
        <f t="shared" si="12"/>
        <v>25</v>
      </c>
      <c r="G67" s="750">
        <f t="shared" si="12"/>
        <v>81</v>
      </c>
      <c r="H67" s="751">
        <f t="shared" si="1"/>
        <v>1.8247353007434107E-3</v>
      </c>
    </row>
    <row r="68" spans="2:8">
      <c r="B68" s="742" t="s">
        <v>759</v>
      </c>
      <c r="C68" s="743"/>
      <c r="D68" s="743"/>
      <c r="E68" s="743"/>
      <c r="F68" s="743"/>
      <c r="G68" s="743"/>
      <c r="H68" s="744"/>
    </row>
    <row r="69" spans="2:8">
      <c r="B69" s="759" t="s">
        <v>914</v>
      </c>
      <c r="C69" s="760">
        <v>10</v>
      </c>
      <c r="D69" s="760">
        <v>11</v>
      </c>
      <c r="E69" s="760">
        <v>5</v>
      </c>
      <c r="F69" s="760">
        <v>8</v>
      </c>
      <c r="G69" s="747">
        <f>SUM(C69:F69)</f>
        <v>34</v>
      </c>
      <c r="H69" s="748">
        <f t="shared" si="1"/>
        <v>7.6593827438612295E-4</v>
      </c>
    </row>
    <row r="70" spans="2:8">
      <c r="B70" s="759" t="s">
        <v>915</v>
      </c>
      <c r="C70" s="760">
        <v>15</v>
      </c>
      <c r="D70" s="760">
        <v>42</v>
      </c>
      <c r="E70" s="760">
        <v>36</v>
      </c>
      <c r="F70" s="760">
        <v>27</v>
      </c>
      <c r="G70" s="747">
        <f t="shared" ref="G70:G75" si="13">SUM(C70:F70)</f>
        <v>120</v>
      </c>
      <c r="H70" s="748">
        <f t="shared" si="1"/>
        <v>2.7033115566569045E-3</v>
      </c>
    </row>
    <row r="71" spans="2:8">
      <c r="B71" s="759" t="s">
        <v>916</v>
      </c>
      <c r="C71" s="760">
        <v>9</v>
      </c>
      <c r="D71" s="760">
        <v>10</v>
      </c>
      <c r="E71" s="760">
        <v>6</v>
      </c>
      <c r="F71" s="760">
        <v>9</v>
      </c>
      <c r="G71" s="747">
        <f t="shared" si="13"/>
        <v>34</v>
      </c>
      <c r="H71" s="748">
        <f t="shared" si="1"/>
        <v>7.6593827438612295E-4</v>
      </c>
    </row>
    <row r="72" spans="2:8">
      <c r="B72" s="759" t="s">
        <v>917</v>
      </c>
      <c r="C72" s="760">
        <v>0</v>
      </c>
      <c r="D72" s="760">
        <v>0</v>
      </c>
      <c r="E72" s="760">
        <v>2</v>
      </c>
      <c r="F72" s="760">
        <v>3</v>
      </c>
      <c r="G72" s="747">
        <f t="shared" si="13"/>
        <v>5</v>
      </c>
      <c r="H72" s="748">
        <f t="shared" si="1"/>
        <v>1.1263798152737103E-4</v>
      </c>
    </row>
    <row r="73" spans="2:8">
      <c r="B73" s="759" t="s">
        <v>918</v>
      </c>
      <c r="C73" s="760">
        <v>1</v>
      </c>
      <c r="D73" s="760">
        <v>4</v>
      </c>
      <c r="E73" s="760">
        <v>3</v>
      </c>
      <c r="F73" s="760">
        <v>3</v>
      </c>
      <c r="G73" s="747">
        <f t="shared" si="13"/>
        <v>11</v>
      </c>
      <c r="H73" s="748">
        <f t="shared" ref="H73:H80" si="14">G73/$G$80</f>
        <v>2.4780355936021624E-4</v>
      </c>
    </row>
    <row r="74" spans="2:8">
      <c r="B74" s="759" t="s">
        <v>919</v>
      </c>
      <c r="C74" s="760">
        <v>2</v>
      </c>
      <c r="D74" s="760">
        <v>17</v>
      </c>
      <c r="E74" s="760">
        <v>11</v>
      </c>
      <c r="F74" s="760">
        <v>11</v>
      </c>
      <c r="G74" s="747">
        <f t="shared" si="13"/>
        <v>41</v>
      </c>
      <c r="H74" s="748">
        <f t="shared" si="14"/>
        <v>9.2363144852444247E-4</v>
      </c>
    </row>
    <row r="75" spans="2:8">
      <c r="B75" s="758" t="s">
        <v>920</v>
      </c>
      <c r="C75" s="760">
        <v>2</v>
      </c>
      <c r="D75" s="760">
        <v>0</v>
      </c>
      <c r="E75" s="760">
        <v>0</v>
      </c>
      <c r="F75" s="760">
        <v>0</v>
      </c>
      <c r="G75" s="747">
        <f t="shared" si="13"/>
        <v>2</v>
      </c>
      <c r="H75" s="748">
        <f t="shared" si="14"/>
        <v>4.5055192610948412E-5</v>
      </c>
    </row>
    <row r="76" spans="2:8">
      <c r="B76" s="757" t="s">
        <v>57</v>
      </c>
      <c r="C76" s="761">
        <f>SUM(C69:C75)</f>
        <v>39</v>
      </c>
      <c r="D76" s="761">
        <f t="shared" ref="D76:F76" si="15">SUM(D69:D75)</f>
        <v>84</v>
      </c>
      <c r="E76" s="761">
        <f t="shared" si="15"/>
        <v>63</v>
      </c>
      <c r="F76" s="761">
        <f t="shared" si="15"/>
        <v>61</v>
      </c>
      <c r="G76" s="761">
        <f>SUM(G69:G75)</f>
        <v>247</v>
      </c>
      <c r="H76" s="762">
        <f t="shared" si="14"/>
        <v>5.5643162874521286E-3</v>
      </c>
    </row>
    <row r="77" spans="2:8">
      <c r="B77" s="742" t="s">
        <v>921</v>
      </c>
      <c r="C77" s="742"/>
      <c r="D77" s="742"/>
      <c r="E77" s="742"/>
      <c r="F77" s="742"/>
      <c r="G77" s="742"/>
      <c r="H77" s="763"/>
    </row>
    <row r="78" spans="2:8">
      <c r="B78" s="752" t="s">
        <v>921</v>
      </c>
      <c r="C78" s="756">
        <v>0</v>
      </c>
      <c r="D78" s="756">
        <v>0</v>
      </c>
      <c r="E78" s="756">
        <v>7</v>
      </c>
      <c r="F78" s="756">
        <v>7</v>
      </c>
      <c r="G78" s="764">
        <f>SUM(C78:F78)</f>
        <v>14</v>
      </c>
      <c r="H78" s="765">
        <f t="shared" si="14"/>
        <v>3.1538634827663888E-4</v>
      </c>
    </row>
    <row r="79" spans="2:8">
      <c r="B79" s="766" t="s">
        <v>57</v>
      </c>
      <c r="C79" s="767">
        <v>0</v>
      </c>
      <c r="D79" s="767">
        <v>0</v>
      </c>
      <c r="E79" s="767">
        <v>7</v>
      </c>
      <c r="F79" s="767">
        <v>7</v>
      </c>
      <c r="G79" s="768">
        <f>SUM(C79:F79)</f>
        <v>14</v>
      </c>
      <c r="H79" s="751">
        <f t="shared" si="14"/>
        <v>3.1538634827663888E-4</v>
      </c>
    </row>
    <row r="80" spans="2:8">
      <c r="B80" s="769" t="s">
        <v>744</v>
      </c>
      <c r="C80" s="770">
        <f>C79+C76+C67+C64+C60+C57+C32+C26+C21</f>
        <v>10881</v>
      </c>
      <c r="D80" s="770">
        <f t="shared" ref="D80:G80" si="16">D79+D76+D67+D64+D60+D57+D32+D26+D21</f>
        <v>10694</v>
      </c>
      <c r="E80" s="770">
        <f t="shared" si="16"/>
        <v>10014</v>
      </c>
      <c r="F80" s="770">
        <f t="shared" si="16"/>
        <v>12801</v>
      </c>
      <c r="G80" s="770">
        <f t="shared" si="16"/>
        <v>44390</v>
      </c>
      <c r="H80" s="771">
        <f t="shared" si="14"/>
        <v>1</v>
      </c>
    </row>
  </sheetData>
  <mergeCells count="5">
    <mergeCell ref="B1:H1"/>
    <mergeCell ref="B2:H2"/>
    <mergeCell ref="B3:H3"/>
    <mergeCell ref="B4:H4"/>
    <mergeCell ref="C5:H5"/>
  </mergeCells>
  <conditionalFormatting sqref="B28:B31">
    <cfRule type="cellIs" dxfId="29" priority="28" stopIfTrue="1" operator="greaterThan">
      <formula>0</formula>
    </cfRule>
    <cfRule type="containsBlanks" dxfId="28" priority="29" stopIfTrue="1">
      <formula>LEN(TRIM(B28))=0</formula>
    </cfRule>
    <cfRule type="cellIs" dxfId="27" priority="30" stopIfTrue="1" operator="equal">
      <formula>0</formula>
    </cfRule>
  </conditionalFormatting>
  <conditionalFormatting sqref="B23:B25">
    <cfRule type="cellIs" dxfId="26" priority="25" stopIfTrue="1" operator="greaterThan">
      <formula>0</formula>
    </cfRule>
    <cfRule type="containsBlanks" dxfId="25" priority="26" stopIfTrue="1">
      <formula>LEN(TRIM(B23))=0</formula>
    </cfRule>
    <cfRule type="cellIs" dxfId="24" priority="27" stopIfTrue="1" operator="equal">
      <formula>0</formula>
    </cfRule>
  </conditionalFormatting>
  <conditionalFormatting sqref="B34:B56">
    <cfRule type="cellIs" dxfId="23" priority="22" stopIfTrue="1" operator="greaterThan">
      <formula>0</formula>
    </cfRule>
    <cfRule type="containsBlanks" dxfId="22" priority="23" stopIfTrue="1">
      <formula>LEN(TRIM(B34))=0</formula>
    </cfRule>
    <cfRule type="cellIs" dxfId="21" priority="24" stopIfTrue="1" operator="equal">
      <formula>0</formula>
    </cfRule>
  </conditionalFormatting>
  <conditionalFormatting sqref="F69:F75 C69:D75 C76:G76">
    <cfRule type="cellIs" dxfId="20" priority="19" stopIfTrue="1" operator="greaterThan">
      <formula>0</formula>
    </cfRule>
    <cfRule type="containsBlanks" dxfId="19" priority="20" stopIfTrue="1">
      <formula>LEN(TRIM(C69))=0</formula>
    </cfRule>
    <cfRule type="cellIs" dxfId="18" priority="21" stopIfTrue="1" operator="equal">
      <formula>0</formula>
    </cfRule>
  </conditionalFormatting>
  <conditionalFormatting sqref="E69:E75">
    <cfRule type="cellIs" dxfId="17" priority="16" stopIfTrue="1" operator="greaterThan">
      <formula>0</formula>
    </cfRule>
    <cfRule type="containsBlanks" dxfId="16" priority="17" stopIfTrue="1">
      <formula>LEN(TRIM(E69))=0</formula>
    </cfRule>
    <cfRule type="cellIs" dxfId="15" priority="18" stopIfTrue="1" operator="equal">
      <formula>0</formula>
    </cfRule>
  </conditionalFormatting>
  <conditionalFormatting sqref="F78:F79 B78:D79">
    <cfRule type="cellIs" dxfId="14" priority="13" stopIfTrue="1" operator="greaterThan">
      <formula>0</formula>
    </cfRule>
    <cfRule type="containsBlanks" dxfId="13" priority="14" stopIfTrue="1">
      <formula>LEN(TRIM(B78))=0</formula>
    </cfRule>
    <cfRule type="cellIs" dxfId="12" priority="15" stopIfTrue="1" operator="equal">
      <formula>0</formula>
    </cfRule>
  </conditionalFormatting>
  <conditionalFormatting sqref="E78:E79">
    <cfRule type="cellIs" dxfId="11" priority="10" stopIfTrue="1" operator="greaterThan">
      <formula>0</formula>
    </cfRule>
    <cfRule type="containsBlanks" dxfId="10" priority="11" stopIfTrue="1">
      <formula>LEN(TRIM(E78))=0</formula>
    </cfRule>
    <cfRule type="cellIs" dxfId="9" priority="12" stopIfTrue="1" operator="equal">
      <formula>0</formula>
    </cfRule>
  </conditionalFormatting>
  <conditionalFormatting sqref="E62:E63">
    <cfRule type="cellIs" dxfId="8" priority="4" stopIfTrue="1" operator="greaterThan">
      <formula>0</formula>
    </cfRule>
    <cfRule type="containsBlanks" dxfId="7" priority="5" stopIfTrue="1">
      <formula>LEN(TRIM(E62))=0</formula>
    </cfRule>
    <cfRule type="cellIs" dxfId="6" priority="6" stopIfTrue="1" operator="equal">
      <formula>0</formula>
    </cfRule>
  </conditionalFormatting>
  <conditionalFormatting sqref="F62:F63 B62:D63">
    <cfRule type="cellIs" dxfId="5" priority="7" stopIfTrue="1" operator="greaterThan">
      <formula>0</formula>
    </cfRule>
    <cfRule type="containsBlanks" dxfId="4" priority="8" stopIfTrue="1">
      <formula>LEN(TRIM(B62))=0</formula>
    </cfRule>
    <cfRule type="cellIs" dxfId="3" priority="9" stopIfTrue="1" operator="equal">
      <formula>0</formula>
    </cfRule>
  </conditionalFormatting>
  <conditionalFormatting sqref="H76">
    <cfRule type="cellIs" dxfId="2" priority="1" stopIfTrue="1" operator="greaterThan">
      <formula>0</formula>
    </cfRule>
    <cfRule type="containsBlanks" dxfId="1" priority="2" stopIfTrue="1">
      <formula>LEN(TRIM(H76))=0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orientation="portrait" horizontalDpi="4294967295" verticalDpi="4294967295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37"/>
  <sheetViews>
    <sheetView showGridLines="0" workbookViewId="0">
      <selection sqref="A1:B1"/>
    </sheetView>
  </sheetViews>
  <sheetFormatPr baseColWidth="10" defaultColWidth="0" defaultRowHeight="0" customHeight="1" zeroHeight="1"/>
  <cols>
    <col min="1" max="1" width="84.7109375" style="92" customWidth="1"/>
    <col min="2" max="2" width="20.85546875" style="92" customWidth="1"/>
    <col min="3" max="256" width="9.140625" style="92" hidden="1"/>
    <col min="257" max="257" width="60.42578125" style="92" hidden="1" customWidth="1"/>
    <col min="258" max="258" width="17.42578125" style="92" hidden="1" customWidth="1"/>
    <col min="259" max="512" width="9.140625" style="92" hidden="1"/>
    <col min="513" max="513" width="60.42578125" style="92" hidden="1" customWidth="1"/>
    <col min="514" max="514" width="17.42578125" style="92" hidden="1" customWidth="1"/>
    <col min="515" max="768" width="9.140625" style="92" hidden="1"/>
    <col min="769" max="769" width="60.42578125" style="92" hidden="1" customWidth="1"/>
    <col min="770" max="770" width="17.42578125" style="92" hidden="1" customWidth="1"/>
    <col min="771" max="1024" width="9.140625" style="92" hidden="1"/>
    <col min="1025" max="1025" width="60.42578125" style="92" hidden="1" customWidth="1"/>
    <col min="1026" max="1026" width="17.42578125" style="92" hidden="1" customWidth="1"/>
    <col min="1027" max="1280" width="9.140625" style="92" hidden="1"/>
    <col min="1281" max="1281" width="60.42578125" style="92" hidden="1" customWidth="1"/>
    <col min="1282" max="1282" width="17.42578125" style="92" hidden="1" customWidth="1"/>
    <col min="1283" max="1536" width="9.140625" style="92" hidden="1"/>
    <col min="1537" max="1537" width="60.42578125" style="92" hidden="1" customWidth="1"/>
    <col min="1538" max="1538" width="17.42578125" style="92" hidden="1" customWidth="1"/>
    <col min="1539" max="1792" width="9.140625" style="92" hidden="1"/>
    <col min="1793" max="1793" width="60.42578125" style="92" hidden="1" customWidth="1"/>
    <col min="1794" max="1794" width="17.42578125" style="92" hidden="1" customWidth="1"/>
    <col min="1795" max="2048" width="9.140625" style="92" hidden="1"/>
    <col min="2049" max="2049" width="60.42578125" style="92" hidden="1" customWidth="1"/>
    <col min="2050" max="2050" width="17.42578125" style="92" hidden="1" customWidth="1"/>
    <col min="2051" max="2304" width="9.140625" style="92" hidden="1"/>
    <col min="2305" max="2305" width="60.42578125" style="92" hidden="1" customWidth="1"/>
    <col min="2306" max="2306" width="17.42578125" style="92" hidden="1" customWidth="1"/>
    <col min="2307" max="2560" width="9.140625" style="92" hidden="1"/>
    <col min="2561" max="2561" width="60.42578125" style="92" hidden="1" customWidth="1"/>
    <col min="2562" max="2562" width="17.42578125" style="92" hidden="1" customWidth="1"/>
    <col min="2563" max="2816" width="9.140625" style="92" hidden="1"/>
    <col min="2817" max="2817" width="60.42578125" style="92" hidden="1" customWidth="1"/>
    <col min="2818" max="2818" width="17.42578125" style="92" hidden="1" customWidth="1"/>
    <col min="2819" max="3072" width="9.140625" style="92" hidden="1"/>
    <col min="3073" max="3073" width="60.42578125" style="92" hidden="1" customWidth="1"/>
    <col min="3074" max="3074" width="17.42578125" style="92" hidden="1" customWidth="1"/>
    <col min="3075" max="3328" width="9.140625" style="92" hidden="1"/>
    <col min="3329" max="3329" width="60.42578125" style="92" hidden="1" customWidth="1"/>
    <col min="3330" max="3330" width="17.42578125" style="92" hidden="1" customWidth="1"/>
    <col min="3331" max="3584" width="9.140625" style="92" hidden="1"/>
    <col min="3585" max="3585" width="60.42578125" style="92" hidden="1" customWidth="1"/>
    <col min="3586" max="3586" width="17.42578125" style="92" hidden="1" customWidth="1"/>
    <col min="3587" max="3840" width="9.140625" style="92" hidden="1"/>
    <col min="3841" max="3841" width="60.42578125" style="92" hidden="1" customWidth="1"/>
    <col min="3842" max="3842" width="17.42578125" style="92" hidden="1" customWidth="1"/>
    <col min="3843" max="4096" width="9.140625" style="92" hidden="1"/>
    <col min="4097" max="4097" width="60.42578125" style="92" hidden="1" customWidth="1"/>
    <col min="4098" max="4098" width="17.42578125" style="92" hidden="1" customWidth="1"/>
    <col min="4099" max="4352" width="9.140625" style="92" hidden="1"/>
    <col min="4353" max="4353" width="60.42578125" style="92" hidden="1" customWidth="1"/>
    <col min="4354" max="4354" width="17.42578125" style="92" hidden="1" customWidth="1"/>
    <col min="4355" max="4608" width="9.140625" style="92" hidden="1"/>
    <col min="4609" max="4609" width="60.42578125" style="92" hidden="1" customWidth="1"/>
    <col min="4610" max="4610" width="17.42578125" style="92" hidden="1" customWidth="1"/>
    <col min="4611" max="4864" width="9.140625" style="92" hidden="1"/>
    <col min="4865" max="4865" width="60.42578125" style="92" hidden="1" customWidth="1"/>
    <col min="4866" max="4866" width="17.42578125" style="92" hidden="1" customWidth="1"/>
    <col min="4867" max="5120" width="9.140625" style="92" hidden="1"/>
    <col min="5121" max="5121" width="60.42578125" style="92" hidden="1" customWidth="1"/>
    <col min="5122" max="5122" width="17.42578125" style="92" hidden="1" customWidth="1"/>
    <col min="5123" max="5376" width="9.140625" style="92" hidden="1"/>
    <col min="5377" max="5377" width="60.42578125" style="92" hidden="1" customWidth="1"/>
    <col min="5378" max="5378" width="17.42578125" style="92" hidden="1" customWidth="1"/>
    <col min="5379" max="5632" width="9.140625" style="92" hidden="1"/>
    <col min="5633" max="5633" width="60.42578125" style="92" hidden="1" customWidth="1"/>
    <col min="5634" max="5634" width="17.42578125" style="92" hidden="1" customWidth="1"/>
    <col min="5635" max="5888" width="9.140625" style="92" hidden="1"/>
    <col min="5889" max="5889" width="60.42578125" style="92" hidden="1" customWidth="1"/>
    <col min="5890" max="5890" width="17.42578125" style="92" hidden="1" customWidth="1"/>
    <col min="5891" max="6144" width="9.140625" style="92" hidden="1"/>
    <col min="6145" max="6145" width="60.42578125" style="92" hidden="1" customWidth="1"/>
    <col min="6146" max="6146" width="17.42578125" style="92" hidden="1" customWidth="1"/>
    <col min="6147" max="6400" width="9.140625" style="92" hidden="1"/>
    <col min="6401" max="6401" width="60.42578125" style="92" hidden="1" customWidth="1"/>
    <col min="6402" max="6402" width="17.42578125" style="92" hidden="1" customWidth="1"/>
    <col min="6403" max="6656" width="9.140625" style="92" hidden="1"/>
    <col min="6657" max="6657" width="60.42578125" style="92" hidden="1" customWidth="1"/>
    <col min="6658" max="6658" width="17.42578125" style="92" hidden="1" customWidth="1"/>
    <col min="6659" max="6912" width="9.140625" style="92" hidden="1"/>
    <col min="6913" max="6913" width="60.42578125" style="92" hidden="1" customWidth="1"/>
    <col min="6914" max="6914" width="17.42578125" style="92" hidden="1" customWidth="1"/>
    <col min="6915" max="7168" width="9.140625" style="92" hidden="1"/>
    <col min="7169" max="7169" width="60.42578125" style="92" hidden="1" customWidth="1"/>
    <col min="7170" max="7170" width="17.42578125" style="92" hidden="1" customWidth="1"/>
    <col min="7171" max="7424" width="9.140625" style="92" hidden="1"/>
    <col min="7425" max="7425" width="60.42578125" style="92" hidden="1" customWidth="1"/>
    <col min="7426" max="7426" width="17.42578125" style="92" hidden="1" customWidth="1"/>
    <col min="7427" max="7680" width="9.140625" style="92" hidden="1"/>
    <col min="7681" max="7681" width="60.42578125" style="92" hidden="1" customWidth="1"/>
    <col min="7682" max="7682" width="17.42578125" style="92" hidden="1" customWidth="1"/>
    <col min="7683" max="7936" width="9.140625" style="92" hidden="1"/>
    <col min="7937" max="7937" width="60.42578125" style="92" hidden="1" customWidth="1"/>
    <col min="7938" max="7938" width="17.42578125" style="92" hidden="1" customWidth="1"/>
    <col min="7939" max="8192" width="9.140625" style="92" hidden="1"/>
    <col min="8193" max="8193" width="60.42578125" style="92" hidden="1" customWidth="1"/>
    <col min="8194" max="8194" width="17.42578125" style="92" hidden="1" customWidth="1"/>
    <col min="8195" max="8448" width="9.140625" style="92" hidden="1"/>
    <col min="8449" max="8449" width="60.42578125" style="92" hidden="1" customWidth="1"/>
    <col min="8450" max="8450" width="17.42578125" style="92" hidden="1" customWidth="1"/>
    <col min="8451" max="8704" width="9.140625" style="92" hidden="1"/>
    <col min="8705" max="8705" width="60.42578125" style="92" hidden="1" customWidth="1"/>
    <col min="8706" max="8706" width="17.42578125" style="92" hidden="1" customWidth="1"/>
    <col min="8707" max="8960" width="9.140625" style="92" hidden="1"/>
    <col min="8961" max="8961" width="60.42578125" style="92" hidden="1" customWidth="1"/>
    <col min="8962" max="8962" width="17.42578125" style="92" hidden="1" customWidth="1"/>
    <col min="8963" max="9216" width="9.140625" style="92" hidden="1"/>
    <col min="9217" max="9217" width="60.42578125" style="92" hidden="1" customWidth="1"/>
    <col min="9218" max="9218" width="17.42578125" style="92" hidden="1" customWidth="1"/>
    <col min="9219" max="9472" width="9.140625" style="92" hidden="1"/>
    <col min="9473" max="9473" width="60.42578125" style="92" hidden="1" customWidth="1"/>
    <col min="9474" max="9474" width="17.42578125" style="92" hidden="1" customWidth="1"/>
    <col min="9475" max="9728" width="9.140625" style="92" hidden="1"/>
    <col min="9729" max="9729" width="60.42578125" style="92" hidden="1" customWidth="1"/>
    <col min="9730" max="9730" width="17.42578125" style="92" hidden="1" customWidth="1"/>
    <col min="9731" max="9984" width="9.140625" style="92" hidden="1"/>
    <col min="9985" max="9985" width="60.42578125" style="92" hidden="1" customWidth="1"/>
    <col min="9986" max="9986" width="17.42578125" style="92" hidden="1" customWidth="1"/>
    <col min="9987" max="10240" width="9.140625" style="92" hidden="1"/>
    <col min="10241" max="10241" width="60.42578125" style="92" hidden="1" customWidth="1"/>
    <col min="10242" max="10242" width="17.42578125" style="92" hidden="1" customWidth="1"/>
    <col min="10243" max="10496" width="9.140625" style="92" hidden="1"/>
    <col min="10497" max="10497" width="60.42578125" style="92" hidden="1" customWidth="1"/>
    <col min="10498" max="10498" width="17.42578125" style="92" hidden="1" customWidth="1"/>
    <col min="10499" max="10752" width="9.140625" style="92" hidden="1"/>
    <col min="10753" max="10753" width="60.42578125" style="92" hidden="1" customWidth="1"/>
    <col min="10754" max="10754" width="17.42578125" style="92" hidden="1" customWidth="1"/>
    <col min="10755" max="11008" width="9.140625" style="92" hidden="1"/>
    <col min="11009" max="11009" width="60.42578125" style="92" hidden="1" customWidth="1"/>
    <col min="11010" max="11010" width="17.42578125" style="92" hidden="1" customWidth="1"/>
    <col min="11011" max="11264" width="9.140625" style="92" hidden="1"/>
    <col min="11265" max="11265" width="60.42578125" style="92" hidden="1" customWidth="1"/>
    <col min="11266" max="11266" width="17.42578125" style="92" hidden="1" customWidth="1"/>
    <col min="11267" max="11520" width="9.140625" style="92" hidden="1"/>
    <col min="11521" max="11521" width="60.42578125" style="92" hidden="1" customWidth="1"/>
    <col min="11522" max="11522" width="17.42578125" style="92" hidden="1" customWidth="1"/>
    <col min="11523" max="11776" width="9.140625" style="92" hidden="1"/>
    <col min="11777" max="11777" width="60.42578125" style="92" hidden="1" customWidth="1"/>
    <col min="11778" max="11778" width="17.42578125" style="92" hidden="1" customWidth="1"/>
    <col min="11779" max="12032" width="9.140625" style="92" hidden="1"/>
    <col min="12033" max="12033" width="60.42578125" style="92" hidden="1" customWidth="1"/>
    <col min="12034" max="12034" width="17.42578125" style="92" hidden="1" customWidth="1"/>
    <col min="12035" max="12288" width="9.140625" style="92" hidden="1"/>
    <col min="12289" max="12289" width="60.42578125" style="92" hidden="1" customWidth="1"/>
    <col min="12290" max="12290" width="17.42578125" style="92" hidden="1" customWidth="1"/>
    <col min="12291" max="12544" width="9.140625" style="92" hidden="1"/>
    <col min="12545" max="12545" width="60.42578125" style="92" hidden="1" customWidth="1"/>
    <col min="12546" max="12546" width="17.42578125" style="92" hidden="1" customWidth="1"/>
    <col min="12547" max="12800" width="9.140625" style="92" hidden="1"/>
    <col min="12801" max="12801" width="60.42578125" style="92" hidden="1" customWidth="1"/>
    <col min="12802" max="12802" width="17.42578125" style="92" hidden="1" customWidth="1"/>
    <col min="12803" max="13056" width="9.140625" style="92" hidden="1"/>
    <col min="13057" max="13057" width="60.42578125" style="92" hidden="1" customWidth="1"/>
    <col min="13058" max="13058" width="17.42578125" style="92" hidden="1" customWidth="1"/>
    <col min="13059" max="13312" width="9.140625" style="92" hidden="1"/>
    <col min="13313" max="13313" width="60.42578125" style="92" hidden="1" customWidth="1"/>
    <col min="13314" max="13314" width="17.42578125" style="92" hidden="1" customWidth="1"/>
    <col min="13315" max="13568" width="9.140625" style="92" hidden="1"/>
    <col min="13569" max="13569" width="60.42578125" style="92" hidden="1" customWidth="1"/>
    <col min="13570" max="13570" width="17.42578125" style="92" hidden="1" customWidth="1"/>
    <col min="13571" max="13824" width="9.140625" style="92" hidden="1"/>
    <col min="13825" max="13825" width="60.42578125" style="92" hidden="1" customWidth="1"/>
    <col min="13826" max="13826" width="17.42578125" style="92" hidden="1" customWidth="1"/>
    <col min="13827" max="14080" width="9.140625" style="92" hidden="1"/>
    <col min="14081" max="14081" width="60.42578125" style="92" hidden="1" customWidth="1"/>
    <col min="14082" max="14082" width="17.42578125" style="92" hidden="1" customWidth="1"/>
    <col min="14083" max="14336" width="9.140625" style="92" hidden="1"/>
    <col min="14337" max="14337" width="60.42578125" style="92" hidden="1" customWidth="1"/>
    <col min="14338" max="14338" width="17.42578125" style="92" hidden="1" customWidth="1"/>
    <col min="14339" max="14592" width="9.140625" style="92" hidden="1"/>
    <col min="14593" max="14593" width="60.42578125" style="92" hidden="1" customWidth="1"/>
    <col min="14594" max="14594" width="17.42578125" style="92" hidden="1" customWidth="1"/>
    <col min="14595" max="14848" width="9.140625" style="92" hidden="1"/>
    <col min="14849" max="14849" width="60.42578125" style="92" hidden="1" customWidth="1"/>
    <col min="14850" max="14850" width="17.42578125" style="92" hidden="1" customWidth="1"/>
    <col min="14851" max="15104" width="9.140625" style="92" hidden="1"/>
    <col min="15105" max="15105" width="60.42578125" style="92" hidden="1" customWidth="1"/>
    <col min="15106" max="15106" width="17.42578125" style="92" hidden="1" customWidth="1"/>
    <col min="15107" max="15360" width="9.140625" style="92" hidden="1"/>
    <col min="15361" max="15361" width="60.42578125" style="92" hidden="1" customWidth="1"/>
    <col min="15362" max="15362" width="17.42578125" style="92" hidden="1" customWidth="1"/>
    <col min="15363" max="15616" width="9.140625" style="92" hidden="1"/>
    <col min="15617" max="15617" width="60.42578125" style="92" hidden="1" customWidth="1"/>
    <col min="15618" max="15618" width="17.42578125" style="92" hidden="1" customWidth="1"/>
    <col min="15619" max="15872" width="9.140625" style="92" hidden="1"/>
    <col min="15873" max="15873" width="60.42578125" style="92" hidden="1" customWidth="1"/>
    <col min="15874" max="15874" width="17.42578125" style="92" hidden="1" customWidth="1"/>
    <col min="15875" max="16128" width="9.140625" style="92" hidden="1"/>
    <col min="16129" max="16129" width="60.42578125" style="92" hidden="1" customWidth="1"/>
    <col min="16130" max="16130" width="17.42578125" style="92" hidden="1" customWidth="1"/>
    <col min="16131" max="16384" width="9.140625" style="92" hidden="1"/>
  </cols>
  <sheetData>
    <row r="1" spans="1:2" ht="20.25">
      <c r="A1" s="885" t="s">
        <v>491</v>
      </c>
      <c r="B1" s="885"/>
    </row>
    <row r="2" spans="1:2" ht="15">
      <c r="A2" s="93"/>
    </row>
    <row r="3" spans="1:2" ht="15">
      <c r="A3" s="93" t="s">
        <v>632</v>
      </c>
      <c r="B3" s="413"/>
    </row>
    <row r="4" spans="1:2" ht="12.75">
      <c r="A4" s="413" t="s">
        <v>492</v>
      </c>
      <c r="B4" s="413" t="s">
        <v>45</v>
      </c>
    </row>
    <row r="5" spans="1:2" ht="12.75">
      <c r="A5" s="413" t="s">
        <v>494</v>
      </c>
      <c r="B5" s="413" t="s">
        <v>46</v>
      </c>
    </row>
    <row r="6" spans="1:2" ht="12.75">
      <c r="A6" s="413" t="s">
        <v>581</v>
      </c>
      <c r="B6" s="413" t="s">
        <v>50</v>
      </c>
    </row>
    <row r="7" spans="1:2" ht="12.75">
      <c r="A7" s="413" t="s">
        <v>495</v>
      </c>
      <c r="B7" s="413" t="s">
        <v>52</v>
      </c>
    </row>
    <row r="8" spans="1:2" ht="12.75">
      <c r="A8" s="413" t="s">
        <v>496</v>
      </c>
      <c r="B8" s="413" t="s">
        <v>53</v>
      </c>
    </row>
    <row r="9" spans="1:2" ht="12.75">
      <c r="A9" s="413" t="s">
        <v>497</v>
      </c>
      <c r="B9" s="413" t="s">
        <v>54</v>
      </c>
    </row>
    <row r="10" spans="1:2" ht="12.75">
      <c r="A10" s="413" t="s">
        <v>498</v>
      </c>
      <c r="B10" s="413" t="s">
        <v>47</v>
      </c>
    </row>
    <row r="11" spans="1:2" ht="12.75">
      <c r="A11" s="413" t="s">
        <v>499</v>
      </c>
      <c r="B11" s="413" t="s">
        <v>48</v>
      </c>
    </row>
    <row r="12" spans="1:2" ht="12.75">
      <c r="A12" s="413" t="s">
        <v>500</v>
      </c>
      <c r="B12" s="413" t="s">
        <v>49</v>
      </c>
    </row>
    <row r="13" spans="1:2" ht="12.75">
      <c r="A13" s="413" t="s">
        <v>600</v>
      </c>
      <c r="B13" s="413" t="s">
        <v>55</v>
      </c>
    </row>
    <row r="14" spans="1:2" ht="12.75">
      <c r="A14" s="413" t="s">
        <v>601</v>
      </c>
      <c r="B14" s="413" t="s">
        <v>56</v>
      </c>
    </row>
    <row r="15" spans="1:2" ht="12.75">
      <c r="A15" s="413" t="s">
        <v>582</v>
      </c>
      <c r="B15" s="413" t="s">
        <v>554</v>
      </c>
    </row>
    <row r="16" spans="1:2" ht="12.75">
      <c r="A16" s="413" t="s">
        <v>583</v>
      </c>
      <c r="B16" s="413" t="s">
        <v>553</v>
      </c>
    </row>
    <row r="17" spans="1:2" ht="12.75">
      <c r="A17" s="413"/>
      <c r="B17" s="413"/>
    </row>
    <row r="18" spans="1:2" ht="15">
      <c r="A18" s="93" t="s">
        <v>633</v>
      </c>
      <c r="B18" s="413"/>
    </row>
    <row r="19" spans="1:2" ht="12.75">
      <c r="A19" s="413" t="s">
        <v>793</v>
      </c>
      <c r="B19" s="413" t="s">
        <v>556</v>
      </c>
    </row>
    <row r="20" spans="1:2" ht="12.75">
      <c r="A20" s="413" t="s">
        <v>794</v>
      </c>
      <c r="B20" s="413" t="s">
        <v>557</v>
      </c>
    </row>
    <row r="21" spans="1:2" ht="12.75">
      <c r="A21" s="413" t="s">
        <v>795</v>
      </c>
      <c r="B21" s="413" t="s">
        <v>558</v>
      </c>
    </row>
    <row r="22" spans="1:2" ht="12.75">
      <c r="A22" s="413"/>
      <c r="B22" s="413"/>
    </row>
    <row r="23" spans="1:2" ht="15">
      <c r="A23" s="93" t="s">
        <v>727</v>
      </c>
      <c r="B23" s="413"/>
    </row>
    <row r="24" spans="1:2" ht="12.75">
      <c r="A24" s="413" t="s">
        <v>728</v>
      </c>
      <c r="B24" s="413" t="s">
        <v>716</v>
      </c>
    </row>
    <row r="25" spans="1:2" ht="12.75">
      <c r="A25" s="413" t="s">
        <v>729</v>
      </c>
      <c r="B25" s="413" t="s">
        <v>718</v>
      </c>
    </row>
    <row r="26" spans="1:2" ht="12.75">
      <c r="A26" s="413" t="s">
        <v>730</v>
      </c>
      <c r="B26" s="413" t="s">
        <v>719</v>
      </c>
    </row>
    <row r="27" spans="1:2" ht="12.75">
      <c r="A27" s="413" t="s">
        <v>731</v>
      </c>
      <c r="B27" s="413" t="s">
        <v>721</v>
      </c>
    </row>
    <row r="28" spans="1:2" ht="12.75">
      <c r="A28" s="413" t="s">
        <v>796</v>
      </c>
      <c r="B28" s="413" t="s">
        <v>720</v>
      </c>
    </row>
    <row r="29" spans="1:2" ht="12.75">
      <c r="A29" s="413" t="s">
        <v>732</v>
      </c>
      <c r="B29" s="413" t="s">
        <v>723</v>
      </c>
    </row>
    <row r="30" spans="1:2" ht="12.75">
      <c r="A30" s="413" t="s">
        <v>733</v>
      </c>
      <c r="B30" s="413" t="s">
        <v>722</v>
      </c>
    </row>
    <row r="31" spans="1:2" ht="12.75">
      <c r="A31" s="413"/>
      <c r="B31" s="413"/>
    </row>
    <row r="32" spans="1:2" ht="15">
      <c r="A32" s="93" t="s">
        <v>501</v>
      </c>
      <c r="B32" s="413"/>
    </row>
    <row r="33" spans="1:2" ht="12.75">
      <c r="A33" s="413" t="s">
        <v>602</v>
      </c>
      <c r="B33" s="413" t="s">
        <v>58</v>
      </c>
    </row>
    <row r="34" spans="1:2" ht="12.75">
      <c r="A34" s="413" t="s">
        <v>603</v>
      </c>
      <c r="B34" s="413" t="s">
        <v>59</v>
      </c>
    </row>
    <row r="35" spans="1:2" ht="12.75">
      <c r="A35" s="413" t="s">
        <v>604</v>
      </c>
      <c r="B35" s="413" t="s">
        <v>60</v>
      </c>
    </row>
    <row r="36" spans="1:2" ht="12.75">
      <c r="A36" s="413" t="s">
        <v>605</v>
      </c>
      <c r="B36" s="413" t="s">
        <v>62</v>
      </c>
    </row>
    <row r="37" spans="1:2" ht="12.75">
      <c r="A37" s="413" t="s">
        <v>606</v>
      </c>
      <c r="B37" s="413" t="s">
        <v>63</v>
      </c>
    </row>
    <row r="38" spans="1:2" ht="12.75">
      <c r="A38" s="413" t="s">
        <v>607</v>
      </c>
      <c r="B38" s="413" t="s">
        <v>65</v>
      </c>
    </row>
    <row r="39" spans="1:2" ht="12.75">
      <c r="A39" s="413" t="s">
        <v>608</v>
      </c>
      <c r="B39" s="413" t="s">
        <v>66</v>
      </c>
    </row>
    <row r="40" spans="1:2" ht="12.75">
      <c r="A40" s="413" t="s">
        <v>609</v>
      </c>
      <c r="B40" s="413" t="s">
        <v>67</v>
      </c>
    </row>
    <row r="41" spans="1:2" ht="12.75">
      <c r="A41" s="413" t="s">
        <v>610</v>
      </c>
      <c r="B41" s="413" t="s">
        <v>68</v>
      </c>
    </row>
    <row r="42" spans="1:2" ht="12.75">
      <c r="A42" s="413" t="s">
        <v>611</v>
      </c>
      <c r="B42" s="413" t="s">
        <v>69</v>
      </c>
    </row>
    <row r="43" spans="1:2" ht="12.75">
      <c r="A43" s="413" t="s">
        <v>612</v>
      </c>
      <c r="B43" s="413" t="s">
        <v>75</v>
      </c>
    </row>
    <row r="44" spans="1:2" ht="12.75">
      <c r="A44" s="413" t="s">
        <v>613</v>
      </c>
      <c r="B44" s="413" t="s">
        <v>77</v>
      </c>
    </row>
    <row r="45" spans="1:2" ht="12.75">
      <c r="A45" s="413" t="s">
        <v>614</v>
      </c>
      <c r="B45" s="413" t="s">
        <v>74</v>
      </c>
    </row>
    <row r="46" spans="1:2" ht="12.75">
      <c r="A46" s="413" t="s">
        <v>615</v>
      </c>
      <c r="B46" s="413" t="s">
        <v>71</v>
      </c>
    </row>
    <row r="47" spans="1:2" ht="12.75">
      <c r="A47" s="413" t="s">
        <v>616</v>
      </c>
      <c r="B47" s="413" t="s">
        <v>73</v>
      </c>
    </row>
    <row r="48" spans="1:2" ht="12.75">
      <c r="A48" s="413" t="s">
        <v>617</v>
      </c>
      <c r="B48" s="413" t="s">
        <v>70</v>
      </c>
    </row>
    <row r="49" spans="1:2" ht="12.75">
      <c r="A49" s="413" t="s">
        <v>618</v>
      </c>
      <c r="B49" s="413" t="s">
        <v>82</v>
      </c>
    </row>
    <row r="50" spans="1:2" ht="12.75">
      <c r="A50" s="413" t="s">
        <v>619</v>
      </c>
      <c r="B50" s="413" t="s">
        <v>81</v>
      </c>
    </row>
    <row r="51" spans="1:2" ht="12.75">
      <c r="A51" s="413" t="s">
        <v>620</v>
      </c>
      <c r="B51" s="413" t="s">
        <v>80</v>
      </c>
    </row>
    <row r="52" spans="1:2" ht="12.75">
      <c r="A52" s="413" t="s">
        <v>621</v>
      </c>
      <c r="B52" s="413" t="s">
        <v>78</v>
      </c>
    </row>
    <row r="53" spans="1:2" ht="12.75">
      <c r="A53" s="413" t="s">
        <v>622</v>
      </c>
      <c r="B53" s="413" t="s">
        <v>79</v>
      </c>
    </row>
    <row r="54" spans="1:2" ht="12.75">
      <c r="A54" s="413" t="s">
        <v>623</v>
      </c>
      <c r="B54" s="413" t="s">
        <v>64</v>
      </c>
    </row>
    <row r="55" spans="1:2" ht="12.75">
      <c r="A55" s="413" t="s">
        <v>624</v>
      </c>
      <c r="B55" s="413" t="s">
        <v>72</v>
      </c>
    </row>
    <row r="56" spans="1:2" ht="12.75">
      <c r="A56" s="413" t="s">
        <v>625</v>
      </c>
      <c r="B56" s="413" t="s">
        <v>76</v>
      </c>
    </row>
    <row r="57" spans="1:2" ht="12.75">
      <c r="A57" s="413" t="s">
        <v>626</v>
      </c>
      <c r="B57" s="413" t="s">
        <v>61</v>
      </c>
    </row>
    <row r="58" spans="1:2" ht="12.75">
      <c r="A58" s="413" t="s">
        <v>627</v>
      </c>
      <c r="B58" s="413" t="s">
        <v>83</v>
      </c>
    </row>
    <row r="59" spans="1:2" ht="12.75">
      <c r="A59" s="413" t="s">
        <v>754</v>
      </c>
      <c r="B59" s="413" t="s">
        <v>743</v>
      </c>
    </row>
    <row r="60" spans="1:2" ht="12.75">
      <c r="A60" s="413" t="s">
        <v>757</v>
      </c>
      <c r="B60" s="413" t="s">
        <v>749</v>
      </c>
    </row>
    <row r="61" spans="1:2" ht="12.75">
      <c r="A61" s="413" t="s">
        <v>797</v>
      </c>
      <c r="B61" s="413" t="s">
        <v>785</v>
      </c>
    </row>
    <row r="62" spans="1:2" ht="12.75">
      <c r="A62" s="413" t="s">
        <v>798</v>
      </c>
      <c r="B62" s="413" t="s">
        <v>786</v>
      </c>
    </row>
    <row r="63" spans="1:2" ht="12.75">
      <c r="A63" s="413"/>
      <c r="B63" s="413"/>
    </row>
    <row r="64" spans="1:2" ht="15">
      <c r="A64" s="93" t="s">
        <v>776</v>
      </c>
      <c r="B64" s="413"/>
    </row>
    <row r="65" spans="1:2" ht="12.75">
      <c r="A65" s="413" t="s">
        <v>777</v>
      </c>
      <c r="B65" s="413" t="s">
        <v>764</v>
      </c>
    </row>
    <row r="66" spans="1:2" ht="12.75">
      <c r="A66" s="413" t="s">
        <v>778</v>
      </c>
      <c r="B66" s="413" t="s">
        <v>765</v>
      </c>
    </row>
    <row r="67" spans="1:2" ht="12.75">
      <c r="A67" s="413" t="s">
        <v>779</v>
      </c>
      <c r="B67" s="413" t="s">
        <v>766</v>
      </c>
    </row>
    <row r="68" spans="1:2" ht="12.75">
      <c r="A68" s="413" t="s">
        <v>780</v>
      </c>
      <c r="B68" s="413" t="s">
        <v>767</v>
      </c>
    </row>
    <row r="69" spans="1:2" ht="12.75">
      <c r="A69" s="413" t="s">
        <v>781</v>
      </c>
      <c r="B69" s="413" t="s">
        <v>768</v>
      </c>
    </row>
    <row r="70" spans="1:2" ht="12.75">
      <c r="A70" s="413" t="s">
        <v>782</v>
      </c>
      <c r="B70" s="413" t="s">
        <v>769</v>
      </c>
    </row>
    <row r="71" spans="1:2" ht="12.75">
      <c r="A71" s="413" t="s">
        <v>783</v>
      </c>
      <c r="B71" s="413" t="s">
        <v>770</v>
      </c>
    </row>
    <row r="72" spans="1:2" ht="12.75">
      <c r="A72" s="413"/>
      <c r="B72" s="413"/>
    </row>
    <row r="73" spans="1:2" ht="12.75">
      <c r="A73" s="634" t="s">
        <v>824</v>
      </c>
      <c r="B73" s="413"/>
    </row>
    <row r="74" spans="1:2" ht="12.75">
      <c r="A74" s="413" t="s">
        <v>493</v>
      </c>
      <c r="B74" s="413" t="s">
        <v>51</v>
      </c>
    </row>
    <row r="75" spans="1:2" ht="12.75">
      <c r="A75" s="413"/>
      <c r="B75" s="413"/>
    </row>
    <row r="76" spans="1:2" ht="15">
      <c r="A76" s="93" t="s">
        <v>734</v>
      </c>
      <c r="B76" s="413"/>
    </row>
    <row r="77" spans="1:2" ht="12.75">
      <c r="A77" s="413" t="s">
        <v>521</v>
      </c>
      <c r="B77" s="413" t="s">
        <v>383</v>
      </c>
    </row>
    <row r="78" spans="1:2" ht="12.75">
      <c r="A78" s="413"/>
      <c r="B78" s="413"/>
    </row>
    <row r="79" spans="1:2" ht="15">
      <c r="A79" s="93" t="s">
        <v>799</v>
      </c>
      <c r="B79" s="413"/>
    </row>
    <row r="80" spans="1:2" ht="15">
      <c r="A80" s="93" t="s">
        <v>502</v>
      </c>
      <c r="B80" s="413"/>
    </row>
    <row r="81" spans="1:2" ht="12.75">
      <c r="A81" s="413" t="s">
        <v>503</v>
      </c>
      <c r="B81" s="413" t="s">
        <v>504</v>
      </c>
    </row>
    <row r="82" spans="1:2" ht="12.75">
      <c r="A82" s="413" t="s">
        <v>505</v>
      </c>
      <c r="B82" s="413" t="s">
        <v>506</v>
      </c>
    </row>
    <row r="83" spans="1:2" ht="12.75">
      <c r="A83" s="413"/>
      <c r="B83" s="413"/>
    </row>
    <row r="84" spans="1:2" ht="15">
      <c r="A84" s="93" t="s">
        <v>507</v>
      </c>
      <c r="B84" s="413"/>
    </row>
    <row r="85" spans="1:2" ht="12.75">
      <c r="A85" s="413" t="s">
        <v>508</v>
      </c>
      <c r="B85" s="413" t="s">
        <v>509</v>
      </c>
    </row>
    <row r="86" spans="1:2" ht="12.75">
      <c r="A86" s="413" t="s">
        <v>510</v>
      </c>
      <c r="B86" s="413" t="s">
        <v>511</v>
      </c>
    </row>
    <row r="87" spans="1:2" ht="12.75">
      <c r="A87" s="413" t="s">
        <v>512</v>
      </c>
      <c r="B87" s="413" t="s">
        <v>406</v>
      </c>
    </row>
    <row r="88" spans="1:2" ht="12.75">
      <c r="A88" s="413"/>
      <c r="B88" s="413"/>
    </row>
    <row r="89" spans="1:2" ht="15">
      <c r="A89" s="93" t="s">
        <v>513</v>
      </c>
      <c r="B89" s="413"/>
    </row>
    <row r="90" spans="1:2" ht="12.75">
      <c r="A90" s="413" t="s">
        <v>514</v>
      </c>
      <c r="B90" s="413" t="s">
        <v>515</v>
      </c>
    </row>
    <row r="91" spans="1:2" ht="12.75">
      <c r="A91" s="413"/>
      <c r="B91" s="413"/>
    </row>
    <row r="92" spans="1:2" ht="15">
      <c r="A92" s="93" t="s">
        <v>516</v>
      </c>
      <c r="B92" s="413"/>
    </row>
    <row r="93" spans="1:2" ht="12.75">
      <c r="A93" s="413" t="s">
        <v>517</v>
      </c>
      <c r="B93" s="413" t="s">
        <v>518</v>
      </c>
    </row>
    <row r="94" spans="1:2" ht="12.75">
      <c r="A94" s="413" t="s">
        <v>519</v>
      </c>
      <c r="B94" s="413" t="s">
        <v>520</v>
      </c>
    </row>
    <row r="95" spans="1:2" ht="12.75">
      <c r="A95" s="413"/>
      <c r="B95" s="413"/>
    </row>
    <row r="96" spans="1:2" ht="15">
      <c r="A96" s="93" t="s">
        <v>800</v>
      </c>
      <c r="B96" s="413"/>
    </row>
    <row r="97" spans="1:2" ht="12.75">
      <c r="A97" s="598" t="s">
        <v>801</v>
      </c>
      <c r="B97" s="598" t="s">
        <v>802</v>
      </c>
    </row>
    <row r="98" spans="1:2" ht="12.75">
      <c r="A98" s="413"/>
      <c r="B98" s="413"/>
    </row>
    <row r="99" spans="1:2" ht="15">
      <c r="A99" s="93" t="s">
        <v>803</v>
      </c>
      <c r="B99" s="413"/>
    </row>
    <row r="100" spans="1:2" ht="12.75">
      <c r="A100" s="413" t="s">
        <v>804</v>
      </c>
      <c r="B100" s="413" t="s">
        <v>805</v>
      </c>
    </row>
    <row r="101" spans="1:2" ht="12.75">
      <c r="A101" s="413" t="s">
        <v>806</v>
      </c>
      <c r="B101" s="413" t="s">
        <v>807</v>
      </c>
    </row>
    <row r="102" spans="1:2" ht="12.75">
      <c r="A102" s="413"/>
      <c r="B102" s="413"/>
    </row>
    <row r="103" spans="1:2" ht="15">
      <c r="A103" s="93" t="s">
        <v>522</v>
      </c>
    </row>
    <row r="104" spans="1:2" ht="12.75">
      <c r="A104" s="92" t="s">
        <v>523</v>
      </c>
      <c r="B104" s="92" t="s">
        <v>524</v>
      </c>
    </row>
    <row r="105" spans="1:2" ht="12.75">
      <c r="A105" s="92" t="s">
        <v>525</v>
      </c>
      <c r="B105" s="92" t="s">
        <v>526</v>
      </c>
    </row>
    <row r="106" spans="1:2" ht="12.75">
      <c r="A106" s="92" t="s">
        <v>527</v>
      </c>
      <c r="B106" s="92" t="s">
        <v>528</v>
      </c>
    </row>
    <row r="107" spans="1:2" ht="12.75">
      <c r="A107" s="92" t="s">
        <v>529</v>
      </c>
      <c r="B107" s="92" t="s">
        <v>530</v>
      </c>
    </row>
    <row r="108" spans="1:2" ht="12.75">
      <c r="A108" s="92" t="s">
        <v>531</v>
      </c>
      <c r="B108" s="92" t="s">
        <v>532</v>
      </c>
    </row>
    <row r="109" spans="1:2" ht="12.75">
      <c r="A109" s="413" t="s">
        <v>675</v>
      </c>
      <c r="B109" s="92" t="s">
        <v>533</v>
      </c>
    </row>
    <row r="110" spans="1:2" ht="12.75"/>
    <row r="111" spans="1:2" s="412" customFormat="1" ht="12.75">
      <c r="A111" s="92"/>
      <c r="B111" s="92"/>
    </row>
    <row r="112" spans="1:2" s="600" customFormat="1" ht="9">
      <c r="A112" s="599" t="s">
        <v>534</v>
      </c>
    </row>
    <row r="113" spans="1:1" s="600" customFormat="1" ht="9">
      <c r="A113" s="599" t="s">
        <v>628</v>
      </c>
    </row>
    <row r="114" spans="1:1" s="600" customFormat="1" ht="9">
      <c r="A114" s="599" t="s">
        <v>629</v>
      </c>
    </row>
    <row r="115" spans="1:1" s="600" customFormat="1" ht="9">
      <c r="A115" s="599" t="s">
        <v>630</v>
      </c>
    </row>
    <row r="116" spans="1:1" s="600" customFormat="1" ht="9">
      <c r="A116" s="601" t="s">
        <v>634</v>
      </c>
    </row>
    <row r="117" spans="1:1" s="600" customFormat="1" ht="9">
      <c r="A117" s="601" t="s">
        <v>735</v>
      </c>
    </row>
    <row r="118" spans="1:1" s="600" customFormat="1" ht="9">
      <c r="A118" s="599" t="s">
        <v>755</v>
      </c>
    </row>
    <row r="119" spans="1:1" s="600" customFormat="1" ht="9">
      <c r="A119" s="599" t="s">
        <v>756</v>
      </c>
    </row>
    <row r="120" spans="1:1" s="600" customFormat="1" ht="9">
      <c r="A120" s="599" t="s">
        <v>784</v>
      </c>
    </row>
    <row r="121" spans="1:1" s="600" customFormat="1" ht="9">
      <c r="A121" s="599" t="s">
        <v>808</v>
      </c>
    </row>
    <row r="122" spans="1:1" s="600" customFormat="1" ht="9">
      <c r="A122" s="599" t="s">
        <v>809</v>
      </c>
    </row>
    <row r="123" spans="1:1" s="600" customFormat="1" ht="9">
      <c r="A123" s="599" t="s">
        <v>810</v>
      </c>
    </row>
    <row r="124" spans="1:1" ht="12.75">
      <c r="A124" s="599" t="s">
        <v>825</v>
      </c>
    </row>
    <row r="125" spans="1:1" ht="12.75"/>
    <row r="126" spans="1:1" ht="12.75"/>
    <row r="127" spans="1:1" ht="12.75"/>
    <row r="128" spans="1:1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106</vt:i4>
      </vt:variant>
      <vt:variant>
        <vt:lpstr>Rangos con nombre</vt:lpstr>
      </vt:variant>
      <vt:variant>
        <vt:i4>74</vt:i4>
      </vt:variant>
    </vt:vector>
  </HeadingPairs>
  <TitlesOfParts>
    <vt:vector size="180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Abreviaturas</vt:lpstr>
      <vt:lpstr>'10'!Área_de_impresión</vt:lpstr>
      <vt:lpstr>'11'!Área_de_impresión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'13-1'!Área_de_impresión</vt:lpstr>
      <vt:lpstr>'13-2'!Área_de_impresión</vt:lpstr>
      <vt:lpstr>'13-3'!Área_de_impresión</vt:lpstr>
      <vt:lpstr>'13-4'!Área_de_impresión</vt:lpstr>
      <vt:lpstr>'13-5'!Área_de_impresión</vt:lpstr>
      <vt:lpstr>'13-6'!Área_de_impresión</vt:lpstr>
      <vt:lpstr>'13-7'!Área_de_impresión</vt:lpstr>
      <vt:lpstr>'14-1'!Área_de_impresión</vt:lpstr>
      <vt:lpstr>'14-2'!Área_de_impresión</vt:lpstr>
      <vt:lpstr>'14-3'!Área_de_impresión</vt:lpstr>
      <vt:lpstr>'14-4'!Área_de_impresión</vt:lpstr>
      <vt:lpstr>'15-1'!Área_de_impresión</vt:lpstr>
      <vt:lpstr>'15-2'!Área_de_impresión</vt:lpstr>
      <vt:lpstr>'15-3'!Área_de_impresión</vt:lpstr>
      <vt:lpstr>'15-4'!Área_de_impresión</vt:lpstr>
      <vt:lpstr>'15-5'!Área_de_impresión</vt:lpstr>
      <vt:lpstr>'16'!Área_de_impresión</vt:lpstr>
      <vt:lpstr>'17'!Área_de_impresión</vt:lpstr>
      <vt:lpstr>'18-1'!Área_de_impresión</vt:lpstr>
      <vt:lpstr>'18-2'!Área_de_impresión</vt:lpstr>
      <vt:lpstr>'18-3'!Área_de_impresión</vt:lpstr>
      <vt:lpstr>'18-4'!Área_de_impresión</vt:lpstr>
      <vt:lpstr>'18-5'!Área_de_impresión</vt:lpstr>
      <vt:lpstr>'18-6'!Área_de_impresión</vt:lpstr>
      <vt:lpstr>'18-7'!Área_de_impresión</vt:lpstr>
      <vt:lpstr>'19'!Área_de_impresión</vt:lpstr>
      <vt:lpstr>'2'!Área_de_impresión</vt:lpstr>
      <vt:lpstr>'20'!Área_de_impresión</vt:lpstr>
      <vt:lpstr>'22-1'!Área_de_impresión</vt:lpstr>
      <vt:lpstr>'22-2'!Área_de_impresión</vt:lpstr>
      <vt:lpstr>'22-3'!Área_de_impresión</vt:lpstr>
      <vt:lpstr>'22-4'!Área_de_impresión</vt:lpstr>
      <vt:lpstr>'22-5'!Área_de_impresión</vt:lpstr>
      <vt:lpstr>'22-6'!Área_de_impresión</vt:lpstr>
      <vt:lpstr>'22-7'!Área_de_impresión</vt:lpstr>
      <vt:lpstr>'39'!Área_de_impresión</vt:lpstr>
      <vt:lpstr>'4'!Área_de_impresión</vt:lpstr>
      <vt:lpstr>'40'!Área_de_impresión</vt:lpstr>
      <vt:lpstr>'41'!Área_de_impresión</vt:lpstr>
      <vt:lpstr>'42'!Área_de_impresión</vt:lpstr>
      <vt:lpstr>'43'!Área_de_impresión</vt:lpstr>
      <vt:lpstr>'44'!Área_de_impresión</vt:lpstr>
      <vt:lpstr>'45'!Área_de_impresión</vt:lpstr>
      <vt:lpstr>'46-1'!Área_de_impresión</vt:lpstr>
      <vt:lpstr>'46-2'!Área_de_impresión</vt:lpstr>
      <vt:lpstr>'47-1'!Área_de_impresión</vt:lpstr>
      <vt:lpstr>'47-2'!Área_de_impresión</vt:lpstr>
      <vt:lpstr>'48-1'!Área_de_impresión</vt:lpstr>
      <vt:lpstr>'48-2'!Área_de_impresión</vt:lpstr>
      <vt:lpstr>'49-1'!Área_de_impresión</vt:lpstr>
      <vt:lpstr>'49-2'!Área_de_impresión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'59'!Área_de_impresión</vt:lpstr>
      <vt:lpstr>'6'!Área_de_impresión</vt:lpstr>
      <vt:lpstr>'60'!Área_de_impresión</vt:lpstr>
      <vt:lpstr>'64'!Área_de_impresión</vt:lpstr>
      <vt:lpstr>'65'!Área_de_impresión</vt:lpstr>
      <vt:lpstr>'66'!Área_de_impresión</vt:lpstr>
      <vt:lpstr>'7'!Área_de_impresión</vt:lpstr>
      <vt:lpstr>'8'!Área_de_impresión</vt:lpstr>
      <vt:lpstr>'9'!Área_de_impresión</vt:lpstr>
      <vt:lpstr>INDICE!Área_de_impresión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2018-11-16T21:58:35Z</dcterms:modified>
</cp:coreProperties>
</file>